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705" windowWidth="12120" windowHeight="7410" firstSheet="2" activeTab="6"/>
  </bookViews>
  <sheets>
    <sheet name="свод 2012" sheetId="2" state="hidden" r:id="rId1"/>
    <sheet name="пр5" sheetId="19" r:id="rId2"/>
    <sheet name="пр6" sheetId="21" r:id="rId3"/>
    <sheet name="пр7" sheetId="27" r:id="rId4"/>
    <sheet name="пр 8 субвенции" sheetId="28" r:id="rId5"/>
    <sheet name="пр 9 субсидии" sheetId="24" r:id="rId6"/>
    <sheet name="пр 10 иные мб" sheetId="23" r:id="rId7"/>
    <sheet name="раздел 1" sheetId="8" state="hidden" r:id="rId8"/>
    <sheet name="раздел 03" sheetId="9" state="hidden" r:id="rId9"/>
    <sheet name="раздел 04" sheetId="10" state="hidden" r:id="rId10"/>
    <sheet name="раздел 05" sheetId="11" state="hidden" r:id="rId11"/>
    <sheet name="подраздел 07" sheetId="12" state="hidden" r:id="rId12"/>
    <sheet name="раздел о8" sheetId="13" state="hidden" r:id="rId13"/>
    <sheet name="раздел 09" sheetId="14" state="hidden" r:id="rId14"/>
    <sheet name="раздел 10" sheetId="15" state="hidden" r:id="rId15"/>
    <sheet name="раздел 11" sheetId="16" state="hidden" r:id="rId16"/>
    <sheet name="раздел 12,13" sheetId="17" state="hidden" r:id="rId17"/>
    <sheet name="гр 8" sheetId="29" state="hidden" r:id="rId18"/>
    <sheet name="Лист3" sheetId="31" state="hidden" r:id="rId19"/>
    <sheet name="гр13" sheetId="30" state="hidden" r:id="rId20"/>
  </sheets>
  <externalReferences>
    <externalReference r:id="rId21"/>
    <externalReference r:id="rId22"/>
    <externalReference r:id="rId23"/>
    <externalReference r:id="rId24"/>
  </externalReferences>
  <definedNames>
    <definedName name="_xlnm.Print_Titles" localSheetId="4">'пр 8 субвенции'!$9:$11</definedName>
    <definedName name="_xlnm.Print_Titles" localSheetId="5">'пр 9 субсидии'!$8:$10</definedName>
    <definedName name="_xlnm.Print_Titles" localSheetId="2">пр6!$7:$9</definedName>
    <definedName name="_xlnm.Print_Titles" localSheetId="3">пр7!$6:$9</definedName>
    <definedName name="_xlnm.Print_Titles" localSheetId="0">'свод 2012'!$4:$7</definedName>
    <definedName name="_xlnm.Print_Area" localSheetId="2">пр6!$A$1:$J$747</definedName>
    <definedName name="_xlnm.Print_Area" localSheetId="3">пр7!$A$1:$J$115</definedName>
    <definedName name="_xlnm.Print_Area" localSheetId="0">'свод 2012'!$A$1:$X$539</definedName>
  </definedNames>
  <calcPr calcId="145621"/>
</workbook>
</file>

<file path=xl/calcChain.xml><?xml version="1.0" encoding="utf-8"?>
<calcChain xmlns="http://schemas.openxmlformats.org/spreadsheetml/2006/main">
  <c r="S62" i="2" l="1"/>
  <c r="H112" i="27" l="1"/>
  <c r="I112" i="27"/>
  <c r="H661" i="21" l="1"/>
  <c r="S170" i="2"/>
  <c r="S165" i="2"/>
  <c r="J267" i="21"/>
  <c r="I268" i="21"/>
  <c r="H268" i="21" s="1"/>
  <c r="H284" i="21"/>
  <c r="K100" i="2"/>
  <c r="S102" i="2"/>
  <c r="T102" i="2"/>
  <c r="Q102" i="2"/>
  <c r="H117" i="24"/>
  <c r="H116" i="24" s="1"/>
  <c r="I116" i="24" s="1"/>
  <c r="T346" i="2"/>
  <c r="J634" i="21" s="1"/>
  <c r="N185" i="2"/>
  <c r="N306" i="2"/>
  <c r="O306" i="2"/>
  <c r="N345" i="2"/>
  <c r="Q139" i="2"/>
  <c r="T139" i="2"/>
  <c r="S139" i="2"/>
  <c r="J610" i="21"/>
  <c r="H610" i="21" s="1"/>
  <c r="J612" i="21"/>
  <c r="J611" i="21" s="1"/>
  <c r="J617" i="21"/>
  <c r="K208" i="28"/>
  <c r="K210" i="28"/>
  <c r="J210" i="28"/>
  <c r="J208" i="28"/>
  <c r="G210" i="28"/>
  <c r="G208" i="28"/>
  <c r="H205" i="28"/>
  <c r="I205" i="28" s="1"/>
  <c r="H203" i="28"/>
  <c r="I203" i="28" s="1"/>
  <c r="N236" i="2"/>
  <c r="N235" i="2" s="1"/>
  <c r="N184" i="2" s="1"/>
  <c r="O236" i="2"/>
  <c r="P236" i="2"/>
  <c r="J236" i="2"/>
  <c r="K236" i="2"/>
  <c r="L236" i="2"/>
  <c r="M236" i="2"/>
  <c r="S101" i="2"/>
  <c r="I213" i="21" s="1"/>
  <c r="S103" i="2"/>
  <c r="Q103" i="2"/>
  <c r="L100" i="2"/>
  <c r="M100" i="2"/>
  <c r="N100" i="2"/>
  <c r="O100" i="2"/>
  <c r="P100" i="2"/>
  <c r="J171" i="2"/>
  <c r="K171" i="2"/>
  <c r="D29" i="2"/>
  <c r="G29" i="2"/>
  <c r="Q29" i="2"/>
  <c r="S29" i="2"/>
  <c r="T29" i="2"/>
  <c r="S129" i="2"/>
  <c r="S131" i="2"/>
  <c r="S132" i="2"/>
  <c r="S133" i="2"/>
  <c r="S134" i="2"/>
  <c r="S135" i="2"/>
  <c r="S128" i="2"/>
  <c r="J98" i="27" s="1"/>
  <c r="J130" i="2"/>
  <c r="K130" i="2"/>
  <c r="K118" i="2" s="1"/>
  <c r="I297" i="21"/>
  <c r="I296" i="21" s="1"/>
  <c r="H296" i="21" s="1"/>
  <c r="I263" i="21"/>
  <c r="H562" i="21"/>
  <c r="J561" i="21"/>
  <c r="L118" i="2"/>
  <c r="J118" i="2"/>
  <c r="J104" i="2"/>
  <c r="K104" i="2"/>
  <c r="L104" i="2"/>
  <c r="M104" i="2"/>
  <c r="N104" i="2"/>
  <c r="O104" i="2"/>
  <c r="P104" i="2"/>
  <c r="J100" i="2"/>
  <c r="J98" i="2"/>
  <c r="K98" i="2"/>
  <c r="L98" i="2"/>
  <c r="M98" i="2"/>
  <c r="N98" i="2"/>
  <c r="O98" i="2"/>
  <c r="P98" i="2"/>
  <c r="J95" i="2"/>
  <c r="K95" i="2"/>
  <c r="L95" i="2"/>
  <c r="M95" i="2"/>
  <c r="N95" i="2"/>
  <c r="O95" i="2"/>
  <c r="P95" i="2"/>
  <c r="J64" i="2"/>
  <c r="K64" i="2"/>
  <c r="L64" i="2"/>
  <c r="M64" i="2"/>
  <c r="N64" i="2"/>
  <c r="O64" i="2"/>
  <c r="J55" i="2"/>
  <c r="K55" i="2"/>
  <c r="L55" i="2"/>
  <c r="J41" i="2"/>
  <c r="K41" i="2"/>
  <c r="L41" i="2"/>
  <c r="C22" i="30"/>
  <c r="C33" i="30"/>
  <c r="C24" i="30"/>
  <c r="C26" i="29"/>
  <c r="C37" i="30"/>
  <c r="C36" i="30" s="1"/>
  <c r="C31" i="30"/>
  <c r="C9" i="30"/>
  <c r="C14" i="30"/>
  <c r="C45" i="29"/>
  <c r="C41" i="29"/>
  <c r="C43" i="29"/>
  <c r="C38" i="29"/>
  <c r="C36" i="29"/>
  <c r="C9" i="29"/>
  <c r="C7" i="29"/>
  <c r="S513" i="2"/>
  <c r="S514" i="2"/>
  <c r="J512" i="2"/>
  <c r="K512" i="2"/>
  <c r="G12" i="27"/>
  <c r="J11" i="27"/>
  <c r="I11" i="27"/>
  <c r="H11" i="27"/>
  <c r="G11" i="27"/>
  <c r="H555" i="21"/>
  <c r="H558" i="21"/>
  <c r="H560" i="21"/>
  <c r="J559" i="21"/>
  <c r="H559" i="21" s="1"/>
  <c r="J557" i="21"/>
  <c r="J554" i="21"/>
  <c r="J553" i="21" s="1"/>
  <c r="H553" i="21" s="1"/>
  <c r="K463" i="2"/>
  <c r="L463" i="2"/>
  <c r="N463" i="2"/>
  <c r="N429" i="2"/>
  <c r="N428" i="2" s="1"/>
  <c r="H153" i="28"/>
  <c r="H212" i="28"/>
  <c r="H222" i="28"/>
  <c r="H234" i="28"/>
  <c r="H233" i="28" s="1"/>
  <c r="H232" i="28" s="1"/>
  <c r="H14" i="28"/>
  <c r="H186" i="28"/>
  <c r="H175" i="28"/>
  <c r="H174" i="28" s="1"/>
  <c r="H169" i="28" s="1"/>
  <c r="H168" i="28" s="1"/>
  <c r="H167" i="28" s="1"/>
  <c r="H177" i="28"/>
  <c r="H137" i="28"/>
  <c r="H136" i="28" s="1"/>
  <c r="H134" i="28"/>
  <c r="H133" i="28" s="1"/>
  <c r="H132" i="28" s="1"/>
  <c r="H131" i="28" s="1"/>
  <c r="H130" i="28" s="1"/>
  <c r="H129" i="28" s="1"/>
  <c r="H117" i="28" s="1"/>
  <c r="H13" i="28" s="1"/>
  <c r="G134" i="28"/>
  <c r="G133" i="28" s="1"/>
  <c r="G132" i="28" s="1"/>
  <c r="G131" i="28" s="1"/>
  <c r="G130" i="28" s="1"/>
  <c r="G236" i="28"/>
  <c r="G234" i="28"/>
  <c r="G233" i="28" s="1"/>
  <c r="G232" i="28" s="1"/>
  <c r="G222" i="28"/>
  <c r="G218" i="28"/>
  <c r="G214" i="28"/>
  <c r="G212" i="28"/>
  <c r="G197" i="28" s="1"/>
  <c r="G194" i="28"/>
  <c r="G189" i="28"/>
  <c r="G186" i="28"/>
  <c r="G178" i="28"/>
  <c r="G177" i="28" s="1"/>
  <c r="G175" i="28"/>
  <c r="G174" i="28" s="1"/>
  <c r="G169" i="28" s="1"/>
  <c r="G168" i="28" s="1"/>
  <c r="G167" i="28" s="1"/>
  <c r="G166" i="28" s="1"/>
  <c r="G165" i="28" s="1"/>
  <c r="G171" i="28"/>
  <c r="G162" i="28"/>
  <c r="G161" i="28" s="1"/>
  <c r="G158" i="28"/>
  <c r="G157" i="28" s="1"/>
  <c r="G150" i="28"/>
  <c r="G145" i="28"/>
  <c r="G137" i="28"/>
  <c r="G136" i="28" s="1"/>
  <c r="G126" i="28"/>
  <c r="G125" i="28" s="1"/>
  <c r="G123" i="28"/>
  <c r="G122" i="28" s="1"/>
  <c r="G121" i="28" s="1"/>
  <c r="G115" i="28"/>
  <c r="G114" i="28" s="1"/>
  <c r="G111" i="28"/>
  <c r="G110" i="28" s="1"/>
  <c r="G105" i="28"/>
  <c r="G104" i="28" s="1"/>
  <c r="G103" i="28" s="1"/>
  <c r="G99" i="28"/>
  <c r="G98" i="28" s="1"/>
  <c r="G81" i="28"/>
  <c r="G80" i="28" s="1"/>
  <c r="G74" i="28"/>
  <c r="G70" i="28"/>
  <c r="G67" i="28"/>
  <c r="G66" i="28" s="1"/>
  <c r="G64" i="28"/>
  <c r="G63" i="28" s="1"/>
  <c r="G60" i="28"/>
  <c r="G59" i="28" s="1"/>
  <c r="G56" i="28"/>
  <c r="G55" i="28" s="1"/>
  <c r="G52" i="28"/>
  <c r="G51" i="28" s="1"/>
  <c r="G48" i="28"/>
  <c r="G47" i="28" s="1"/>
  <c r="G44" i="28"/>
  <c r="G43" i="28" s="1"/>
  <c r="G40" i="28"/>
  <c r="G39" i="28" s="1"/>
  <c r="G38" i="28" s="1"/>
  <c r="G34" i="28"/>
  <c r="G33" i="28" s="1"/>
  <c r="G30" i="28"/>
  <c r="G29" i="28" s="1"/>
  <c r="G89" i="23"/>
  <c r="H89" i="23"/>
  <c r="H83" i="23" s="1"/>
  <c r="H82" i="23" s="1"/>
  <c r="I93" i="23"/>
  <c r="I92" i="23"/>
  <c r="I91" i="23"/>
  <c r="I90" i="23"/>
  <c r="I89" i="23" s="1"/>
  <c r="H108" i="24"/>
  <c r="H34" i="24"/>
  <c r="H33" i="24" s="1"/>
  <c r="H37" i="24"/>
  <c r="H39" i="24"/>
  <c r="M118" i="2"/>
  <c r="T132" i="2"/>
  <c r="R132" i="2" s="1"/>
  <c r="T133" i="2"/>
  <c r="T134" i="2"/>
  <c r="T135" i="2"/>
  <c r="T131" i="2"/>
  <c r="T130" i="2" s="1"/>
  <c r="Q129" i="2"/>
  <c r="Q131" i="2"/>
  <c r="Q132" i="2"/>
  <c r="Q133" i="2"/>
  <c r="Q134" i="2"/>
  <c r="Q135" i="2"/>
  <c r="N130" i="2"/>
  <c r="N118" i="2" s="1"/>
  <c r="I35" i="24"/>
  <c r="I34" i="24" s="1"/>
  <c r="G34" i="24"/>
  <c r="G33" i="24" s="1"/>
  <c r="G37" i="24"/>
  <c r="G39" i="24"/>
  <c r="I40" i="24"/>
  <c r="I39" i="24" s="1"/>
  <c r="I38" i="24"/>
  <c r="I37" i="24" s="1"/>
  <c r="K104" i="24"/>
  <c r="J104" i="24"/>
  <c r="G108" i="24"/>
  <c r="I110" i="24"/>
  <c r="I109" i="24" s="1"/>
  <c r="Q138" i="2"/>
  <c r="T138" i="2"/>
  <c r="T137" i="2" s="1"/>
  <c r="L137" i="2"/>
  <c r="L136" i="2" s="1"/>
  <c r="M137" i="2"/>
  <c r="N137" i="2"/>
  <c r="O137" i="2"/>
  <c r="P137" i="2"/>
  <c r="N159" i="2"/>
  <c r="J92" i="24"/>
  <c r="J91" i="24" s="1"/>
  <c r="K92" i="24"/>
  <c r="K91" i="24" s="1"/>
  <c r="G92" i="24"/>
  <c r="G91" i="24" s="1"/>
  <c r="I102" i="24"/>
  <c r="H101" i="24"/>
  <c r="I101" i="24" s="1"/>
  <c r="H99" i="24"/>
  <c r="I99" i="24" s="1"/>
  <c r="I100" i="24"/>
  <c r="H96" i="24"/>
  <c r="I96" i="24" s="1"/>
  <c r="I95" i="24" s="1"/>
  <c r="I97" i="24"/>
  <c r="J95" i="24"/>
  <c r="J94" i="24" s="1"/>
  <c r="K95" i="24"/>
  <c r="K94" i="24" s="1"/>
  <c r="G95" i="24"/>
  <c r="G94" i="24" s="1"/>
  <c r="J134" i="21"/>
  <c r="I136" i="21"/>
  <c r="H136" i="21" s="1"/>
  <c r="H137" i="21"/>
  <c r="J17" i="2"/>
  <c r="K17" i="2"/>
  <c r="L17" i="2"/>
  <c r="M17" i="2"/>
  <c r="N17" i="2"/>
  <c r="O17" i="2"/>
  <c r="P17" i="2"/>
  <c r="J11" i="2"/>
  <c r="K11" i="2"/>
  <c r="L11" i="2"/>
  <c r="M11" i="2"/>
  <c r="N11" i="2"/>
  <c r="O11" i="2"/>
  <c r="P11" i="2"/>
  <c r="K27" i="2"/>
  <c r="Q32" i="2"/>
  <c r="S32" i="2" s="1"/>
  <c r="R32" i="2" s="1"/>
  <c r="G30" i="2"/>
  <c r="G31" i="2"/>
  <c r="G32" i="2"/>
  <c r="L19" i="2"/>
  <c r="M19" i="2"/>
  <c r="N19" i="2"/>
  <c r="O19" i="2"/>
  <c r="P19" i="2"/>
  <c r="J25" i="2"/>
  <c r="K25" i="2"/>
  <c r="L25" i="2"/>
  <c r="M25" i="2"/>
  <c r="N25" i="2"/>
  <c r="O25" i="2"/>
  <c r="P25" i="2"/>
  <c r="P306" i="2"/>
  <c r="H67" i="23"/>
  <c r="H66" i="23" s="1"/>
  <c r="H69" i="23"/>
  <c r="H68" i="23" s="1"/>
  <c r="H18" i="23"/>
  <c r="I18" i="23" s="1"/>
  <c r="H20" i="23"/>
  <c r="I20" i="23" s="1"/>
  <c r="I13" i="24"/>
  <c r="I14" i="24"/>
  <c r="I15" i="24"/>
  <c r="I16" i="24"/>
  <c r="I17" i="24"/>
  <c r="I18" i="24"/>
  <c r="I19" i="24"/>
  <c r="J469" i="2"/>
  <c r="K469" i="2"/>
  <c r="L469" i="2"/>
  <c r="M469" i="2"/>
  <c r="N469" i="2"/>
  <c r="O469" i="2"/>
  <c r="P469" i="2"/>
  <c r="T62" i="2"/>
  <c r="N61" i="2"/>
  <c r="N40" i="2" s="1"/>
  <c r="J67" i="28"/>
  <c r="J66" i="28" s="1"/>
  <c r="K67" i="28"/>
  <c r="K66" i="28" s="1"/>
  <c r="I67" i="28"/>
  <c r="I66" i="28" s="1"/>
  <c r="I88" i="23"/>
  <c r="I87" i="23"/>
  <c r="I86" i="23"/>
  <c r="I85" i="23"/>
  <c r="I84" i="23"/>
  <c r="I36" i="23"/>
  <c r="I35" i="23"/>
  <c r="I34" i="23"/>
  <c r="I33" i="23"/>
  <c r="I32" i="23"/>
  <c r="I31" i="23"/>
  <c r="I30" i="23"/>
  <c r="J305" i="21"/>
  <c r="H309" i="21"/>
  <c r="H308" i="21"/>
  <c r="S503" i="2"/>
  <c r="S505" i="2"/>
  <c r="S506" i="2"/>
  <c r="S508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4" i="2"/>
  <c r="S255" i="2"/>
  <c r="S256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6" i="2"/>
  <c r="S287" i="2"/>
  <c r="S288" i="2"/>
  <c r="S289" i="2"/>
  <c r="S290" i="2"/>
  <c r="S291" i="2"/>
  <c r="S292" i="2"/>
  <c r="S293" i="2"/>
  <c r="S295" i="2"/>
  <c r="S296" i="2"/>
  <c r="S297" i="2"/>
  <c r="S299" i="2"/>
  <c r="S300" i="2"/>
  <c r="S301" i="2"/>
  <c r="T302" i="2"/>
  <c r="T303" i="2"/>
  <c r="S302" i="2"/>
  <c r="R302" i="2" s="1"/>
  <c r="S303" i="2"/>
  <c r="R303" i="2" s="1"/>
  <c r="Q302" i="2"/>
  <c r="Q303" i="2"/>
  <c r="H80" i="23"/>
  <c r="I80" i="23" s="1"/>
  <c r="I81" i="23"/>
  <c r="H76" i="23"/>
  <c r="I78" i="23"/>
  <c r="I56" i="23"/>
  <c r="I55" i="23" s="1"/>
  <c r="I54" i="23" s="1"/>
  <c r="H55" i="23"/>
  <c r="H54" i="23" s="1"/>
  <c r="H38" i="23" s="1"/>
  <c r="G55" i="23"/>
  <c r="G54" i="23" s="1"/>
  <c r="H98" i="23"/>
  <c r="I98" i="23" s="1"/>
  <c r="I99" i="23"/>
  <c r="K237" i="28"/>
  <c r="K236" i="28" s="1"/>
  <c r="K235" i="28" s="1"/>
  <c r="K234" i="28" s="1"/>
  <c r="K233" i="28" s="1"/>
  <c r="K232" i="28" s="1"/>
  <c r="J237" i="28"/>
  <c r="J236" i="28" s="1"/>
  <c r="J235" i="28" s="1"/>
  <c r="J234" i="28" s="1"/>
  <c r="J233" i="28" s="1"/>
  <c r="J232" i="28" s="1"/>
  <c r="I236" i="28"/>
  <c r="I234" i="28"/>
  <c r="I233" i="28" s="1"/>
  <c r="I232" i="28" s="1"/>
  <c r="K222" i="28"/>
  <c r="J222" i="28"/>
  <c r="I222" i="28"/>
  <c r="K218" i="28"/>
  <c r="J218" i="28"/>
  <c r="I218" i="28"/>
  <c r="K214" i="28"/>
  <c r="J214" i="28"/>
  <c r="I214" i="28"/>
  <c r="K212" i="28"/>
  <c r="J212" i="28"/>
  <c r="I212" i="28"/>
  <c r="I207" i="28"/>
  <c r="K197" i="28"/>
  <c r="J197" i="28"/>
  <c r="K195" i="28"/>
  <c r="J195" i="28"/>
  <c r="K194" i="28"/>
  <c r="K193" i="28" s="1"/>
  <c r="K192" i="28" s="1"/>
  <c r="K186" i="28" s="1"/>
  <c r="K185" i="28" s="1"/>
  <c r="J194" i="28"/>
  <c r="I194" i="28"/>
  <c r="J193" i="28"/>
  <c r="J192" i="28" s="1"/>
  <c r="J186" i="28" s="1"/>
  <c r="J185" i="28" s="1"/>
  <c r="K189" i="28"/>
  <c r="J189" i="28"/>
  <c r="I189" i="28"/>
  <c r="I186" i="28"/>
  <c r="K178" i="28"/>
  <c r="K177" i="28" s="1"/>
  <c r="J178" i="28"/>
  <c r="J177" i="28" s="1"/>
  <c r="I178" i="28"/>
  <c r="I177" i="28" s="1"/>
  <c r="K171" i="28"/>
  <c r="J171" i="28"/>
  <c r="I171" i="28"/>
  <c r="K167" i="28"/>
  <c r="K166" i="28" s="1"/>
  <c r="K165" i="28" s="1"/>
  <c r="J167" i="28"/>
  <c r="J166" i="28" s="1"/>
  <c r="J165" i="28" s="1"/>
  <c r="K162" i="28"/>
  <c r="K161" i="28" s="1"/>
  <c r="J162" i="28"/>
  <c r="J161" i="28" s="1"/>
  <c r="I162" i="28"/>
  <c r="I161" i="28" s="1"/>
  <c r="K158" i="28"/>
  <c r="K157" i="28" s="1"/>
  <c r="J158" i="28"/>
  <c r="I158" i="28"/>
  <c r="I157" i="28" s="1"/>
  <c r="J157" i="28"/>
  <c r="K150" i="28"/>
  <c r="J150" i="28"/>
  <c r="I150" i="28"/>
  <c r="K145" i="28"/>
  <c r="J145" i="28"/>
  <c r="I145" i="28"/>
  <c r="K137" i="28"/>
  <c r="K136" i="28" s="1"/>
  <c r="J137" i="28"/>
  <c r="J136" i="28" s="1"/>
  <c r="I137" i="28"/>
  <c r="I136" i="28" s="1"/>
  <c r="K133" i="28"/>
  <c r="J133" i="28"/>
  <c r="K130" i="28"/>
  <c r="K129" i="28" s="1"/>
  <c r="J130" i="28"/>
  <c r="K126" i="28"/>
  <c r="K125" i="28" s="1"/>
  <c r="J126" i="28"/>
  <c r="J125" i="28" s="1"/>
  <c r="I126" i="28"/>
  <c r="I125" i="28" s="1"/>
  <c r="K123" i="28"/>
  <c r="K122" i="28" s="1"/>
  <c r="K121" i="28" s="1"/>
  <c r="J123" i="28"/>
  <c r="I123" i="28"/>
  <c r="J122" i="28"/>
  <c r="I122" i="28"/>
  <c r="J121" i="28"/>
  <c r="J120" i="28" s="1"/>
  <c r="I121" i="28"/>
  <c r="K115" i="28"/>
  <c r="K114" i="28" s="1"/>
  <c r="J115" i="28"/>
  <c r="J114" i="28" s="1"/>
  <c r="I115" i="28"/>
  <c r="I114" i="28" s="1"/>
  <c r="K111" i="28"/>
  <c r="K110" i="28" s="1"/>
  <c r="J111" i="28"/>
  <c r="J110" i="28" s="1"/>
  <c r="I111" i="28"/>
  <c r="I110" i="28" s="1"/>
  <c r="K106" i="28"/>
  <c r="J106" i="28"/>
  <c r="K105" i="28"/>
  <c r="K104" i="28" s="1"/>
  <c r="K103" i="28" s="1"/>
  <c r="J105" i="28"/>
  <c r="J104" i="28" s="1"/>
  <c r="J103" i="28" s="1"/>
  <c r="I105" i="28"/>
  <c r="I104" i="28" s="1"/>
  <c r="I103" i="28" s="1"/>
  <c r="K101" i="28"/>
  <c r="J101" i="28"/>
  <c r="K100" i="28"/>
  <c r="K99" i="28" s="1"/>
  <c r="K98" i="28" s="1"/>
  <c r="J100" i="28"/>
  <c r="J99" i="28" s="1"/>
  <c r="J98" i="28" s="1"/>
  <c r="I99" i="28"/>
  <c r="I98" i="28" s="1"/>
  <c r="K81" i="28"/>
  <c r="K80" i="28" s="1"/>
  <c r="J81" i="28"/>
  <c r="J80" i="28" s="1"/>
  <c r="I81" i="28"/>
  <c r="I80" i="28" s="1"/>
  <c r="K74" i="28"/>
  <c r="J74" i="28"/>
  <c r="I74" i="28"/>
  <c r="K70" i="28"/>
  <c r="J70" i="28"/>
  <c r="I70" i="28"/>
  <c r="K64" i="28"/>
  <c r="K63" i="28" s="1"/>
  <c r="J64" i="28"/>
  <c r="J63" i="28" s="1"/>
  <c r="I64" i="28"/>
  <c r="I63" i="28" s="1"/>
  <c r="K60" i="28"/>
  <c r="K59" i="28" s="1"/>
  <c r="J60" i="28"/>
  <c r="J59" i="28" s="1"/>
  <c r="I60" i="28"/>
  <c r="I59" i="28" s="1"/>
  <c r="K56" i="28"/>
  <c r="K55" i="28" s="1"/>
  <c r="J56" i="28"/>
  <c r="J55" i="28" s="1"/>
  <c r="I56" i="28"/>
  <c r="I55" i="28" s="1"/>
  <c r="K52" i="28"/>
  <c r="K51" i="28" s="1"/>
  <c r="J52" i="28"/>
  <c r="J51" i="28" s="1"/>
  <c r="I52" i="28"/>
  <c r="I51" i="28" s="1"/>
  <c r="K48" i="28"/>
  <c r="K47" i="28" s="1"/>
  <c r="J48" i="28"/>
  <c r="I48" i="28"/>
  <c r="I47" i="28" s="1"/>
  <c r="J47" i="28"/>
  <c r="K44" i="28"/>
  <c r="K43" i="28" s="1"/>
  <c r="J44" i="28"/>
  <c r="J43" i="28" s="1"/>
  <c r="I44" i="28"/>
  <c r="I43" i="28" s="1"/>
  <c r="K40" i="28"/>
  <c r="K39" i="28" s="1"/>
  <c r="J40" i="28"/>
  <c r="J39" i="28" s="1"/>
  <c r="I40" i="28"/>
  <c r="I39" i="28" s="1"/>
  <c r="K34" i="28"/>
  <c r="K33" i="28" s="1"/>
  <c r="J34" i="28"/>
  <c r="J33" i="28" s="1"/>
  <c r="I34" i="28"/>
  <c r="I33" i="28" s="1"/>
  <c r="K30" i="28"/>
  <c r="K29" i="28" s="1"/>
  <c r="J30" i="28"/>
  <c r="I30" i="28"/>
  <c r="I29" i="28" s="1"/>
  <c r="J29" i="28"/>
  <c r="H97" i="23"/>
  <c r="J94" i="21"/>
  <c r="J93" i="21" s="1"/>
  <c r="H158" i="21"/>
  <c r="J157" i="21"/>
  <c r="H157" i="21" s="1"/>
  <c r="H155" i="21"/>
  <c r="J154" i="21"/>
  <c r="H154" i="21" s="1"/>
  <c r="I152" i="21"/>
  <c r="H151" i="21"/>
  <c r="H150" i="21"/>
  <c r="H149" i="21"/>
  <c r="J148" i="21"/>
  <c r="I148" i="21"/>
  <c r="H148" i="21" s="1"/>
  <c r="H144" i="21"/>
  <c r="H13" i="27"/>
  <c r="I13" i="27"/>
  <c r="J13" i="27"/>
  <c r="G14" i="27"/>
  <c r="G15" i="27"/>
  <c r="I635" i="21"/>
  <c r="I631" i="21"/>
  <c r="H194" i="21"/>
  <c r="J193" i="21"/>
  <c r="H193" i="21" s="1"/>
  <c r="H192" i="21"/>
  <c r="J191" i="21"/>
  <c r="H191" i="21" s="1"/>
  <c r="J585" i="21"/>
  <c r="J587" i="21"/>
  <c r="H585" i="21"/>
  <c r="H586" i="21"/>
  <c r="H588" i="21"/>
  <c r="J635" i="21"/>
  <c r="J717" i="21"/>
  <c r="J716" i="21" s="1"/>
  <c r="J428" i="21"/>
  <c r="J573" i="21"/>
  <c r="J572" i="21" s="1"/>
  <c r="H572" i="21" s="1"/>
  <c r="H187" i="21"/>
  <c r="H186" i="21" s="1"/>
  <c r="H185" i="21" s="1"/>
  <c r="H184" i="21" s="1"/>
  <c r="H183" i="21" s="1"/>
  <c r="J186" i="21"/>
  <c r="J185" i="21" s="1"/>
  <c r="J184" i="21" s="1"/>
  <c r="J183" i="21" s="1"/>
  <c r="T54" i="2"/>
  <c r="R54" i="2" s="1"/>
  <c r="Q54" i="2"/>
  <c r="G54" i="2"/>
  <c r="G53" i="2" s="1"/>
  <c r="P53" i="2"/>
  <c r="O53" i="2"/>
  <c r="M53" i="2"/>
  <c r="I53" i="2"/>
  <c r="H53" i="2"/>
  <c r="F53" i="2"/>
  <c r="E53" i="2"/>
  <c r="D53" i="2"/>
  <c r="K507" i="2"/>
  <c r="K502" i="2" s="1"/>
  <c r="K298" i="2"/>
  <c r="K235" i="2" s="1"/>
  <c r="K61" i="2"/>
  <c r="L61" i="2"/>
  <c r="M61" i="2"/>
  <c r="O61" i="2"/>
  <c r="P61" i="2"/>
  <c r="J61" i="2"/>
  <c r="K493" i="2"/>
  <c r="K466" i="2" s="1"/>
  <c r="L493" i="2"/>
  <c r="M493" i="2"/>
  <c r="M466" i="2" s="1"/>
  <c r="O493" i="2"/>
  <c r="O466" i="2" s="1"/>
  <c r="P493" i="2"/>
  <c r="P466" i="2" s="1"/>
  <c r="J493" i="2"/>
  <c r="O298" i="2"/>
  <c r="P298" i="2"/>
  <c r="M421" i="2"/>
  <c r="O421" i="2"/>
  <c r="P421" i="2"/>
  <c r="P84" i="2"/>
  <c r="P65" i="2"/>
  <c r="I65" i="2"/>
  <c r="H65" i="2"/>
  <c r="G102" i="23"/>
  <c r="G101" i="23" s="1"/>
  <c r="H75" i="23"/>
  <c r="H73" i="23"/>
  <c r="H72" i="23" s="1"/>
  <c r="G73" i="23"/>
  <c r="G72" i="23" s="1"/>
  <c r="G76" i="23"/>
  <c r="G75" i="23" s="1"/>
  <c r="G59" i="23"/>
  <c r="G58" i="23" s="1"/>
  <c r="G57" i="23" s="1"/>
  <c r="G22" i="23"/>
  <c r="G21" i="23" s="1"/>
  <c r="G13" i="23" s="1"/>
  <c r="I23" i="23"/>
  <c r="G89" i="24"/>
  <c r="G88" i="24" s="1"/>
  <c r="G83" i="24"/>
  <c r="G82" i="24"/>
  <c r="G76" i="24"/>
  <c r="G69" i="24"/>
  <c r="G61" i="24"/>
  <c r="G60" i="24" s="1"/>
  <c r="G59" i="24" s="1"/>
  <c r="G57" i="24"/>
  <c r="G56" i="24" s="1"/>
  <c r="G51" i="24"/>
  <c r="G54" i="24"/>
  <c r="G45" i="24"/>
  <c r="G44" i="24" s="1"/>
  <c r="H430" i="2"/>
  <c r="S430" i="2" s="1"/>
  <c r="G4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05" i="2"/>
  <c r="G231" i="2"/>
  <c r="G232" i="2"/>
  <c r="G233" i="2"/>
  <c r="G234" i="2"/>
  <c r="G230" i="2"/>
  <c r="H171" i="2"/>
  <c r="G173" i="2"/>
  <c r="G172" i="2"/>
  <c r="G138" i="2"/>
  <c r="G131" i="2"/>
  <c r="G132" i="2"/>
  <c r="G133" i="2"/>
  <c r="G134" i="2"/>
  <c r="G135" i="2"/>
  <c r="I130" i="2"/>
  <c r="I118" i="2"/>
  <c r="H97" i="27"/>
  <c r="I97" i="27"/>
  <c r="H99" i="27"/>
  <c r="I99" i="27"/>
  <c r="H101" i="27"/>
  <c r="I101" i="27"/>
  <c r="H103" i="27"/>
  <c r="I103" i="27"/>
  <c r="H106" i="27"/>
  <c r="I106" i="27"/>
  <c r="H108" i="27"/>
  <c r="I108" i="27"/>
  <c r="H110" i="27"/>
  <c r="I110" i="27"/>
  <c r="G100" i="27"/>
  <c r="G99" i="27" s="1"/>
  <c r="G102" i="27"/>
  <c r="G101" i="27" s="1"/>
  <c r="G104" i="27"/>
  <c r="G105" i="27"/>
  <c r="G107" i="27"/>
  <c r="G106" i="27" s="1"/>
  <c r="G109" i="27"/>
  <c r="G108" i="27" s="1"/>
  <c r="G94" i="27"/>
  <c r="G92" i="27"/>
  <c r="G91" i="27" s="1"/>
  <c r="G90" i="27"/>
  <c r="G89" i="27" s="1"/>
  <c r="G88" i="27"/>
  <c r="G86" i="27"/>
  <c r="G85" i="27" s="1"/>
  <c r="G84" i="27"/>
  <c r="G83" i="27" s="1"/>
  <c r="G82" i="27"/>
  <c r="G81" i="27" s="1"/>
  <c r="G80" i="27"/>
  <c r="G78" i="27"/>
  <c r="G77" i="27" s="1"/>
  <c r="G76" i="27"/>
  <c r="G75" i="27" s="1"/>
  <c r="G74" i="27"/>
  <c r="G73" i="27" s="1"/>
  <c r="G72" i="27"/>
  <c r="G68" i="27"/>
  <c r="G67" i="27"/>
  <c r="G66" i="27" s="1"/>
  <c r="G65" i="27"/>
  <c r="G62" i="27"/>
  <c r="G61" i="27" s="1"/>
  <c r="G60" i="27"/>
  <c r="G59" i="27" s="1"/>
  <c r="G58" i="27"/>
  <c r="G57" i="27"/>
  <c r="G53" i="27"/>
  <c r="G52" i="27"/>
  <c r="G50" i="27"/>
  <c r="G49" i="27" s="1"/>
  <c r="G48" i="27"/>
  <c r="G47" i="27"/>
  <c r="G35" i="27"/>
  <c r="G36" i="27"/>
  <c r="G37" i="27"/>
  <c r="G31" i="27"/>
  <c r="G33" i="27"/>
  <c r="G30" i="27"/>
  <c r="J186" i="2"/>
  <c r="Q186" i="2" s="1"/>
  <c r="K186" i="2"/>
  <c r="S191" i="2"/>
  <c r="S221" i="2"/>
  <c r="K216" i="2"/>
  <c r="I355" i="21"/>
  <c r="I357" i="21"/>
  <c r="H356" i="21"/>
  <c r="H358" i="21"/>
  <c r="H355" i="21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392" i="2"/>
  <c r="S393" i="2"/>
  <c r="S394" i="2"/>
  <c r="S395" i="2"/>
  <c r="S396" i="2"/>
  <c r="S397" i="2"/>
  <c r="S398" i="2"/>
  <c r="S399" i="2"/>
  <c r="S400" i="2"/>
  <c r="S383" i="2"/>
  <c r="S384" i="2"/>
  <c r="S385" i="2"/>
  <c r="S386" i="2"/>
  <c r="S387" i="2"/>
  <c r="S388" i="2"/>
  <c r="S389" i="2"/>
  <c r="S390" i="2"/>
  <c r="K381" i="2"/>
  <c r="K380" i="2" s="1"/>
  <c r="H265" i="21"/>
  <c r="S517" i="2"/>
  <c r="S307" i="2"/>
  <c r="S215" i="2"/>
  <c r="S16" i="2"/>
  <c r="S20" i="2"/>
  <c r="S28" i="2"/>
  <c r="S167" i="2"/>
  <c r="I283" i="21" s="1"/>
  <c r="I279" i="21" s="1"/>
  <c r="S138" i="2"/>
  <c r="I563" i="21" s="1"/>
  <c r="K137" i="2"/>
  <c r="J137" i="2"/>
  <c r="K159" i="2"/>
  <c r="J516" i="2"/>
  <c r="K516" i="2"/>
  <c r="Q516" i="2" s="1"/>
  <c r="K306" i="2"/>
  <c r="J19" i="2"/>
  <c r="K19" i="2"/>
  <c r="Q19" i="2"/>
  <c r="K15" i="2"/>
  <c r="I532" i="21"/>
  <c r="I531" i="21" s="1"/>
  <c r="H531" i="21" s="1"/>
  <c r="H533" i="21"/>
  <c r="T10" i="2"/>
  <c r="T12" i="2"/>
  <c r="T13" i="2"/>
  <c r="T14" i="2"/>
  <c r="T16" i="2"/>
  <c r="T18" i="2"/>
  <c r="T20" i="2"/>
  <c r="T21" i="2"/>
  <c r="T22" i="2"/>
  <c r="T24" i="2"/>
  <c r="T26" i="2"/>
  <c r="T28" i="2"/>
  <c r="T30" i="2"/>
  <c r="T31" i="2"/>
  <c r="T33" i="2"/>
  <c r="T34" i="2"/>
  <c r="T35" i="2"/>
  <c r="T36" i="2"/>
  <c r="T37" i="2"/>
  <c r="T38" i="2"/>
  <c r="T39" i="2"/>
  <c r="T42" i="2"/>
  <c r="T43" i="2"/>
  <c r="T44" i="2"/>
  <c r="T45" i="2"/>
  <c r="T46" i="2"/>
  <c r="T47" i="2"/>
  <c r="T48" i="2"/>
  <c r="T49" i="2"/>
  <c r="T50" i="2"/>
  <c r="T51" i="2"/>
  <c r="T52" i="2"/>
  <c r="T56" i="2"/>
  <c r="T57" i="2"/>
  <c r="T58" i="2"/>
  <c r="T59" i="2"/>
  <c r="T60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5" i="2"/>
  <c r="T86" i="2"/>
  <c r="T87" i="2"/>
  <c r="T88" i="2"/>
  <c r="T89" i="2"/>
  <c r="T90" i="2"/>
  <c r="T91" i="2"/>
  <c r="T92" i="2"/>
  <c r="T93" i="2"/>
  <c r="T94" i="2"/>
  <c r="T96" i="2"/>
  <c r="I17" i="27" s="1"/>
  <c r="T97" i="2"/>
  <c r="T99" i="2"/>
  <c r="T101" i="2"/>
  <c r="J210" i="21" s="1"/>
  <c r="T105" i="2"/>
  <c r="T107" i="2"/>
  <c r="T108" i="2"/>
  <c r="T109" i="2"/>
  <c r="T110" i="2"/>
  <c r="T111" i="2"/>
  <c r="T112" i="2"/>
  <c r="T113" i="2"/>
  <c r="T114" i="2"/>
  <c r="T115" i="2"/>
  <c r="T116" i="2"/>
  <c r="T117" i="2"/>
  <c r="T119" i="2"/>
  <c r="T120" i="2"/>
  <c r="T121" i="2"/>
  <c r="T122" i="2"/>
  <c r="T123" i="2"/>
  <c r="I23" i="27" s="1"/>
  <c r="T124" i="2"/>
  <c r="T125" i="2"/>
  <c r="T126" i="2"/>
  <c r="T127" i="2"/>
  <c r="T128" i="2"/>
  <c r="R128" i="2" s="1"/>
  <c r="T129" i="2"/>
  <c r="T140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7" i="2"/>
  <c r="T158" i="2"/>
  <c r="T160" i="2"/>
  <c r="T161" i="2"/>
  <c r="T162" i="2"/>
  <c r="T163" i="2"/>
  <c r="T164" i="2"/>
  <c r="T165" i="2"/>
  <c r="T166" i="2"/>
  <c r="T167" i="2"/>
  <c r="T168" i="2"/>
  <c r="T169" i="2"/>
  <c r="T170" i="2"/>
  <c r="T172" i="2"/>
  <c r="T173" i="2"/>
  <c r="T174" i="2"/>
  <c r="R174" i="2" s="1"/>
  <c r="T175" i="2"/>
  <c r="T176" i="2"/>
  <c r="T177" i="2"/>
  <c r="T178" i="2"/>
  <c r="T179" i="2"/>
  <c r="T180" i="2"/>
  <c r="T182" i="2"/>
  <c r="T183" i="2"/>
  <c r="T187" i="2"/>
  <c r="T188" i="2"/>
  <c r="T189" i="2"/>
  <c r="T190" i="2"/>
  <c r="T191" i="2"/>
  <c r="R191" i="2" s="1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7" i="2"/>
  <c r="T218" i="2"/>
  <c r="T219" i="2"/>
  <c r="T220" i="2"/>
  <c r="T221" i="2"/>
  <c r="R221" i="2" s="1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7" i="2"/>
  <c r="R237" i="2" s="1"/>
  <c r="T238" i="2"/>
  <c r="T239" i="2"/>
  <c r="R239" i="2" s="1"/>
  <c r="T240" i="2"/>
  <c r="T241" i="2"/>
  <c r="T242" i="2"/>
  <c r="T243" i="2"/>
  <c r="R243" i="2" s="1"/>
  <c r="T244" i="2"/>
  <c r="T245" i="2"/>
  <c r="R245" i="2" s="1"/>
  <c r="T246" i="2"/>
  <c r="T248" i="2"/>
  <c r="T249" i="2"/>
  <c r="T250" i="2"/>
  <c r="T251" i="2"/>
  <c r="T252" i="2"/>
  <c r="T254" i="2"/>
  <c r="R254" i="2" s="1"/>
  <c r="T255" i="2"/>
  <c r="T256" i="2"/>
  <c r="R256" i="2" s="1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6" i="2"/>
  <c r="T287" i="2"/>
  <c r="T288" i="2"/>
  <c r="T289" i="2"/>
  <c r="T290" i="2"/>
  <c r="T291" i="2"/>
  <c r="T292" i="2"/>
  <c r="T293" i="2"/>
  <c r="T295" i="2"/>
  <c r="R295" i="2" s="1"/>
  <c r="T296" i="2"/>
  <c r="R296" i="2" s="1"/>
  <c r="T297" i="2"/>
  <c r="R297" i="2" s="1"/>
  <c r="T299" i="2"/>
  <c r="T300" i="2"/>
  <c r="R300" i="2" s="1"/>
  <c r="T301" i="2"/>
  <c r="T304" i="2"/>
  <c r="T305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3" i="2"/>
  <c r="T374" i="2"/>
  <c r="T375" i="2"/>
  <c r="T377" i="2"/>
  <c r="T378" i="2"/>
  <c r="T379" i="2"/>
  <c r="T383" i="2"/>
  <c r="T384" i="2"/>
  <c r="R384" i="2" s="1"/>
  <c r="T385" i="2"/>
  <c r="T386" i="2"/>
  <c r="R386" i="2" s="1"/>
  <c r="T387" i="2"/>
  <c r="T388" i="2"/>
  <c r="T389" i="2"/>
  <c r="T390" i="2"/>
  <c r="R390" i="2" s="1"/>
  <c r="T392" i="2"/>
  <c r="T393" i="2"/>
  <c r="T394" i="2"/>
  <c r="R394" i="2" s="1"/>
  <c r="T395" i="2"/>
  <c r="T396" i="2"/>
  <c r="T397" i="2"/>
  <c r="T398" i="2"/>
  <c r="R398" i="2" s="1"/>
  <c r="T399" i="2"/>
  <c r="T400" i="2"/>
  <c r="T401" i="2"/>
  <c r="T402" i="2"/>
  <c r="R402" i="2" s="1"/>
  <c r="T403" i="2"/>
  <c r="T404" i="2"/>
  <c r="T405" i="2"/>
  <c r="T406" i="2"/>
  <c r="R406" i="2" s="1"/>
  <c r="T407" i="2"/>
  <c r="T408" i="2"/>
  <c r="T409" i="2"/>
  <c r="T410" i="2"/>
  <c r="R410" i="2" s="1"/>
  <c r="T411" i="2"/>
  <c r="T412" i="2"/>
  <c r="T413" i="2"/>
  <c r="T414" i="2"/>
  <c r="R414" i="2" s="1"/>
  <c r="T415" i="2"/>
  <c r="T416" i="2"/>
  <c r="T417" i="2"/>
  <c r="T418" i="2"/>
  <c r="R418" i="2" s="1"/>
  <c r="T419" i="2"/>
  <c r="T420" i="2"/>
  <c r="T422" i="2"/>
  <c r="T423" i="2"/>
  <c r="T424" i="2"/>
  <c r="T425" i="2"/>
  <c r="T426" i="2"/>
  <c r="T427" i="2"/>
  <c r="T431" i="2"/>
  <c r="T432" i="2"/>
  <c r="T433" i="2"/>
  <c r="T434" i="2"/>
  <c r="T435" i="2"/>
  <c r="T436" i="2"/>
  <c r="T437" i="2"/>
  <c r="T439" i="2"/>
  <c r="T440" i="2"/>
  <c r="T441" i="2"/>
  <c r="T443" i="2"/>
  <c r="T444" i="2"/>
  <c r="T445" i="2"/>
  <c r="T446" i="2"/>
  <c r="T449" i="2"/>
  <c r="T450" i="2"/>
  <c r="T451" i="2"/>
  <c r="T453" i="2"/>
  <c r="T455" i="2"/>
  <c r="T458" i="2"/>
  <c r="T459" i="2"/>
  <c r="T461" i="2"/>
  <c r="T462" i="2"/>
  <c r="T464" i="2"/>
  <c r="T465" i="2"/>
  <c r="T467" i="2"/>
  <c r="T468" i="2"/>
  <c r="T470" i="2"/>
  <c r="T471" i="2"/>
  <c r="T472" i="2"/>
  <c r="I176" i="28" s="1"/>
  <c r="T473" i="2"/>
  <c r="T474" i="2"/>
  <c r="T475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4" i="2"/>
  <c r="I135" i="28" s="1"/>
  <c r="I134" i="28" s="1"/>
  <c r="I133" i="28" s="1"/>
  <c r="I132" i="28" s="1"/>
  <c r="I131" i="28" s="1"/>
  <c r="I130" i="28" s="1"/>
  <c r="T495" i="2"/>
  <c r="T496" i="2"/>
  <c r="T497" i="2"/>
  <c r="T498" i="2"/>
  <c r="T500" i="2"/>
  <c r="T503" i="2"/>
  <c r="R503" i="2" s="1"/>
  <c r="T505" i="2"/>
  <c r="T506" i="2"/>
  <c r="R506" i="2" s="1"/>
  <c r="T508" i="2"/>
  <c r="T509" i="2"/>
  <c r="T510" i="2"/>
  <c r="T511" i="2"/>
  <c r="T513" i="2"/>
  <c r="T514" i="2"/>
  <c r="J464" i="21" s="1"/>
  <c r="T515" i="2"/>
  <c r="T517" i="2"/>
  <c r="T518" i="2"/>
  <c r="T521" i="2"/>
  <c r="T522" i="2"/>
  <c r="T524" i="2"/>
  <c r="T526" i="2"/>
  <c r="S10" i="2"/>
  <c r="S12" i="2"/>
  <c r="R12" i="2" s="1"/>
  <c r="S13" i="2"/>
  <c r="S14" i="2"/>
  <c r="S18" i="2"/>
  <c r="S21" i="2"/>
  <c r="S22" i="2"/>
  <c r="S24" i="2"/>
  <c r="R24" i="2" s="1"/>
  <c r="S30" i="2"/>
  <c r="S31" i="2"/>
  <c r="R31" i="2" s="1"/>
  <c r="S33" i="2"/>
  <c r="S34" i="2"/>
  <c r="R34" i="2" s="1"/>
  <c r="S35" i="2"/>
  <c r="S36" i="2"/>
  <c r="R36" i="2" s="1"/>
  <c r="S37" i="2"/>
  <c r="S38" i="2"/>
  <c r="R38" i="2" s="1"/>
  <c r="S39" i="2"/>
  <c r="S42" i="2"/>
  <c r="R42" i="2" s="1"/>
  <c r="S43" i="2"/>
  <c r="S44" i="2"/>
  <c r="R44" i="2" s="1"/>
  <c r="S45" i="2"/>
  <c r="S46" i="2"/>
  <c r="R46" i="2" s="1"/>
  <c r="S47" i="2"/>
  <c r="S48" i="2"/>
  <c r="R48" i="2" s="1"/>
  <c r="S49" i="2"/>
  <c r="S50" i="2"/>
  <c r="R50" i="2" s="1"/>
  <c r="S51" i="2"/>
  <c r="S52" i="2"/>
  <c r="R52" i="2" s="1"/>
  <c r="S56" i="2"/>
  <c r="S57" i="2"/>
  <c r="R57" i="2" s="1"/>
  <c r="S58" i="2"/>
  <c r="S59" i="2"/>
  <c r="R59" i="2" s="1"/>
  <c r="S60" i="2"/>
  <c r="R62" i="2"/>
  <c r="S66" i="2"/>
  <c r="S67" i="2"/>
  <c r="S68" i="2"/>
  <c r="R68" i="2" s="1"/>
  <c r="S69" i="2"/>
  <c r="S70" i="2"/>
  <c r="S71" i="2"/>
  <c r="S72" i="2"/>
  <c r="S73" i="2"/>
  <c r="S74" i="2"/>
  <c r="S75" i="2"/>
  <c r="S76" i="2"/>
  <c r="R76" i="2" s="1"/>
  <c r="S77" i="2"/>
  <c r="S78" i="2"/>
  <c r="S79" i="2"/>
  <c r="S80" i="2"/>
  <c r="S81" i="2"/>
  <c r="S82" i="2"/>
  <c r="S83" i="2"/>
  <c r="S85" i="2"/>
  <c r="R85" i="2" s="1"/>
  <c r="S86" i="2"/>
  <c r="S87" i="2"/>
  <c r="S88" i="2"/>
  <c r="S89" i="2"/>
  <c r="S90" i="2"/>
  <c r="S91" i="2"/>
  <c r="S92" i="2"/>
  <c r="S93" i="2"/>
  <c r="R93" i="2" s="1"/>
  <c r="S94" i="2"/>
  <c r="S96" i="2"/>
  <c r="S97" i="2"/>
  <c r="S99" i="2"/>
  <c r="I204" i="21" s="1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9" i="2"/>
  <c r="S120" i="2"/>
  <c r="S121" i="2"/>
  <c r="S122" i="2"/>
  <c r="S123" i="2"/>
  <c r="S124" i="2"/>
  <c r="S125" i="2"/>
  <c r="S126" i="2"/>
  <c r="S127" i="2"/>
  <c r="S140" i="2"/>
  <c r="R140" i="2" s="1"/>
  <c r="S142" i="2"/>
  <c r="R142" i="2" s="1"/>
  <c r="S143" i="2"/>
  <c r="R143" i="2" s="1"/>
  <c r="S144" i="2"/>
  <c r="R144" i="2" s="1"/>
  <c r="S145" i="2"/>
  <c r="R145" i="2" s="1"/>
  <c r="S146" i="2"/>
  <c r="R146" i="2" s="1"/>
  <c r="S147" i="2"/>
  <c r="R147" i="2" s="1"/>
  <c r="S148" i="2"/>
  <c r="R148" i="2" s="1"/>
  <c r="S149" i="2"/>
  <c r="R149" i="2" s="1"/>
  <c r="S150" i="2"/>
  <c r="R150" i="2" s="1"/>
  <c r="S151" i="2"/>
  <c r="R151" i="2" s="1"/>
  <c r="S152" i="2"/>
  <c r="S153" i="2"/>
  <c r="R153" i="2" s="1"/>
  <c r="S154" i="2"/>
  <c r="S155" i="2"/>
  <c r="S157" i="2"/>
  <c r="S158" i="2"/>
  <c r="R158" i="2" s="1"/>
  <c r="S160" i="2"/>
  <c r="S161" i="2"/>
  <c r="R161" i="2" s="1"/>
  <c r="S162" i="2"/>
  <c r="S163" i="2"/>
  <c r="R163" i="2" s="1"/>
  <c r="S164" i="2"/>
  <c r="R164" i="2" s="1"/>
  <c r="S166" i="2"/>
  <c r="S168" i="2"/>
  <c r="R168" i="2" s="1"/>
  <c r="S169" i="2"/>
  <c r="R169" i="2" s="1"/>
  <c r="R170" i="2"/>
  <c r="S172" i="2"/>
  <c r="R172" i="2" s="1"/>
  <c r="S173" i="2"/>
  <c r="R173" i="2" s="1"/>
  <c r="S175" i="2"/>
  <c r="S176" i="2"/>
  <c r="R176" i="2" s="1"/>
  <c r="S177" i="2"/>
  <c r="S178" i="2"/>
  <c r="R178" i="2" s="1"/>
  <c r="S179" i="2"/>
  <c r="S180" i="2"/>
  <c r="R180" i="2" s="1"/>
  <c r="S182" i="2"/>
  <c r="S183" i="2"/>
  <c r="R183" i="2" s="1"/>
  <c r="S187" i="2"/>
  <c r="S188" i="2"/>
  <c r="R188" i="2" s="1"/>
  <c r="S189" i="2"/>
  <c r="S190" i="2"/>
  <c r="R190" i="2" s="1"/>
  <c r="S192" i="2"/>
  <c r="S193" i="2"/>
  <c r="R193" i="2" s="1"/>
  <c r="S194" i="2"/>
  <c r="R194" i="2" s="1"/>
  <c r="S195" i="2"/>
  <c r="S196" i="2"/>
  <c r="S197" i="2"/>
  <c r="S198" i="2"/>
  <c r="R198" i="2" s="1"/>
  <c r="S199" i="2"/>
  <c r="S200" i="2"/>
  <c r="S201" i="2"/>
  <c r="S202" i="2"/>
  <c r="R202" i="2" s="1"/>
  <c r="S203" i="2"/>
  <c r="S204" i="2"/>
  <c r="S205" i="2"/>
  <c r="S206" i="2"/>
  <c r="R206" i="2" s="1"/>
  <c r="S207" i="2"/>
  <c r="S208" i="2"/>
  <c r="S209" i="2"/>
  <c r="R209" i="2" s="1"/>
  <c r="S210" i="2"/>
  <c r="R210" i="2" s="1"/>
  <c r="S211" i="2"/>
  <c r="S212" i="2"/>
  <c r="S213" i="2"/>
  <c r="S214" i="2"/>
  <c r="R214" i="2" s="1"/>
  <c r="S217" i="2"/>
  <c r="R217" i="2" s="1"/>
  <c r="S218" i="2"/>
  <c r="S219" i="2"/>
  <c r="R219" i="2" s="1"/>
  <c r="S220" i="2"/>
  <c r="S222" i="2"/>
  <c r="S223" i="2"/>
  <c r="S224" i="2"/>
  <c r="S225" i="2"/>
  <c r="R225" i="2" s="1"/>
  <c r="S226" i="2"/>
  <c r="S227" i="2"/>
  <c r="S228" i="2"/>
  <c r="S229" i="2"/>
  <c r="R229" i="2" s="1"/>
  <c r="S230" i="2"/>
  <c r="S231" i="2"/>
  <c r="S232" i="2"/>
  <c r="J39" i="27" s="1"/>
  <c r="S233" i="2"/>
  <c r="S234" i="2"/>
  <c r="S304" i="2"/>
  <c r="R304" i="2" s="1"/>
  <c r="S305" i="2"/>
  <c r="R305" i="2" s="1"/>
  <c r="S308" i="2"/>
  <c r="R308" i="2" s="1"/>
  <c r="S309" i="2"/>
  <c r="R309" i="2" s="1"/>
  <c r="S310" i="2"/>
  <c r="R310" i="2" s="1"/>
  <c r="S311" i="2"/>
  <c r="R311" i="2" s="1"/>
  <c r="S312" i="2"/>
  <c r="R312" i="2" s="1"/>
  <c r="S313" i="2"/>
  <c r="R313" i="2" s="1"/>
  <c r="S314" i="2"/>
  <c r="R314" i="2" s="1"/>
  <c r="S315" i="2"/>
  <c r="R315" i="2" s="1"/>
  <c r="S316" i="2"/>
  <c r="R316" i="2" s="1"/>
  <c r="S317" i="2"/>
  <c r="R317" i="2" s="1"/>
  <c r="S318" i="2"/>
  <c r="R318" i="2" s="1"/>
  <c r="S319" i="2"/>
  <c r="R319" i="2" s="1"/>
  <c r="S320" i="2"/>
  <c r="R320" i="2" s="1"/>
  <c r="S321" i="2"/>
  <c r="R321" i="2" s="1"/>
  <c r="S322" i="2"/>
  <c r="R322" i="2" s="1"/>
  <c r="S323" i="2"/>
  <c r="R323" i="2" s="1"/>
  <c r="S324" i="2"/>
  <c r="R324" i="2" s="1"/>
  <c r="S325" i="2"/>
  <c r="R325" i="2" s="1"/>
  <c r="S326" i="2"/>
  <c r="S327" i="2"/>
  <c r="R327" i="2" s="1"/>
  <c r="S328" i="2"/>
  <c r="R328" i="2" s="1"/>
  <c r="S329" i="2"/>
  <c r="R329" i="2" s="1"/>
  <c r="S330" i="2"/>
  <c r="R330" i="2" s="1"/>
  <c r="S331" i="2"/>
  <c r="R331" i="2" s="1"/>
  <c r="S332" i="2"/>
  <c r="R332" i="2" s="1"/>
  <c r="S333" i="2"/>
  <c r="R333" i="2" s="1"/>
  <c r="S334" i="2"/>
  <c r="J45" i="27" s="1"/>
  <c r="S335" i="2"/>
  <c r="R335" i="2" s="1"/>
  <c r="S336" i="2"/>
  <c r="S337" i="2"/>
  <c r="R337" i="2" s="1"/>
  <c r="S338" i="2"/>
  <c r="S339" i="2"/>
  <c r="R339" i="2"/>
  <c r="S340" i="2"/>
  <c r="S341" i="2"/>
  <c r="R341" i="2" s="1"/>
  <c r="S342" i="2"/>
  <c r="S343" i="2"/>
  <c r="R343" i="2" s="1"/>
  <c r="S344" i="2"/>
  <c r="S347" i="2"/>
  <c r="R347" i="2" s="1"/>
  <c r="S348" i="2"/>
  <c r="R348" i="2" s="1"/>
  <c r="S349" i="2"/>
  <c r="R349" i="2" s="1"/>
  <c r="S350" i="2"/>
  <c r="R350" i="2" s="1"/>
  <c r="S351" i="2"/>
  <c r="R351" i="2" s="1"/>
  <c r="S352" i="2"/>
  <c r="S353" i="2"/>
  <c r="R353" i="2" s="1"/>
  <c r="S354" i="2"/>
  <c r="R354" i="2" s="1"/>
  <c r="S355" i="2"/>
  <c r="R355" i="2" s="1"/>
  <c r="S356" i="2"/>
  <c r="R356" i="2" s="1"/>
  <c r="S357" i="2"/>
  <c r="R357" i="2" s="1"/>
  <c r="S358" i="2"/>
  <c r="R358" i="2" s="1"/>
  <c r="S359" i="2"/>
  <c r="R359" i="2" s="1"/>
  <c r="S360" i="2"/>
  <c r="S361" i="2"/>
  <c r="R361" i="2" s="1"/>
  <c r="S362" i="2"/>
  <c r="R362" i="2" s="1"/>
  <c r="S363" i="2"/>
  <c r="R363" i="2" s="1"/>
  <c r="S364" i="2"/>
  <c r="R364" i="2" s="1"/>
  <c r="S365" i="2"/>
  <c r="R365" i="2" s="1"/>
  <c r="S366" i="2"/>
  <c r="R366" i="2" s="1"/>
  <c r="S367" i="2"/>
  <c r="R367" i="2" s="1"/>
  <c r="S368" i="2"/>
  <c r="S369" i="2"/>
  <c r="R369" i="2" s="1"/>
  <c r="S370" i="2"/>
  <c r="R370" i="2" s="1"/>
  <c r="S371" i="2"/>
  <c r="R371" i="2" s="1"/>
  <c r="S373" i="2"/>
  <c r="S374" i="2"/>
  <c r="R374" i="2" s="1"/>
  <c r="S375" i="2"/>
  <c r="S377" i="2"/>
  <c r="R377" i="2" s="1"/>
  <c r="S378" i="2"/>
  <c r="S379" i="2"/>
  <c r="R379" i="2" s="1"/>
  <c r="S420" i="2"/>
  <c r="J55" i="27" s="1"/>
  <c r="S422" i="2"/>
  <c r="S423" i="2"/>
  <c r="S424" i="2"/>
  <c r="S425" i="2"/>
  <c r="S426" i="2"/>
  <c r="S427" i="2"/>
  <c r="S431" i="2"/>
  <c r="S432" i="2"/>
  <c r="S433" i="2"/>
  <c r="S434" i="2"/>
  <c r="S435" i="2"/>
  <c r="R435" i="2" s="1"/>
  <c r="S436" i="2"/>
  <c r="S437" i="2"/>
  <c r="R437" i="2" s="1"/>
  <c r="S439" i="2"/>
  <c r="S440" i="2"/>
  <c r="R440" i="2" s="1"/>
  <c r="S441" i="2"/>
  <c r="S443" i="2"/>
  <c r="R443" i="2" s="1"/>
  <c r="S444" i="2"/>
  <c r="R444" i="2" s="1"/>
  <c r="S445" i="2"/>
  <c r="R445" i="2" s="1"/>
  <c r="S446" i="2"/>
  <c r="R446" i="2" s="1"/>
  <c r="S449" i="2"/>
  <c r="S450" i="2"/>
  <c r="R450" i="2" s="1"/>
  <c r="S451" i="2"/>
  <c r="S453" i="2"/>
  <c r="S455" i="2"/>
  <c r="R455" i="2" s="1"/>
  <c r="S458" i="2"/>
  <c r="S459" i="2"/>
  <c r="R459" i="2" s="1"/>
  <c r="S461" i="2"/>
  <c r="S462" i="2"/>
  <c r="R462" i="2" s="1"/>
  <c r="S464" i="2"/>
  <c r="S465" i="2"/>
  <c r="R465" i="2" s="1"/>
  <c r="S467" i="2"/>
  <c r="R467" i="2" s="1"/>
  <c r="E52" i="19" s="1"/>
  <c r="S468" i="2"/>
  <c r="S470" i="2"/>
  <c r="R470" i="2" s="1"/>
  <c r="S471" i="2"/>
  <c r="S472" i="2"/>
  <c r="R472" i="2" s="1"/>
  <c r="S473" i="2"/>
  <c r="S474" i="2"/>
  <c r="R474" i="2" s="1"/>
  <c r="S475" i="2"/>
  <c r="S477" i="2"/>
  <c r="R477" i="2" s="1"/>
  <c r="S478" i="2"/>
  <c r="S479" i="2"/>
  <c r="R479" i="2" s="1"/>
  <c r="S480" i="2"/>
  <c r="S481" i="2"/>
  <c r="R481" i="2" s="1"/>
  <c r="S482" i="2"/>
  <c r="S483" i="2"/>
  <c r="R483" i="2" s="1"/>
  <c r="S485" i="2"/>
  <c r="S486" i="2"/>
  <c r="R486" i="2" s="1"/>
  <c r="S487" i="2"/>
  <c r="S488" i="2"/>
  <c r="R488" i="2" s="1"/>
  <c r="S489" i="2"/>
  <c r="S490" i="2"/>
  <c r="R490" i="2" s="1"/>
  <c r="S491" i="2"/>
  <c r="R491" i="2" s="1"/>
  <c r="S492" i="2"/>
  <c r="R492" i="2" s="1"/>
  <c r="S494" i="2"/>
  <c r="S495" i="2"/>
  <c r="R495" i="2" s="1"/>
  <c r="S496" i="2"/>
  <c r="S497" i="2"/>
  <c r="R497" i="2" s="1"/>
  <c r="S498" i="2"/>
  <c r="S500" i="2"/>
  <c r="S509" i="2"/>
  <c r="S510" i="2"/>
  <c r="S511" i="2"/>
  <c r="R511" i="2" s="1"/>
  <c r="S515" i="2"/>
  <c r="S518" i="2"/>
  <c r="S521" i="2"/>
  <c r="S522" i="2"/>
  <c r="S524" i="2"/>
  <c r="S526" i="2"/>
  <c r="J421" i="2"/>
  <c r="L421" i="2"/>
  <c r="L381" i="2" s="1"/>
  <c r="L380" i="2" s="1"/>
  <c r="J520" i="2"/>
  <c r="L520" i="2"/>
  <c r="L519" i="2" s="1"/>
  <c r="M520" i="2"/>
  <c r="I520" i="2"/>
  <c r="M519" i="2"/>
  <c r="O520" i="2"/>
  <c r="O519" i="2" s="1"/>
  <c r="P520" i="2"/>
  <c r="P519" i="2" s="1"/>
  <c r="J507" i="2"/>
  <c r="J502" i="2" s="1"/>
  <c r="L507" i="2"/>
  <c r="L502" i="2" s="1"/>
  <c r="L501" i="2" s="1"/>
  <c r="L442" i="2"/>
  <c r="L429" i="2" s="1"/>
  <c r="L376" i="2"/>
  <c r="L345" i="2" s="1"/>
  <c r="J306" i="2"/>
  <c r="L306" i="2"/>
  <c r="M306" i="2"/>
  <c r="J298" i="2"/>
  <c r="L298" i="2"/>
  <c r="M298" i="2"/>
  <c r="J294" i="2"/>
  <c r="L294" i="2"/>
  <c r="M294" i="2"/>
  <c r="L285" i="2"/>
  <c r="L216" i="2"/>
  <c r="L185" i="2" s="1"/>
  <c r="J15" i="2"/>
  <c r="L15" i="2"/>
  <c r="M15" i="2"/>
  <c r="O15" i="2"/>
  <c r="P15" i="2"/>
  <c r="J27" i="2"/>
  <c r="L27" i="2"/>
  <c r="M27" i="2"/>
  <c r="O27" i="2"/>
  <c r="P27" i="2"/>
  <c r="Q446" i="2"/>
  <c r="J442" i="2"/>
  <c r="J108" i="27"/>
  <c r="J106" i="27"/>
  <c r="J103" i="27"/>
  <c r="J101" i="27"/>
  <c r="J99" i="27"/>
  <c r="J93" i="27"/>
  <c r="J91" i="27"/>
  <c r="J89" i="27"/>
  <c r="J87" i="27"/>
  <c r="G87" i="27"/>
  <c r="J85" i="27"/>
  <c r="J83" i="27"/>
  <c r="J81" i="27"/>
  <c r="J79" i="27"/>
  <c r="G79" i="27"/>
  <c r="J77" i="27"/>
  <c r="J75" i="27"/>
  <c r="J73" i="27"/>
  <c r="J71" i="27"/>
  <c r="G71" i="27"/>
  <c r="J66" i="27"/>
  <c r="I66" i="27"/>
  <c r="G64" i="27"/>
  <c r="G63" i="27" s="1"/>
  <c r="J63" i="27"/>
  <c r="I63" i="27"/>
  <c r="I61" i="27"/>
  <c r="I59" i="27"/>
  <c r="I56" i="27"/>
  <c r="I54" i="27"/>
  <c r="I51" i="27"/>
  <c r="I49" i="27"/>
  <c r="J46" i="27"/>
  <c r="I46" i="27"/>
  <c r="G42" i="27"/>
  <c r="I41" i="27"/>
  <c r="G41" i="27" s="1"/>
  <c r="I38" i="27"/>
  <c r="J34" i="27"/>
  <c r="I34" i="27"/>
  <c r="J28" i="27"/>
  <c r="I28" i="27"/>
  <c r="G27" i="27"/>
  <c r="H69" i="27"/>
  <c r="H290" i="21"/>
  <c r="J590" i="21"/>
  <c r="J589" i="21" s="1"/>
  <c r="J251" i="21"/>
  <c r="H252" i="21"/>
  <c r="H253" i="21"/>
  <c r="H250" i="21"/>
  <c r="J304" i="21"/>
  <c r="H305" i="21"/>
  <c r="H306" i="21"/>
  <c r="H307" i="21"/>
  <c r="J293" i="21"/>
  <c r="H298" i="21"/>
  <c r="J297" i="21"/>
  <c r="H297" i="21" s="1"/>
  <c r="J299" i="21"/>
  <c r="H299" i="21" s="1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I52" i="24"/>
  <c r="H51" i="24"/>
  <c r="I58" i="24"/>
  <c r="H57" i="24"/>
  <c r="I57" i="24" s="1"/>
  <c r="H61" i="24"/>
  <c r="H60" i="24" s="1"/>
  <c r="I62" i="24"/>
  <c r="H54" i="24"/>
  <c r="H53" i="24" s="1"/>
  <c r="H50" i="24" s="1"/>
  <c r="H45" i="24"/>
  <c r="H44" i="24" s="1"/>
  <c r="H43" i="24" s="1"/>
  <c r="H42" i="24" s="1"/>
  <c r="H41" i="24" s="1"/>
  <c r="H89" i="24"/>
  <c r="H88" i="24" s="1"/>
  <c r="H87" i="24" s="1"/>
  <c r="H86" i="24" s="1"/>
  <c r="H85" i="24" s="1"/>
  <c r="H83" i="24"/>
  <c r="H82" i="24" s="1"/>
  <c r="I77" i="24"/>
  <c r="H76" i="24"/>
  <c r="R134" i="2"/>
  <c r="O130" i="2"/>
  <c r="R129" i="2"/>
  <c r="O118" i="2"/>
  <c r="O63" i="2" s="1"/>
  <c r="J159" i="2"/>
  <c r="M159" i="2"/>
  <c r="O159" i="2"/>
  <c r="P159" i="2"/>
  <c r="M512" i="2"/>
  <c r="O512" i="2"/>
  <c r="P512" i="2"/>
  <c r="J463" i="2"/>
  <c r="M463" i="2"/>
  <c r="O463" i="2"/>
  <c r="P463" i="2"/>
  <c r="Q231" i="2"/>
  <c r="Q232" i="2"/>
  <c r="Q233" i="2"/>
  <c r="Q234" i="2"/>
  <c r="Q305" i="2"/>
  <c r="M381" i="2"/>
  <c r="M380" i="2" s="1"/>
  <c r="O381" i="2"/>
  <c r="O380" i="2" s="1"/>
  <c r="P381" i="2"/>
  <c r="P380" i="2" s="1"/>
  <c r="H22" i="23"/>
  <c r="J63" i="2"/>
  <c r="P118" i="2"/>
  <c r="I77" i="23"/>
  <c r="I103" i="23"/>
  <c r="H102" i="23"/>
  <c r="I102" i="23" s="1"/>
  <c r="Q173" i="2"/>
  <c r="Q172" i="2"/>
  <c r="M171" i="2"/>
  <c r="O171" i="2"/>
  <c r="P171" i="2"/>
  <c r="M376" i="2"/>
  <c r="O376" i="2"/>
  <c r="O345" i="2" s="1"/>
  <c r="P376" i="2"/>
  <c r="P345" i="2" s="1"/>
  <c r="J376" i="2"/>
  <c r="J345" i="2" s="1"/>
  <c r="P442" i="2"/>
  <c r="P429" i="2" s="1"/>
  <c r="M442" i="2"/>
  <c r="M429" i="2" s="1"/>
  <c r="O442" i="2"/>
  <c r="O429" i="2" s="1"/>
  <c r="J285" i="2"/>
  <c r="M285" i="2"/>
  <c r="M235" i="2" s="1"/>
  <c r="O285" i="2"/>
  <c r="O235" i="2" s="1"/>
  <c r="P285" i="2"/>
  <c r="P235" i="2" s="1"/>
  <c r="J216" i="2"/>
  <c r="M216" i="2"/>
  <c r="M185" i="2" s="1"/>
  <c r="O216" i="2"/>
  <c r="O185" i="2" s="1"/>
  <c r="P216" i="2"/>
  <c r="P185" i="2" s="1"/>
  <c r="J447" i="2"/>
  <c r="M447" i="2"/>
  <c r="O448" i="2"/>
  <c r="M502" i="2"/>
  <c r="M501" i="2" s="1"/>
  <c r="P502" i="2"/>
  <c r="O507" i="2"/>
  <c r="O502" i="2" s="1"/>
  <c r="Q9" i="2"/>
  <c r="Q10" i="2"/>
  <c r="Q12" i="2"/>
  <c r="Q13" i="2"/>
  <c r="Q14" i="2"/>
  <c r="Q16" i="2"/>
  <c r="Q17" i="2"/>
  <c r="Q18" i="2"/>
  <c r="Q20" i="2"/>
  <c r="Q21" i="2"/>
  <c r="Q22" i="2"/>
  <c r="Q23" i="2"/>
  <c r="Q24" i="2"/>
  <c r="Q25" i="2"/>
  <c r="Q26" i="2"/>
  <c r="S26" i="2" s="1"/>
  <c r="R26" i="2" s="1"/>
  <c r="Q28" i="2"/>
  <c r="Q30" i="2"/>
  <c r="Q31" i="2"/>
  <c r="Q33" i="2"/>
  <c r="Q34" i="2"/>
  <c r="Q35" i="2"/>
  <c r="Q36" i="2"/>
  <c r="Q37" i="2"/>
  <c r="Q38" i="2"/>
  <c r="Q39" i="2"/>
  <c r="Q41" i="2"/>
  <c r="Q42" i="2"/>
  <c r="Q43" i="2"/>
  <c r="Q44" i="2"/>
  <c r="Q45" i="2"/>
  <c r="Q46" i="2"/>
  <c r="Q47" i="2"/>
  <c r="Q48" i="2"/>
  <c r="Q49" i="2"/>
  <c r="Q50" i="2"/>
  <c r="Q51" i="2"/>
  <c r="Q52" i="2"/>
  <c r="Q55" i="2"/>
  <c r="Q56" i="2"/>
  <c r="Q57" i="2"/>
  <c r="Q58" i="2"/>
  <c r="Q59" i="2"/>
  <c r="Q60" i="2"/>
  <c r="Q62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9" i="2"/>
  <c r="Q120" i="2"/>
  <c r="Q121" i="2"/>
  <c r="Q122" i="2"/>
  <c r="Q123" i="2"/>
  <c r="Q124" i="2"/>
  <c r="Q125" i="2"/>
  <c r="Q126" i="2"/>
  <c r="Q127" i="2"/>
  <c r="Q128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60" i="2"/>
  <c r="Q161" i="2"/>
  <c r="Q162" i="2"/>
  <c r="Q163" i="2"/>
  <c r="Q164" i="2"/>
  <c r="Q165" i="2"/>
  <c r="Q166" i="2"/>
  <c r="Q167" i="2"/>
  <c r="Q168" i="2"/>
  <c r="Q169" i="2"/>
  <c r="Q170" i="2"/>
  <c r="Q174" i="2"/>
  <c r="Q175" i="2"/>
  <c r="Q176" i="2"/>
  <c r="Q177" i="2"/>
  <c r="Q178" i="2"/>
  <c r="Q179" i="2"/>
  <c r="Q180" i="2"/>
  <c r="Q181" i="2"/>
  <c r="Q182" i="2"/>
  <c r="Q183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6" i="2"/>
  <c r="Q287" i="2"/>
  <c r="Q288" i="2"/>
  <c r="Q289" i="2"/>
  <c r="Q290" i="2"/>
  <c r="Q291" i="2"/>
  <c r="Q292" i="2"/>
  <c r="Q293" i="2"/>
  <c r="Q295" i="2"/>
  <c r="Q296" i="2"/>
  <c r="Q297" i="2"/>
  <c r="Q299" i="2"/>
  <c r="Q300" i="2"/>
  <c r="Q301" i="2"/>
  <c r="Q304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6" i="2"/>
  <c r="Q372" i="2"/>
  <c r="Q373" i="2"/>
  <c r="Q374" i="2"/>
  <c r="Q375" i="2"/>
  <c r="Q377" i="2"/>
  <c r="Q378" i="2"/>
  <c r="Q379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2" i="2"/>
  <c r="Q423" i="2"/>
  <c r="Q424" i="2"/>
  <c r="Q425" i="2"/>
  <c r="Q426" i="2"/>
  <c r="Q427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3" i="2"/>
  <c r="Q444" i="2"/>
  <c r="Q445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4" i="2"/>
  <c r="Q465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3" i="2"/>
  <c r="Q504" i="2"/>
  <c r="Q505" i="2"/>
  <c r="Q506" i="2"/>
  <c r="Q508" i="2"/>
  <c r="Q509" i="2"/>
  <c r="Q510" i="2"/>
  <c r="Q511" i="2"/>
  <c r="Q512" i="2"/>
  <c r="Q513" i="2"/>
  <c r="Q514" i="2"/>
  <c r="Q515" i="2"/>
  <c r="Q517" i="2"/>
  <c r="Q518" i="2"/>
  <c r="Q521" i="2"/>
  <c r="Q522" i="2"/>
  <c r="Q523" i="2"/>
  <c r="Q524" i="2"/>
  <c r="Q525" i="2"/>
  <c r="Q526" i="2"/>
  <c r="I25" i="23"/>
  <c r="I26" i="23"/>
  <c r="I27" i="23"/>
  <c r="I28" i="23"/>
  <c r="I29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24" i="23"/>
  <c r="I21" i="24"/>
  <c r="I22" i="24"/>
  <c r="I23" i="24"/>
  <c r="I24" i="24"/>
  <c r="I25" i="24"/>
  <c r="I26" i="24"/>
  <c r="I27" i="24"/>
  <c r="I28" i="24"/>
  <c r="I29" i="24"/>
  <c r="I46" i="24"/>
  <c r="I55" i="24"/>
  <c r="I70" i="24"/>
  <c r="I71" i="24"/>
  <c r="I72" i="24"/>
  <c r="I73" i="24"/>
  <c r="I74" i="24"/>
  <c r="I84" i="24"/>
  <c r="I90" i="24"/>
  <c r="I112" i="24"/>
  <c r="I113" i="24"/>
  <c r="I114" i="24"/>
  <c r="I115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G38" i="23"/>
  <c r="G111" i="24"/>
  <c r="I111" i="24" s="1"/>
  <c r="D526" i="2"/>
  <c r="F525" i="2"/>
  <c r="E525" i="2"/>
  <c r="D524" i="2"/>
  <c r="D523" i="2" s="1"/>
  <c r="F523" i="2"/>
  <c r="E523" i="2"/>
  <c r="D522" i="2"/>
  <c r="D521" i="2"/>
  <c r="F520" i="2"/>
  <c r="F519" i="2" s="1"/>
  <c r="E520" i="2"/>
  <c r="D518" i="2"/>
  <c r="D517" i="2"/>
  <c r="F516" i="2"/>
  <c r="E516" i="2"/>
  <c r="D513" i="2"/>
  <c r="F512" i="2"/>
  <c r="E512" i="2"/>
  <c r="D511" i="2"/>
  <c r="D510" i="2"/>
  <c r="D509" i="2"/>
  <c r="D508" i="2"/>
  <c r="F507" i="2"/>
  <c r="E507" i="2"/>
  <c r="D506" i="2"/>
  <c r="D505" i="2"/>
  <c r="F504" i="2"/>
  <c r="F502" i="2" s="1"/>
  <c r="E504" i="2"/>
  <c r="E502" i="2" s="1"/>
  <c r="D503" i="2"/>
  <c r="D500" i="2"/>
  <c r="F499" i="2"/>
  <c r="E499" i="2"/>
  <c r="D498" i="2"/>
  <c r="D497" i="2"/>
  <c r="D496" i="2"/>
  <c r="D495" i="2"/>
  <c r="D494" i="2"/>
  <c r="F493" i="2"/>
  <c r="E493" i="2"/>
  <c r="D492" i="2"/>
  <c r="D491" i="2"/>
  <c r="D490" i="2"/>
  <c r="D489" i="2"/>
  <c r="D488" i="2"/>
  <c r="D487" i="2"/>
  <c r="D486" i="2"/>
  <c r="D485" i="2"/>
  <c r="E484" i="2"/>
  <c r="D484" i="2" s="1"/>
  <c r="D483" i="2"/>
  <c r="D482" i="2"/>
  <c r="D481" i="2"/>
  <c r="D480" i="2"/>
  <c r="D479" i="2"/>
  <c r="D478" i="2"/>
  <c r="D477" i="2"/>
  <c r="F476" i="2"/>
  <c r="F469" i="2" s="1"/>
  <c r="E476" i="2"/>
  <c r="D475" i="2"/>
  <c r="D474" i="2"/>
  <c r="D473" i="2"/>
  <c r="D472" i="2"/>
  <c r="D471" i="2"/>
  <c r="D470" i="2"/>
  <c r="D468" i="2"/>
  <c r="D467" i="2"/>
  <c r="D465" i="2"/>
  <c r="D464" i="2"/>
  <c r="F463" i="2"/>
  <c r="E463" i="2"/>
  <c r="D462" i="2"/>
  <c r="D461" i="2"/>
  <c r="F460" i="2"/>
  <c r="E460" i="2"/>
  <c r="D459" i="2"/>
  <c r="D458" i="2"/>
  <c r="F457" i="2"/>
  <c r="F456" i="2" s="1"/>
  <c r="E457" i="2"/>
  <c r="D455" i="2"/>
  <c r="F454" i="2"/>
  <c r="E454" i="2"/>
  <c r="D453" i="2"/>
  <c r="F452" i="2"/>
  <c r="E452" i="2"/>
  <c r="D450" i="2"/>
  <c r="D449" i="2"/>
  <c r="F448" i="2"/>
  <c r="E448" i="2"/>
  <c r="D445" i="2"/>
  <c r="D444" i="2"/>
  <c r="D443" i="2"/>
  <c r="F442" i="2"/>
  <c r="E442" i="2"/>
  <c r="D441" i="2"/>
  <c r="D440" i="2"/>
  <c r="D439" i="2"/>
  <c r="F438" i="2"/>
  <c r="E438" i="2"/>
  <c r="D437" i="2"/>
  <c r="D436" i="2"/>
  <c r="D435" i="2"/>
  <c r="D433" i="2"/>
  <c r="D432" i="2"/>
  <c r="D431" i="2"/>
  <c r="F430" i="2"/>
  <c r="E430" i="2"/>
  <c r="D427" i="2"/>
  <c r="D426" i="2"/>
  <c r="D425" i="2"/>
  <c r="D424" i="2"/>
  <c r="D423" i="2"/>
  <c r="D422" i="2"/>
  <c r="F421" i="2"/>
  <c r="E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F391" i="2"/>
  <c r="E391" i="2"/>
  <c r="D390" i="2"/>
  <c r="D389" i="2"/>
  <c r="D388" i="2"/>
  <c r="D387" i="2"/>
  <c r="D386" i="2"/>
  <c r="D385" i="2"/>
  <c r="D384" i="2"/>
  <c r="D383" i="2"/>
  <c r="F382" i="2"/>
  <c r="E382" i="2"/>
  <c r="D379" i="2"/>
  <c r="D378" i="2"/>
  <c r="D377" i="2"/>
  <c r="F376" i="2"/>
  <c r="E376" i="2"/>
  <c r="D375" i="2"/>
  <c r="D374" i="2"/>
  <c r="D373" i="2"/>
  <c r="F372" i="2"/>
  <c r="E372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E346" i="2"/>
  <c r="D346" i="2" s="1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F306" i="2"/>
  <c r="E306" i="2"/>
  <c r="D304" i="2"/>
  <c r="D302" i="2"/>
  <c r="D301" i="2"/>
  <c r="D300" i="2"/>
  <c r="D299" i="2"/>
  <c r="F298" i="2"/>
  <c r="E298" i="2"/>
  <c r="D297" i="2"/>
  <c r="D296" i="2"/>
  <c r="D295" i="2"/>
  <c r="F294" i="2"/>
  <c r="E294" i="2"/>
  <c r="D293" i="2"/>
  <c r="D292" i="2"/>
  <c r="D291" i="2"/>
  <c r="D290" i="2"/>
  <c r="D289" i="2"/>
  <c r="D288" i="2"/>
  <c r="D287" i="2"/>
  <c r="D286" i="2"/>
  <c r="F285" i="2"/>
  <c r="E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E257" i="2"/>
  <c r="D257" i="2" s="1"/>
  <c r="D256" i="2"/>
  <c r="D255" i="2"/>
  <c r="D254" i="2"/>
  <c r="F253" i="2"/>
  <c r="E253" i="2"/>
  <c r="D252" i="2"/>
  <c r="D251" i="2"/>
  <c r="D250" i="2"/>
  <c r="D249" i="2"/>
  <c r="D248" i="2"/>
  <c r="F247" i="2"/>
  <c r="D247" i="2" s="1"/>
  <c r="D246" i="2"/>
  <c r="D245" i="2"/>
  <c r="D244" i="2"/>
  <c r="D243" i="2"/>
  <c r="D242" i="2"/>
  <c r="D240" i="2"/>
  <c r="D239" i="2"/>
  <c r="D238" i="2"/>
  <c r="D237" i="2"/>
  <c r="F236" i="2"/>
  <c r="E236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F216" i="2"/>
  <c r="E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F186" i="2"/>
  <c r="E186" i="2"/>
  <c r="D183" i="2"/>
  <c r="D182" i="2"/>
  <c r="F181" i="2"/>
  <c r="E181" i="2"/>
  <c r="D180" i="2"/>
  <c r="D179" i="2"/>
  <c r="D178" i="2"/>
  <c r="D177" i="2"/>
  <c r="D176" i="2"/>
  <c r="D175" i="2"/>
  <c r="D174" i="2"/>
  <c r="D172" i="2"/>
  <c r="F171" i="2"/>
  <c r="E171" i="2"/>
  <c r="D170" i="2"/>
  <c r="D169" i="2"/>
  <c r="D168" i="2"/>
  <c r="D167" i="2"/>
  <c r="D166" i="2"/>
  <c r="D165" i="2"/>
  <c r="D164" i="2"/>
  <c r="D163" i="2"/>
  <c r="D162" i="2"/>
  <c r="D161" i="2"/>
  <c r="D160" i="2"/>
  <c r="F159" i="2"/>
  <c r="E159" i="2"/>
  <c r="D158" i="2"/>
  <c r="D157" i="2"/>
  <c r="F156" i="2"/>
  <c r="E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F141" i="2"/>
  <c r="F137" i="2" s="1"/>
  <c r="E141" i="2"/>
  <c r="D140" i="2"/>
  <c r="E137" i="2"/>
  <c r="D128" i="2"/>
  <c r="D127" i="2"/>
  <c r="D126" i="2"/>
  <c r="D125" i="2"/>
  <c r="D124" i="2"/>
  <c r="D123" i="2"/>
  <c r="D122" i="2"/>
  <c r="D121" i="2"/>
  <c r="D120" i="2"/>
  <c r="D119" i="2"/>
  <c r="F118" i="2"/>
  <c r="E118" i="2"/>
  <c r="D117" i="2"/>
  <c r="D116" i="2"/>
  <c r="D115" i="2"/>
  <c r="D114" i="2"/>
  <c r="D113" i="2"/>
  <c r="D112" i="2"/>
  <c r="D111" i="2"/>
  <c r="D110" i="2"/>
  <c r="D109" i="2"/>
  <c r="D108" i="2"/>
  <c r="D107" i="2"/>
  <c r="F106" i="2"/>
  <c r="D106" i="2" s="1"/>
  <c r="D105" i="2"/>
  <c r="E104" i="2"/>
  <c r="D101" i="2"/>
  <c r="F100" i="2"/>
  <c r="E100" i="2"/>
  <c r="D99" i="2"/>
  <c r="F98" i="2"/>
  <c r="E98" i="2"/>
  <c r="D97" i="2"/>
  <c r="D96" i="2"/>
  <c r="F95" i="2"/>
  <c r="E95" i="2"/>
  <c r="D94" i="2"/>
  <c r="D93" i="2"/>
  <c r="D92" i="2"/>
  <c r="D91" i="2"/>
  <c r="D90" i="2"/>
  <c r="D89" i="2"/>
  <c r="D88" i="2"/>
  <c r="D87" i="2"/>
  <c r="D86" i="2"/>
  <c r="D85" i="2"/>
  <c r="F84" i="2"/>
  <c r="E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F65" i="2"/>
  <c r="E65" i="2"/>
  <c r="E64" i="2" s="1"/>
  <c r="D62" i="2"/>
  <c r="F61" i="2"/>
  <c r="E61" i="2"/>
  <c r="D60" i="2"/>
  <c r="D59" i="2"/>
  <c r="D58" i="2"/>
  <c r="D57" i="2"/>
  <c r="D56" i="2"/>
  <c r="F55" i="2"/>
  <c r="E55" i="2"/>
  <c r="D52" i="2"/>
  <c r="D51" i="2"/>
  <c r="D50" i="2"/>
  <c r="D49" i="2"/>
  <c r="D48" i="2"/>
  <c r="D47" i="2"/>
  <c r="D46" i="2"/>
  <c r="D45" i="2"/>
  <c r="D44" i="2"/>
  <c r="D43" i="2"/>
  <c r="D42" i="2"/>
  <c r="F41" i="2"/>
  <c r="E41" i="2"/>
  <c r="D39" i="2"/>
  <c r="D38" i="2"/>
  <c r="D37" i="2"/>
  <c r="D36" i="2"/>
  <c r="D35" i="2"/>
  <c r="D34" i="2"/>
  <c r="D33" i="2"/>
  <c r="D31" i="2"/>
  <c r="D30" i="2"/>
  <c r="D28" i="2"/>
  <c r="F27" i="2"/>
  <c r="E27" i="2"/>
  <c r="D26" i="2"/>
  <c r="F25" i="2"/>
  <c r="E25" i="2"/>
  <c r="D24" i="2"/>
  <c r="F23" i="2"/>
  <c r="E23" i="2"/>
  <c r="D22" i="2"/>
  <c r="D21" i="2"/>
  <c r="D20" i="2"/>
  <c r="F19" i="2"/>
  <c r="E19" i="2"/>
  <c r="D18" i="2"/>
  <c r="F17" i="2"/>
  <c r="E17" i="2"/>
  <c r="D16" i="2"/>
  <c r="F15" i="2"/>
  <c r="E15" i="2"/>
  <c r="D14" i="2"/>
  <c r="D13" i="2"/>
  <c r="D12" i="2"/>
  <c r="F11" i="2"/>
  <c r="E11" i="2"/>
  <c r="D10" i="2"/>
  <c r="F9" i="2"/>
  <c r="E9" i="2"/>
  <c r="K111" i="24"/>
  <c r="J111" i="24"/>
  <c r="K103" i="24"/>
  <c r="J103" i="24"/>
  <c r="K47" i="24"/>
  <c r="J47" i="24"/>
  <c r="K12" i="24"/>
  <c r="J12" i="24"/>
  <c r="K11" i="24"/>
  <c r="J11" i="24"/>
  <c r="K38" i="23"/>
  <c r="J38" i="23"/>
  <c r="K37" i="23"/>
  <c r="J37" i="23"/>
  <c r="K12" i="23"/>
  <c r="J12" i="23"/>
  <c r="K11" i="23"/>
  <c r="J11" i="23"/>
  <c r="I41" i="2"/>
  <c r="T41" i="2" s="1"/>
  <c r="H41" i="2"/>
  <c r="S41" i="2" s="1"/>
  <c r="R526" i="2"/>
  <c r="E65" i="19" s="1"/>
  <c r="E64" i="19" s="1"/>
  <c r="R524" i="2"/>
  <c r="R523" i="2" s="1"/>
  <c r="E63" i="19" s="1"/>
  <c r="R522" i="2"/>
  <c r="R521" i="2"/>
  <c r="R518" i="2"/>
  <c r="R515" i="2"/>
  <c r="R513" i="2"/>
  <c r="R510" i="2"/>
  <c r="R508" i="2"/>
  <c r="R505" i="2"/>
  <c r="R498" i="2"/>
  <c r="R496" i="2"/>
  <c r="R494" i="2"/>
  <c r="R489" i="2"/>
  <c r="R487" i="2"/>
  <c r="R485" i="2"/>
  <c r="R482" i="2"/>
  <c r="R480" i="2"/>
  <c r="R478" i="2"/>
  <c r="R475" i="2"/>
  <c r="R473" i="2"/>
  <c r="R471" i="2"/>
  <c r="R468" i="2"/>
  <c r="R464" i="2"/>
  <c r="R461" i="2"/>
  <c r="R458" i="2"/>
  <c r="R453" i="2"/>
  <c r="R449" i="2"/>
  <c r="R441" i="2"/>
  <c r="R439" i="2"/>
  <c r="R436" i="2"/>
  <c r="R433" i="2"/>
  <c r="R432" i="2"/>
  <c r="R431" i="2"/>
  <c r="R427" i="2"/>
  <c r="R426" i="2"/>
  <c r="R425" i="2"/>
  <c r="R424" i="2"/>
  <c r="R423" i="2"/>
  <c r="R422" i="2"/>
  <c r="R420" i="2"/>
  <c r="R419" i="2"/>
  <c r="R417" i="2"/>
  <c r="R415" i="2"/>
  <c r="R413" i="2"/>
  <c r="R411" i="2"/>
  <c r="R409" i="2"/>
  <c r="R407" i="2"/>
  <c r="R405" i="2"/>
  <c r="R403" i="2"/>
  <c r="R401" i="2"/>
  <c r="R397" i="2"/>
  <c r="R395" i="2"/>
  <c r="R393" i="2"/>
  <c r="R389" i="2"/>
  <c r="R387" i="2"/>
  <c r="R385" i="2"/>
  <c r="R383" i="2"/>
  <c r="R378" i="2"/>
  <c r="R375" i="2"/>
  <c r="R373" i="2"/>
  <c r="R344" i="2"/>
  <c r="R342" i="2"/>
  <c r="R340" i="2"/>
  <c r="R338" i="2"/>
  <c r="R336" i="2"/>
  <c r="R326" i="2"/>
  <c r="R301" i="2"/>
  <c r="R299" i="2"/>
  <c r="R293" i="2"/>
  <c r="R292" i="2"/>
  <c r="R291" i="2"/>
  <c r="R290" i="2"/>
  <c r="R289" i="2"/>
  <c r="R288" i="2"/>
  <c r="R287" i="2"/>
  <c r="R286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5" i="2"/>
  <c r="R251" i="2"/>
  <c r="R249" i="2"/>
  <c r="R246" i="2"/>
  <c r="R244" i="2"/>
  <c r="R242" i="2"/>
  <c r="R240" i="2"/>
  <c r="R238" i="2"/>
  <c r="R230" i="2"/>
  <c r="R228" i="2"/>
  <c r="R226" i="2"/>
  <c r="R224" i="2"/>
  <c r="R222" i="2"/>
  <c r="R220" i="2"/>
  <c r="R218" i="2"/>
  <c r="R213" i="2"/>
  <c r="R211" i="2"/>
  <c r="R207" i="2"/>
  <c r="R205" i="2"/>
  <c r="R203" i="2"/>
  <c r="R201" i="2"/>
  <c r="R199" i="2"/>
  <c r="R197" i="2"/>
  <c r="R195" i="2"/>
  <c r="R189" i="2"/>
  <c r="R187" i="2"/>
  <c r="R182" i="2"/>
  <c r="R179" i="2"/>
  <c r="R177" i="2"/>
  <c r="R175" i="2"/>
  <c r="R155" i="2"/>
  <c r="R127" i="2"/>
  <c r="R125" i="2"/>
  <c r="R123" i="2"/>
  <c r="R121" i="2"/>
  <c r="R119" i="2"/>
  <c r="R116" i="2"/>
  <c r="R114" i="2"/>
  <c r="R112" i="2"/>
  <c r="R110" i="2"/>
  <c r="R108" i="2"/>
  <c r="R105" i="2"/>
  <c r="R99" i="2"/>
  <c r="R96" i="2"/>
  <c r="R91" i="2"/>
  <c r="R89" i="2"/>
  <c r="R87" i="2"/>
  <c r="R82" i="2"/>
  <c r="R80" i="2"/>
  <c r="R78" i="2"/>
  <c r="R74" i="2"/>
  <c r="R72" i="2"/>
  <c r="R70" i="2"/>
  <c r="R66" i="2"/>
  <c r="R58" i="2"/>
  <c r="R56" i="2"/>
  <c r="R47" i="2"/>
  <c r="R45" i="2"/>
  <c r="R43" i="2"/>
  <c r="R35" i="2"/>
  <c r="R33" i="2"/>
  <c r="R28" i="2"/>
  <c r="R21" i="2"/>
  <c r="R18" i="2"/>
  <c r="R14" i="2"/>
  <c r="H747" i="21"/>
  <c r="H746" i="21" s="1"/>
  <c r="J746" i="21"/>
  <c r="I746" i="21"/>
  <c r="H745" i="21"/>
  <c r="J744" i="21"/>
  <c r="J743" i="21" s="1"/>
  <c r="I744" i="21"/>
  <c r="H744" i="21" s="1"/>
  <c r="H743" i="21" s="1"/>
  <c r="H742" i="21"/>
  <c r="H741" i="21"/>
  <c r="H740" i="21" s="1"/>
  <c r="J740" i="21"/>
  <c r="I740" i="21"/>
  <c r="H738" i="21"/>
  <c r="I737" i="21"/>
  <c r="H737" i="21" s="1"/>
  <c r="I736" i="21"/>
  <c r="H736" i="21" s="1"/>
  <c r="H735" i="21"/>
  <c r="H734" i="21"/>
  <c r="I733" i="21"/>
  <c r="H733" i="21" s="1"/>
  <c r="I732" i="21"/>
  <c r="J729" i="21"/>
  <c r="H728" i="21"/>
  <c r="J727" i="21"/>
  <c r="J726" i="21" s="1"/>
  <c r="I727" i="21"/>
  <c r="H727" i="21" s="1"/>
  <c r="H726" i="21" s="1"/>
  <c r="I726" i="21"/>
  <c r="H725" i="21"/>
  <c r="H724" i="21"/>
  <c r="J723" i="21"/>
  <c r="I723" i="21"/>
  <c r="J722" i="21"/>
  <c r="I722" i="21"/>
  <c r="H719" i="21"/>
  <c r="H718" i="21"/>
  <c r="I717" i="21"/>
  <c r="H717" i="21" s="1"/>
  <c r="H711" i="21"/>
  <c r="H710" i="21"/>
  <c r="J709" i="21"/>
  <c r="H709" i="21" s="1"/>
  <c r="H708" i="21"/>
  <c r="J707" i="21"/>
  <c r="H707" i="21" s="1"/>
  <c r="H704" i="21"/>
  <c r="I703" i="21"/>
  <c r="H703" i="21" s="1"/>
  <c r="H702" i="21"/>
  <c r="H698" i="21"/>
  <c r="H695" i="21"/>
  <c r="H694" i="21"/>
  <c r="H691" i="21"/>
  <c r="I690" i="21"/>
  <c r="H690" i="21" s="1"/>
  <c r="H688" i="21"/>
  <c r="I687" i="21"/>
  <c r="H685" i="21"/>
  <c r="H684" i="21"/>
  <c r="I683" i="21"/>
  <c r="H680" i="21"/>
  <c r="H679" i="21"/>
  <c r="H678" i="21"/>
  <c r="H677" i="21"/>
  <c r="H676" i="21"/>
  <c r="I675" i="21"/>
  <c r="H675" i="21" s="1"/>
  <c r="H672" i="21"/>
  <c r="H671" i="21"/>
  <c r="H670" i="21"/>
  <c r="H669" i="21"/>
  <c r="H668" i="21"/>
  <c r="I667" i="21"/>
  <c r="H662" i="21"/>
  <c r="J660" i="21"/>
  <c r="I660" i="21"/>
  <c r="J659" i="21"/>
  <c r="H658" i="21"/>
  <c r="H657" i="21"/>
  <c r="H656" i="21"/>
  <c r="H655" i="21"/>
  <c r="H654" i="21"/>
  <c r="I653" i="21"/>
  <c r="H651" i="21"/>
  <c r="I650" i="21"/>
  <c r="H650" i="21" s="1"/>
  <c r="H648" i="21"/>
  <c r="H647" i="21"/>
  <c r="I646" i="21"/>
  <c r="H646" i="21" s="1"/>
  <c r="H641" i="21"/>
  <c r="H640" i="21"/>
  <c r="I639" i="21"/>
  <c r="H639" i="21" s="1"/>
  <c r="H637" i="21"/>
  <c r="H636" i="21"/>
  <c r="H635" i="21"/>
  <c r="H629" i="21"/>
  <c r="I628" i="21"/>
  <c r="H626" i="21"/>
  <c r="H625" i="21"/>
  <c r="J624" i="21"/>
  <c r="I624" i="21"/>
  <c r="H623" i="21"/>
  <c r="H622" i="21"/>
  <c r="J621" i="21"/>
  <c r="J620" i="21" s="1"/>
  <c r="I621" i="21"/>
  <c r="H617" i="21"/>
  <c r="H616" i="21"/>
  <c r="J615" i="21"/>
  <c r="H615" i="21" s="1"/>
  <c r="H613" i="21"/>
  <c r="H602" i="21"/>
  <c r="I601" i="21"/>
  <c r="H601" i="21" s="1"/>
  <c r="J600" i="21"/>
  <c r="H598" i="21"/>
  <c r="H597" i="21"/>
  <c r="J596" i="21"/>
  <c r="J595" i="21" s="1"/>
  <c r="J594" i="21" s="1"/>
  <c r="J593" i="21" s="1"/>
  <c r="I596" i="21"/>
  <c r="H581" i="21"/>
  <c r="H580" i="21"/>
  <c r="H579" i="21"/>
  <c r="H578" i="21"/>
  <c r="H577" i="21"/>
  <c r="J576" i="21"/>
  <c r="H576" i="21"/>
  <c r="J575" i="21"/>
  <c r="H575" i="21"/>
  <c r="H574" i="21"/>
  <c r="H573" i="21"/>
  <c r="H571" i="21"/>
  <c r="H570" i="21"/>
  <c r="J569" i="21"/>
  <c r="J568" i="21"/>
  <c r="H569" i="21"/>
  <c r="I566" i="21"/>
  <c r="H549" i="21"/>
  <c r="H548" i="21" s="1"/>
  <c r="H547" i="21" s="1"/>
  <c r="H546" i="21" s="1"/>
  <c r="J548" i="21"/>
  <c r="J547" i="21" s="1"/>
  <c r="J546" i="21" s="1"/>
  <c r="J539" i="21" s="1"/>
  <c r="I548" i="21"/>
  <c r="I547" i="21" s="1"/>
  <c r="I546" i="21" s="1"/>
  <c r="H545" i="21"/>
  <c r="I544" i="21"/>
  <c r="H544" i="21" s="1"/>
  <c r="H538" i="21"/>
  <c r="J537" i="21"/>
  <c r="J536" i="21" s="1"/>
  <c r="I537" i="21"/>
  <c r="H530" i="21"/>
  <c r="J529" i="21"/>
  <c r="I529" i="21"/>
  <c r="J528" i="21"/>
  <c r="H527" i="21"/>
  <c r="J526" i="21"/>
  <c r="J525" i="21" s="1"/>
  <c r="I526" i="21"/>
  <c r="I525" i="21" s="1"/>
  <c r="H524" i="21"/>
  <c r="H523" i="21"/>
  <c r="J522" i="21"/>
  <c r="J521" i="21" s="1"/>
  <c r="J520" i="21" s="1"/>
  <c r="J519" i="21" s="1"/>
  <c r="J518" i="21" s="1"/>
  <c r="I522" i="21"/>
  <c r="H515" i="21"/>
  <c r="I514" i="21"/>
  <c r="H514" i="21" s="1"/>
  <c r="J510" i="21"/>
  <c r="H509" i="21"/>
  <c r="I508" i="21"/>
  <c r="H508" i="21" s="1"/>
  <c r="J503" i="21"/>
  <c r="H498" i="21"/>
  <c r="J497" i="21"/>
  <c r="J496" i="21" s="1"/>
  <c r="I497" i="21"/>
  <c r="H495" i="21"/>
  <c r="J494" i="21"/>
  <c r="J493" i="21" s="1"/>
  <c r="I494" i="21"/>
  <c r="I493" i="21" s="1"/>
  <c r="H492" i="21"/>
  <c r="H491" i="21"/>
  <c r="J490" i="21"/>
  <c r="J489" i="21" s="1"/>
  <c r="I490" i="21"/>
  <c r="H483" i="21"/>
  <c r="I482" i="21"/>
  <c r="H482" i="21" s="1"/>
  <c r="I481" i="21"/>
  <c r="H481" i="21" s="1"/>
  <c r="H478" i="21"/>
  <c r="H477" i="21"/>
  <c r="J476" i="21"/>
  <c r="I476" i="21"/>
  <c r="H470" i="21"/>
  <c r="H469" i="21" s="1"/>
  <c r="H468" i="21" s="1"/>
  <c r="J469" i="21"/>
  <c r="J468" i="21"/>
  <c r="I469" i="21"/>
  <c r="I468" i="21"/>
  <c r="H467" i="21"/>
  <c r="H466" i="21" s="1"/>
  <c r="H465" i="21" s="1"/>
  <c r="J466" i="21"/>
  <c r="J465" i="21" s="1"/>
  <c r="I466" i="21"/>
  <c r="I465" i="21" s="1"/>
  <c r="I463" i="21"/>
  <c r="H458" i="21"/>
  <c r="J456" i="21"/>
  <c r="H456" i="21" s="1"/>
  <c r="H454" i="21"/>
  <c r="H453" i="21"/>
  <c r="J452" i="21"/>
  <c r="H452" i="21" s="1"/>
  <c r="J444" i="21"/>
  <c r="H441" i="21"/>
  <c r="H440" i="21"/>
  <c r="J439" i="21"/>
  <c r="H439" i="21"/>
  <c r="H438" i="21"/>
  <c r="H437" i="21"/>
  <c r="H436" i="21"/>
  <c r="H435" i="21"/>
  <c r="H434" i="21"/>
  <c r="H433" i="21"/>
  <c r="H432" i="21"/>
  <c r="J431" i="21"/>
  <c r="H431" i="21" s="1"/>
  <c r="H429" i="21"/>
  <c r="H422" i="21"/>
  <c r="H421" i="21"/>
  <c r="J420" i="21"/>
  <c r="H420" i="21" s="1"/>
  <c r="H418" i="21"/>
  <c r="J417" i="21"/>
  <c r="H417" i="21" s="1"/>
  <c r="H411" i="21"/>
  <c r="I410" i="21"/>
  <c r="H410" i="21" s="1"/>
  <c r="H404" i="21"/>
  <c r="J403" i="21"/>
  <c r="J402" i="21" s="1"/>
  <c r="I403" i="21"/>
  <c r="H403" i="21"/>
  <c r="I402" i="21"/>
  <c r="H402" i="21"/>
  <c r="H401" i="21"/>
  <c r="H400" i="21" s="1"/>
  <c r="H399" i="21" s="1"/>
  <c r="H398" i="21" s="1"/>
  <c r="H397" i="21" s="1"/>
  <c r="J400" i="21"/>
  <c r="I400" i="21"/>
  <c r="I399" i="21" s="1"/>
  <c r="I398" i="21" s="1"/>
  <c r="I397" i="21" s="1"/>
  <c r="I388" i="21" s="1"/>
  <c r="J399" i="21"/>
  <c r="J398" i="21" s="1"/>
  <c r="J397" i="21" s="1"/>
  <c r="H396" i="21"/>
  <c r="J395" i="21"/>
  <c r="H395" i="21" s="1"/>
  <c r="H393" i="21"/>
  <c r="H392" i="21"/>
  <c r="J391" i="21"/>
  <c r="H391" i="21" s="1"/>
  <c r="H387" i="21"/>
  <c r="H386" i="21" s="1"/>
  <c r="H385" i="21" s="1"/>
  <c r="H384" i="21" s="1"/>
  <c r="J384" i="21"/>
  <c r="H383" i="21"/>
  <c r="H382" i="21" s="1"/>
  <c r="H381" i="21" s="1"/>
  <c r="H380" i="21" s="1"/>
  <c r="J382" i="21"/>
  <c r="J381" i="21" s="1"/>
  <c r="J380" i="21" s="1"/>
  <c r="J379" i="21" s="1"/>
  <c r="J378" i="21" s="1"/>
  <c r="J377" i="21" s="1"/>
  <c r="I382" i="21"/>
  <c r="I381" i="21" s="1"/>
  <c r="I380" i="21" s="1"/>
  <c r="I379" i="21" s="1"/>
  <c r="I378" i="21" s="1"/>
  <c r="I377" i="21" s="1"/>
  <c r="H376" i="21"/>
  <c r="H375" i="21"/>
  <c r="J374" i="21"/>
  <c r="J373" i="21" s="1"/>
  <c r="J372" i="21" s="1"/>
  <c r="J371" i="21" s="1"/>
  <c r="I374" i="21"/>
  <c r="I373" i="21" s="1"/>
  <c r="I372" i="21" s="1"/>
  <c r="I371" i="21" s="1"/>
  <c r="H370" i="21"/>
  <c r="H369" i="21"/>
  <c r="H368" i="21"/>
  <c r="H367" i="21" s="1"/>
  <c r="H366" i="21" s="1"/>
  <c r="J367" i="21"/>
  <c r="J366" i="21" s="1"/>
  <c r="I367" i="21"/>
  <c r="I366" i="21" s="1"/>
  <c r="H365" i="21"/>
  <c r="H364" i="21"/>
  <c r="J363" i="21"/>
  <c r="I363" i="21"/>
  <c r="I362" i="21" s="1"/>
  <c r="I361" i="21" s="1"/>
  <c r="J362" i="21"/>
  <c r="J361" i="21" s="1"/>
  <c r="J360" i="21" s="1"/>
  <c r="J354" i="21"/>
  <c r="J353" i="21" s="1"/>
  <c r="H350" i="21"/>
  <c r="H349" i="21" s="1"/>
  <c r="H348" i="21" s="1"/>
  <c r="H347" i="21" s="1"/>
  <c r="J349" i="21"/>
  <c r="J348" i="21" s="1"/>
  <c r="J347" i="21" s="1"/>
  <c r="I349" i="21"/>
  <c r="I348" i="21" s="1"/>
  <c r="I347" i="21" s="1"/>
  <c r="H346" i="21"/>
  <c r="H345" i="21" s="1"/>
  <c r="H344" i="21" s="1"/>
  <c r="H343" i="21" s="1"/>
  <c r="J345" i="21"/>
  <c r="J344" i="21" s="1"/>
  <c r="J343" i="21" s="1"/>
  <c r="I345" i="21"/>
  <c r="I344" i="21" s="1"/>
  <c r="I343" i="21" s="1"/>
  <c r="H342" i="21"/>
  <c r="H341" i="21" s="1"/>
  <c r="H340" i="21" s="1"/>
  <c r="H339" i="21" s="1"/>
  <c r="J341" i="21"/>
  <c r="J340" i="21" s="1"/>
  <c r="J339" i="21" s="1"/>
  <c r="J338" i="21" s="1"/>
  <c r="I341" i="21"/>
  <c r="I340" i="21" s="1"/>
  <c r="I339" i="21" s="1"/>
  <c r="H336" i="21"/>
  <c r="H335" i="21"/>
  <c r="J334" i="21"/>
  <c r="J333" i="21" s="1"/>
  <c r="J332" i="21" s="1"/>
  <c r="I334" i="21"/>
  <c r="I333" i="21" s="1"/>
  <c r="I332" i="21" s="1"/>
  <c r="H331" i="21"/>
  <c r="H330" i="21"/>
  <c r="J329" i="21"/>
  <c r="J328" i="21" s="1"/>
  <c r="I329" i="21"/>
  <c r="I328" i="21" s="1"/>
  <c r="H327" i="21"/>
  <c r="H326" i="21"/>
  <c r="J325" i="21"/>
  <c r="I325" i="21"/>
  <c r="H324" i="21"/>
  <c r="H323" i="21" s="1"/>
  <c r="J323" i="21"/>
  <c r="I323" i="21"/>
  <c r="I322" i="21" s="1"/>
  <c r="I317" i="21" s="1"/>
  <c r="H321" i="21"/>
  <c r="H320" i="21" s="1"/>
  <c r="H319" i="21" s="1"/>
  <c r="H318" i="21" s="1"/>
  <c r="J320" i="21"/>
  <c r="J319" i="21" s="1"/>
  <c r="J318" i="21" s="1"/>
  <c r="I320" i="21"/>
  <c r="I319" i="21" s="1"/>
  <c r="I318" i="21" s="1"/>
  <c r="H314" i="21"/>
  <c r="H313" i="21"/>
  <c r="I312" i="21"/>
  <c r="H302" i="21"/>
  <c r="J292" i="21"/>
  <c r="J291" i="21" s="1"/>
  <c r="H289" i="21"/>
  <c r="H288" i="21"/>
  <c r="H287" i="21" s="1"/>
  <c r="H286" i="21" s="1"/>
  <c r="J287" i="21"/>
  <c r="J286" i="21" s="1"/>
  <c r="J285" i="21" s="1"/>
  <c r="I287" i="21"/>
  <c r="I286" i="21" s="1"/>
  <c r="I285" i="21" s="1"/>
  <c r="H285" i="21" s="1"/>
  <c r="H281" i="21"/>
  <c r="J280" i="21"/>
  <c r="J279" i="21" s="1"/>
  <c r="H278" i="21"/>
  <c r="H277" i="21" s="1"/>
  <c r="H276" i="21" s="1"/>
  <c r="J277" i="21"/>
  <c r="J276" i="21" s="1"/>
  <c r="I277" i="21"/>
  <c r="I276" i="21" s="1"/>
  <c r="H275" i="21"/>
  <c r="H274" i="21" s="1"/>
  <c r="J274" i="21"/>
  <c r="I274" i="21"/>
  <c r="H273" i="21"/>
  <c r="H272" i="21" s="1"/>
  <c r="J272" i="21"/>
  <c r="I272" i="21"/>
  <c r="H264" i="21"/>
  <c r="J263" i="21"/>
  <c r="J262" i="21" s="1"/>
  <c r="J261" i="21" s="1"/>
  <c r="H263" i="21"/>
  <c r="H262" i="21" s="1"/>
  <c r="I262" i="21"/>
  <c r="I261" i="21" s="1"/>
  <c r="H258" i="21"/>
  <c r="H257" i="21"/>
  <c r="H256" i="21"/>
  <c r="J255" i="21"/>
  <c r="J254" i="21" s="1"/>
  <c r="H249" i="21"/>
  <c r="H248" i="21" s="1"/>
  <c r="J248" i="21"/>
  <c r="I248" i="21"/>
  <c r="H247" i="21"/>
  <c r="H246" i="21" s="1"/>
  <c r="H245" i="21" s="1"/>
  <c r="J246" i="21"/>
  <c r="J245" i="21" s="1"/>
  <c r="I246" i="21"/>
  <c r="I245" i="21" s="1"/>
  <c r="H244" i="21"/>
  <c r="H243" i="21"/>
  <c r="H242" i="21" s="1"/>
  <c r="J242" i="21"/>
  <c r="I242" i="21"/>
  <c r="H240" i="21"/>
  <c r="J239" i="21"/>
  <c r="H239" i="21" s="1"/>
  <c r="H237" i="21"/>
  <c r="H236" i="21"/>
  <c r="J235" i="21"/>
  <c r="H235" i="21" s="1"/>
  <c r="H231" i="21"/>
  <c r="H229" i="21"/>
  <c r="I228" i="21"/>
  <c r="H228" i="21" s="1"/>
  <c r="H224" i="21"/>
  <c r="H223" i="21" s="1"/>
  <c r="H222" i="21" s="1"/>
  <c r="J223" i="21"/>
  <c r="J222" i="21" s="1"/>
  <c r="I223" i="21"/>
  <c r="I222" i="21" s="1"/>
  <c r="H221" i="21"/>
  <c r="H220" i="21"/>
  <c r="J219" i="21"/>
  <c r="J218" i="21" s="1"/>
  <c r="J217" i="21" s="1"/>
  <c r="I219" i="21"/>
  <c r="I218" i="21" s="1"/>
  <c r="I217" i="21" s="1"/>
  <c r="H213" i="21"/>
  <c r="J212" i="21"/>
  <c r="J211" i="21" s="1"/>
  <c r="H210" i="21"/>
  <c r="H209" i="21" s="1"/>
  <c r="H208" i="21" s="1"/>
  <c r="H207" i="21" s="1"/>
  <c r="H206" i="21" s="1"/>
  <c r="J209" i="21"/>
  <c r="J208" i="21" s="1"/>
  <c r="J207" i="21" s="1"/>
  <c r="J206" i="21" s="1"/>
  <c r="I209" i="21"/>
  <c r="I208" i="21" s="1"/>
  <c r="I207" i="21" s="1"/>
  <c r="I206" i="21" s="1"/>
  <c r="H204" i="21"/>
  <c r="H203" i="21" s="1"/>
  <c r="H202" i="21" s="1"/>
  <c r="H201" i="21" s="1"/>
  <c r="H200" i="21" s="1"/>
  <c r="J203" i="21"/>
  <c r="J202" i="21" s="1"/>
  <c r="J201" i="21" s="1"/>
  <c r="J200" i="21" s="1"/>
  <c r="I203" i="21"/>
  <c r="I202" i="21" s="1"/>
  <c r="I201" i="21" s="1"/>
  <c r="I200" i="21" s="1"/>
  <c r="H199" i="21"/>
  <c r="J198" i="21"/>
  <c r="H198" i="21" s="1"/>
  <c r="H177" i="21"/>
  <c r="I176" i="21"/>
  <c r="H176" i="21" s="1"/>
  <c r="H172" i="21"/>
  <c r="I171" i="21"/>
  <c r="H171" i="21" s="1"/>
  <c r="H168" i="21"/>
  <c r="I167" i="21"/>
  <c r="H167" i="21" s="1"/>
  <c r="H164" i="21"/>
  <c r="I163" i="21"/>
  <c r="H163" i="21" s="1"/>
  <c r="J159" i="21"/>
  <c r="H143" i="21"/>
  <c r="I142" i="21"/>
  <c r="H142" i="21" s="1"/>
  <c r="H133" i="21"/>
  <c r="J132" i="21"/>
  <c r="H132" i="21" s="1"/>
  <c r="H130" i="21"/>
  <c r="H129" i="21"/>
  <c r="J128" i="21"/>
  <c r="H128" i="21" s="1"/>
  <c r="H126" i="21"/>
  <c r="H125" i="21"/>
  <c r="J124" i="21"/>
  <c r="H124" i="21" s="1"/>
  <c r="I122" i="21"/>
  <c r="H121" i="21"/>
  <c r="J120" i="21"/>
  <c r="H120" i="21" s="1"/>
  <c r="J119" i="21"/>
  <c r="H119" i="21" s="1"/>
  <c r="H118" i="21"/>
  <c r="H117" i="21"/>
  <c r="J116" i="21"/>
  <c r="H116" i="21" s="1"/>
  <c r="I114" i="21"/>
  <c r="H113" i="21"/>
  <c r="J112" i="21"/>
  <c r="H112" i="21" s="1"/>
  <c r="H110" i="21"/>
  <c r="H109" i="21"/>
  <c r="J108" i="21"/>
  <c r="H108" i="21" s="1"/>
  <c r="J107" i="21"/>
  <c r="H107" i="21" s="1"/>
  <c r="I106" i="21"/>
  <c r="H105" i="21"/>
  <c r="H104" i="21"/>
  <c r="H103" i="21"/>
  <c r="J102" i="21"/>
  <c r="H102" i="21" s="1"/>
  <c r="H100" i="21"/>
  <c r="H99" i="21"/>
  <c r="J98" i="21"/>
  <c r="H98" i="21" s="1"/>
  <c r="I96" i="21"/>
  <c r="H95" i="21"/>
  <c r="H94" i="21"/>
  <c r="I92" i="21"/>
  <c r="H88" i="21"/>
  <c r="I87" i="21"/>
  <c r="H87" i="21" s="1"/>
  <c r="J84" i="21"/>
  <c r="H83" i="21"/>
  <c r="H82" i="21"/>
  <c r="H81" i="21"/>
  <c r="H80" i="21"/>
  <c r="H79" i="21"/>
  <c r="H78" i="21"/>
  <c r="H77" i="21"/>
  <c r="J76" i="21"/>
  <c r="J75" i="21" s="1"/>
  <c r="I76" i="21"/>
  <c r="I75" i="21"/>
  <c r="H74" i="21"/>
  <c r="J73" i="21"/>
  <c r="J72" i="21" s="1"/>
  <c r="I73" i="21"/>
  <c r="H71" i="21"/>
  <c r="H70" i="21"/>
  <c r="J69" i="21"/>
  <c r="J68" i="21" s="1"/>
  <c r="I69" i="21"/>
  <c r="H64" i="21"/>
  <c r="J63" i="21"/>
  <c r="J62" i="21" s="1"/>
  <c r="I63" i="21"/>
  <c r="H57" i="21"/>
  <c r="I56" i="21"/>
  <c r="H56" i="21"/>
  <c r="J51" i="21"/>
  <c r="H50" i="21"/>
  <c r="J49" i="21"/>
  <c r="I49" i="21"/>
  <c r="J48" i="21"/>
  <c r="J47" i="21"/>
  <c r="H46" i="21"/>
  <c r="J45" i="21"/>
  <c r="J44" i="21" s="1"/>
  <c r="I45" i="21"/>
  <c r="I44" i="21"/>
  <c r="H43" i="21"/>
  <c r="J42" i="21"/>
  <c r="J41" i="21" s="1"/>
  <c r="I42" i="21"/>
  <c r="H40" i="21"/>
  <c r="H39" i="21"/>
  <c r="J38" i="21"/>
  <c r="J37" i="21" s="1"/>
  <c r="J36" i="21" s="1"/>
  <c r="I38" i="21"/>
  <c r="H38" i="21" s="1"/>
  <c r="H33" i="21"/>
  <c r="J32" i="21"/>
  <c r="J31" i="21" s="1"/>
  <c r="I32" i="21"/>
  <c r="I31" i="21" s="1"/>
  <c r="I30" i="21" s="1"/>
  <c r="H29" i="21"/>
  <c r="J28" i="21"/>
  <c r="J27" i="21" s="1"/>
  <c r="I28" i="21"/>
  <c r="I27" i="21" s="1"/>
  <c r="I26" i="21" s="1"/>
  <c r="H25" i="21"/>
  <c r="J24" i="21"/>
  <c r="J23" i="21"/>
  <c r="I24" i="21"/>
  <c r="H22" i="21"/>
  <c r="J21" i="21"/>
  <c r="H21" i="21"/>
  <c r="J20" i="21"/>
  <c r="I20" i="21"/>
  <c r="H19" i="21"/>
  <c r="H18" i="21"/>
  <c r="J17" i="21"/>
  <c r="J16" i="21"/>
  <c r="I17" i="21"/>
  <c r="I16" i="21"/>
  <c r="H382" i="2"/>
  <c r="S382" i="2" s="1"/>
  <c r="G385" i="2"/>
  <c r="H512" i="2"/>
  <c r="S512" i="2" s="1"/>
  <c r="H118" i="2"/>
  <c r="S118" i="2" s="1"/>
  <c r="G128" i="2"/>
  <c r="H499" i="2"/>
  <c r="S499" i="2" s="1"/>
  <c r="G126" i="2"/>
  <c r="AA419" i="14"/>
  <c r="H442" i="2"/>
  <c r="S442" i="2" s="1"/>
  <c r="I442" i="2"/>
  <c r="T442" i="2" s="1"/>
  <c r="E53" i="19"/>
  <c r="I216" i="2"/>
  <c r="H216" i="2"/>
  <c r="AB419" i="14"/>
  <c r="I438" i="2"/>
  <c r="T438" i="2" s="1"/>
  <c r="G524" i="2"/>
  <c r="G523" i="2" s="1"/>
  <c r="H523" i="2"/>
  <c r="S523" i="2" s="1"/>
  <c r="I523" i="2"/>
  <c r="T523" i="2" s="1"/>
  <c r="AA53" i="9"/>
  <c r="Z55" i="9"/>
  <c r="H55" i="2"/>
  <c r="S55" i="2" s="1"/>
  <c r="G57" i="2"/>
  <c r="Z490" i="16"/>
  <c r="Z491" i="16"/>
  <c r="J490" i="16"/>
  <c r="J491" i="16"/>
  <c r="AB487" i="16"/>
  <c r="AA487" i="16"/>
  <c r="L487" i="16"/>
  <c r="M487" i="16"/>
  <c r="N487" i="16"/>
  <c r="O487" i="16"/>
  <c r="P487" i="16"/>
  <c r="Q487" i="16"/>
  <c r="R487" i="16"/>
  <c r="S487" i="16"/>
  <c r="T487" i="16"/>
  <c r="K487" i="16"/>
  <c r="AA361" i="13"/>
  <c r="AB498" i="17"/>
  <c r="AA498" i="17"/>
  <c r="Z499" i="17"/>
  <c r="J499" i="17"/>
  <c r="L498" i="17"/>
  <c r="M498" i="17"/>
  <c r="N498" i="17"/>
  <c r="O498" i="17"/>
  <c r="P498" i="17"/>
  <c r="Q498" i="17"/>
  <c r="R498" i="17"/>
  <c r="S498" i="17"/>
  <c r="T498" i="17"/>
  <c r="K498" i="17"/>
  <c r="J498" i="17" s="1"/>
  <c r="G477" i="2"/>
  <c r="G478" i="2"/>
  <c r="G479" i="2"/>
  <c r="G480" i="2"/>
  <c r="H476" i="2"/>
  <c r="S476" i="2" s="1"/>
  <c r="I476" i="2"/>
  <c r="T476" i="2" s="1"/>
  <c r="J455" i="15"/>
  <c r="AB452" i="15"/>
  <c r="AB445" i="15" s="1"/>
  <c r="T452" i="15"/>
  <c r="J453" i="15"/>
  <c r="J452" i="15" s="1"/>
  <c r="Z367" i="13"/>
  <c r="J367" i="13"/>
  <c r="J368" i="13"/>
  <c r="Z284" i="12"/>
  <c r="J284" i="12"/>
  <c r="H234" i="12"/>
  <c r="G302" i="2"/>
  <c r="G304" i="2"/>
  <c r="G431" i="2"/>
  <c r="I430" i="2"/>
  <c r="T430" i="2" s="1"/>
  <c r="I391" i="2"/>
  <c r="T391" i="2" s="1"/>
  <c r="G389" i="2"/>
  <c r="AA519" i="16"/>
  <c r="AA518" i="16"/>
  <c r="AA514" i="16"/>
  <c r="Z501" i="17"/>
  <c r="J501" i="17"/>
  <c r="G501" i="17"/>
  <c r="G500" i="17" s="1"/>
  <c r="AB500" i="17"/>
  <c r="AA500" i="17"/>
  <c r="T500" i="17"/>
  <c r="K500" i="17"/>
  <c r="J500" i="17"/>
  <c r="I500" i="17"/>
  <c r="H500" i="17"/>
  <c r="F500" i="17"/>
  <c r="E500" i="17"/>
  <c r="D500" i="17"/>
  <c r="Z497" i="17"/>
  <c r="K497" i="17"/>
  <c r="J497" i="17" s="1"/>
  <c r="J496" i="17"/>
  <c r="Z496" i="17"/>
  <c r="G496" i="17"/>
  <c r="G495" i="17" s="1"/>
  <c r="G494" i="17" s="1"/>
  <c r="AB495" i="17"/>
  <c r="AA495" i="17"/>
  <c r="T495" i="17"/>
  <c r="T494" i="17" s="1"/>
  <c r="S495" i="17"/>
  <c r="S494" i="17" s="1"/>
  <c r="R495" i="17"/>
  <c r="R494" i="17" s="1"/>
  <c r="Q495" i="17"/>
  <c r="P495" i="17"/>
  <c r="P494" i="17" s="1"/>
  <c r="O495" i="17"/>
  <c r="N495" i="17"/>
  <c r="N494" i="17" s="1"/>
  <c r="M495" i="17"/>
  <c r="L495" i="17"/>
  <c r="L494" i="17" s="1"/>
  <c r="K495" i="17"/>
  <c r="I495" i="17"/>
  <c r="I494" i="17" s="1"/>
  <c r="H495" i="17"/>
  <c r="H494" i="17" s="1"/>
  <c r="F495" i="17"/>
  <c r="F494" i="17" s="1"/>
  <c r="E495" i="17"/>
  <c r="E494" i="17" s="1"/>
  <c r="D495" i="17"/>
  <c r="D494" i="17" s="1"/>
  <c r="AB494" i="17"/>
  <c r="Q494" i="17"/>
  <c r="O494" i="17"/>
  <c r="M494" i="17"/>
  <c r="Z493" i="17"/>
  <c r="J493" i="17"/>
  <c r="G493" i="17"/>
  <c r="Z492" i="17"/>
  <c r="J492" i="17"/>
  <c r="J491" i="17" s="1"/>
  <c r="G492" i="17"/>
  <c r="AB491" i="17"/>
  <c r="AA491" i="17"/>
  <c r="T491" i="17"/>
  <c r="K491" i="17"/>
  <c r="I491" i="17"/>
  <c r="H491" i="17"/>
  <c r="F491" i="17"/>
  <c r="E491" i="17"/>
  <c r="D491" i="17"/>
  <c r="Z490" i="17"/>
  <c r="J490" i="17"/>
  <c r="G490" i="17"/>
  <c r="Z489" i="17"/>
  <c r="J489" i="17"/>
  <c r="G489" i="17"/>
  <c r="Z488" i="17"/>
  <c r="J488" i="17"/>
  <c r="J487" i="17" s="1"/>
  <c r="G488" i="17"/>
  <c r="AB487" i="17"/>
  <c r="AA487" i="17"/>
  <c r="Z487" i="17"/>
  <c r="T487" i="17"/>
  <c r="K487" i="17"/>
  <c r="I487" i="17"/>
  <c r="H487" i="17"/>
  <c r="F487" i="17"/>
  <c r="E487" i="17"/>
  <c r="D487" i="17"/>
  <c r="Z486" i="17"/>
  <c r="J486" i="17"/>
  <c r="G486" i="17"/>
  <c r="Z485" i="17"/>
  <c r="J485" i="17"/>
  <c r="G485" i="17"/>
  <c r="Z484" i="17"/>
  <c r="K484" i="17"/>
  <c r="J484" i="17" s="1"/>
  <c r="Z483" i="17"/>
  <c r="K483" i="17"/>
  <c r="AB482" i="17"/>
  <c r="AA482" i="17"/>
  <c r="Z482" i="17" s="1"/>
  <c r="T482" i="17"/>
  <c r="S482" i="17"/>
  <c r="S477" i="17" s="1"/>
  <c r="S476" i="17" s="1"/>
  <c r="R482" i="17"/>
  <c r="Q482" i="17"/>
  <c r="Q477" i="17" s="1"/>
  <c r="Q476" i="17" s="1"/>
  <c r="P482" i="17"/>
  <c r="O482" i="17"/>
  <c r="O477" i="17" s="1"/>
  <c r="O476" i="17" s="1"/>
  <c r="N482" i="17"/>
  <c r="M482" i="17"/>
  <c r="M477" i="17" s="1"/>
  <c r="M476" i="17" s="1"/>
  <c r="L482" i="17"/>
  <c r="I482" i="17"/>
  <c r="H482" i="17"/>
  <c r="G482" i="17"/>
  <c r="F482" i="17"/>
  <c r="E482" i="17"/>
  <c r="D482" i="17"/>
  <c r="Z481" i="17"/>
  <c r="J481" i="17"/>
  <c r="G481" i="17"/>
  <c r="Z480" i="17"/>
  <c r="J480" i="17"/>
  <c r="J479" i="17" s="1"/>
  <c r="G480" i="17"/>
  <c r="AB479" i="17"/>
  <c r="AB477" i="17" s="1"/>
  <c r="AA479" i="17"/>
  <c r="T479" i="17"/>
  <c r="T477" i="17" s="1"/>
  <c r="K479" i="17"/>
  <c r="I479" i="17"/>
  <c r="H479" i="17"/>
  <c r="H477" i="17" s="1"/>
  <c r="H476" i="17" s="1"/>
  <c r="F479" i="17"/>
  <c r="E479" i="17"/>
  <c r="D479" i="17"/>
  <c r="D477" i="17" s="1"/>
  <c r="D476" i="17" s="1"/>
  <c r="Z478" i="17"/>
  <c r="J478" i="17"/>
  <c r="G478" i="17"/>
  <c r="AA477" i="17"/>
  <c r="AA476" i="17" s="1"/>
  <c r="R477" i="17"/>
  <c r="R476" i="17" s="1"/>
  <c r="P477" i="17"/>
  <c r="P476" i="17" s="1"/>
  <c r="N477" i="17"/>
  <c r="N476" i="17" s="1"/>
  <c r="L477" i="17"/>
  <c r="L476" i="17" s="1"/>
  <c r="F477" i="17"/>
  <c r="Z475" i="17"/>
  <c r="J475" i="17"/>
  <c r="J474" i="17" s="1"/>
  <c r="G475" i="17"/>
  <c r="G474" i="17" s="1"/>
  <c r="AB474" i="17"/>
  <c r="AA474" i="17"/>
  <c r="T474" i="17"/>
  <c r="K474" i="17"/>
  <c r="I474" i="17"/>
  <c r="H474" i="17"/>
  <c r="F474" i="17"/>
  <c r="E474" i="17"/>
  <c r="D474" i="17"/>
  <c r="Z473" i="17"/>
  <c r="J473" i="17"/>
  <c r="G473" i="17"/>
  <c r="Z472" i="17"/>
  <c r="J472" i="17"/>
  <c r="Z471" i="17"/>
  <c r="J471" i="17"/>
  <c r="G471" i="17"/>
  <c r="Z470" i="17"/>
  <c r="J470" i="17"/>
  <c r="G470" i="17"/>
  <c r="Z469" i="17"/>
  <c r="J469" i="17"/>
  <c r="G469" i="17"/>
  <c r="G468" i="17" s="1"/>
  <c r="AB468" i="17"/>
  <c r="AA468" i="17"/>
  <c r="T468" i="17"/>
  <c r="K468" i="17"/>
  <c r="I468" i="17"/>
  <c r="H468" i="17"/>
  <c r="F468" i="17"/>
  <c r="E468" i="17"/>
  <c r="D468" i="17"/>
  <c r="Z467" i="17"/>
  <c r="J467" i="17"/>
  <c r="G467" i="17"/>
  <c r="Z466" i="17"/>
  <c r="J466" i="17"/>
  <c r="G466" i="17"/>
  <c r="Z465" i="17"/>
  <c r="J465" i="17"/>
  <c r="G465" i="17"/>
  <c r="Z464" i="17"/>
  <c r="J464" i="17"/>
  <c r="G464" i="17"/>
  <c r="Z463" i="17"/>
  <c r="J463" i="17"/>
  <c r="G463" i="17"/>
  <c r="Z462" i="17"/>
  <c r="J462" i="17"/>
  <c r="G462" i="17"/>
  <c r="Z461" i="17"/>
  <c r="J461" i="17"/>
  <c r="G461" i="17"/>
  <c r="Z460" i="17"/>
  <c r="J460" i="17"/>
  <c r="G460" i="17"/>
  <c r="AA459" i="17"/>
  <c r="Z459" i="17" s="1"/>
  <c r="Y459" i="17"/>
  <c r="Y445" i="17" s="1"/>
  <c r="Y442" i="17" s="1"/>
  <c r="K459" i="17"/>
  <c r="H459" i="17"/>
  <c r="F459" i="17"/>
  <c r="E459" i="17"/>
  <c r="D459" i="17"/>
  <c r="Z458" i="17"/>
  <c r="J458" i="17"/>
  <c r="G458" i="17"/>
  <c r="Z457" i="17"/>
  <c r="G457" i="17"/>
  <c r="Z456" i="17"/>
  <c r="G456" i="17"/>
  <c r="Z455" i="17"/>
  <c r="G455" i="17"/>
  <c r="Z454" i="17"/>
  <c r="J454" i="17"/>
  <c r="G454" i="17"/>
  <c r="Z453" i="17"/>
  <c r="J453" i="17"/>
  <c r="G453" i="17"/>
  <c r="AB452" i="17"/>
  <c r="AB445" i="17" s="1"/>
  <c r="AB442" i="17" s="1"/>
  <c r="AA452" i="17"/>
  <c r="T452" i="17"/>
  <c r="K452" i="17"/>
  <c r="H452" i="17"/>
  <c r="G452" i="17" s="1"/>
  <c r="F452" i="17"/>
  <c r="E452" i="17"/>
  <c r="E445" i="17" s="1"/>
  <c r="D452" i="17"/>
  <c r="Z451" i="17"/>
  <c r="J451" i="17"/>
  <c r="G451" i="17"/>
  <c r="Z450" i="17"/>
  <c r="J450" i="17"/>
  <c r="G450" i="17"/>
  <c r="Z449" i="17"/>
  <c r="J449" i="17"/>
  <c r="G449" i="17"/>
  <c r="Z448" i="17"/>
  <c r="J448" i="17"/>
  <c r="G448" i="17"/>
  <c r="Z447" i="17"/>
  <c r="J447" i="17"/>
  <c r="G447" i="17"/>
  <c r="Z446" i="17"/>
  <c r="J446" i="17"/>
  <c r="G446" i="17"/>
  <c r="T445" i="17"/>
  <c r="I445" i="17"/>
  <c r="Z444" i="17"/>
  <c r="J444" i="17"/>
  <c r="G444" i="17"/>
  <c r="Z443" i="17"/>
  <c r="J443" i="17"/>
  <c r="G443" i="17"/>
  <c r="Z441" i="17"/>
  <c r="J441" i="17"/>
  <c r="Z440" i="17"/>
  <c r="J440" i="17"/>
  <c r="J439" i="17" s="1"/>
  <c r="G440" i="17"/>
  <c r="G439" i="17" s="1"/>
  <c r="AB439" i="17"/>
  <c r="AA439" i="17"/>
  <c r="Z439" i="17" s="1"/>
  <c r="T439" i="17"/>
  <c r="K439" i="17"/>
  <c r="I439" i="17"/>
  <c r="H439" i="17"/>
  <c r="F439" i="17"/>
  <c r="E439" i="17"/>
  <c r="D439" i="17"/>
  <c r="Z438" i="17"/>
  <c r="J438" i="17"/>
  <c r="G438" i="17"/>
  <c r="E438" i="17"/>
  <c r="Z437" i="17"/>
  <c r="J437" i="17"/>
  <c r="J436" i="17" s="1"/>
  <c r="G437" i="17"/>
  <c r="G436" i="17" s="1"/>
  <c r="E437" i="17"/>
  <c r="E436" i="17" s="1"/>
  <c r="AB436" i="17"/>
  <c r="AA436" i="17"/>
  <c r="T436" i="17"/>
  <c r="K436" i="17"/>
  <c r="I436" i="17"/>
  <c r="H436" i="17"/>
  <c r="F436" i="17"/>
  <c r="D436" i="17"/>
  <c r="Z435" i="17"/>
  <c r="J435" i="17"/>
  <c r="G435" i="17"/>
  <c r="E435" i="17"/>
  <c r="Z434" i="17"/>
  <c r="J434" i="17"/>
  <c r="G434" i="17"/>
  <c r="G433" i="17" s="1"/>
  <c r="G432" i="17" s="1"/>
  <c r="E434" i="17"/>
  <c r="AB433" i="17"/>
  <c r="AA433" i="17"/>
  <c r="T433" i="17"/>
  <c r="K433" i="17"/>
  <c r="K432" i="17" s="1"/>
  <c r="J433" i="17"/>
  <c r="I433" i="17"/>
  <c r="I432" i="17" s="1"/>
  <c r="H433" i="17"/>
  <c r="H432" i="17" s="1"/>
  <c r="F433" i="17"/>
  <c r="F432" i="17" s="1"/>
  <c r="D433" i="17"/>
  <c r="D432" i="17" s="1"/>
  <c r="Z431" i="17"/>
  <c r="K431" i="17"/>
  <c r="AB430" i="17"/>
  <c r="AA430" i="17"/>
  <c r="T430" i="17"/>
  <c r="S430" i="17"/>
  <c r="S424" i="17" s="1"/>
  <c r="R430" i="17"/>
  <c r="R424" i="17" s="1"/>
  <c r="Q430" i="17"/>
  <c r="Q424" i="17" s="1"/>
  <c r="P430" i="17"/>
  <c r="P424" i="17" s="1"/>
  <c r="O430" i="17"/>
  <c r="O424" i="17" s="1"/>
  <c r="N430" i="17"/>
  <c r="N424" i="17" s="1"/>
  <c r="M430" i="17"/>
  <c r="M424" i="17" s="1"/>
  <c r="L430" i="17"/>
  <c r="Z429" i="17"/>
  <c r="J429" i="17"/>
  <c r="J428" i="17" s="1"/>
  <c r="G429" i="17"/>
  <c r="G428" i="17" s="1"/>
  <c r="AB428" i="17"/>
  <c r="AA428" i="17"/>
  <c r="T428" i="17"/>
  <c r="K428" i="17"/>
  <c r="I428" i="17"/>
  <c r="H428" i="17"/>
  <c r="F428" i="17"/>
  <c r="E428" i="17"/>
  <c r="Z427" i="17"/>
  <c r="J427" i="17"/>
  <c r="G427" i="17"/>
  <c r="Z426" i="17"/>
  <c r="J426" i="17"/>
  <c r="J425" i="17" s="1"/>
  <c r="G426" i="17"/>
  <c r="AB425" i="17"/>
  <c r="AA425" i="17"/>
  <c r="T425" i="17"/>
  <c r="T424" i="17" s="1"/>
  <c r="K425" i="17"/>
  <c r="K409" i="17"/>
  <c r="K416" i="17"/>
  <c r="K421" i="17"/>
  <c r="K422" i="17"/>
  <c r="J422" i="17" s="1"/>
  <c r="K423" i="17"/>
  <c r="I425" i="17"/>
  <c r="I424" i="17"/>
  <c r="I409" i="17"/>
  <c r="I416" i="17"/>
  <c r="I420" i="17"/>
  <c r="H425" i="17"/>
  <c r="H424" i="17" s="1"/>
  <c r="F425" i="17"/>
  <c r="E425" i="17"/>
  <c r="E424" i="17" s="1"/>
  <c r="E409" i="17"/>
  <c r="E416" i="17"/>
  <c r="E420" i="17"/>
  <c r="D425" i="17"/>
  <c r="D424" i="17" s="1"/>
  <c r="Y424" i="17"/>
  <c r="X424" i="17"/>
  <c r="W424" i="17"/>
  <c r="V424" i="17"/>
  <c r="U424" i="17"/>
  <c r="L424" i="17"/>
  <c r="Z423" i="17"/>
  <c r="Z422" i="17"/>
  <c r="Z421" i="17"/>
  <c r="AB420" i="17"/>
  <c r="AA420" i="17"/>
  <c r="T420" i="17"/>
  <c r="S420" i="17"/>
  <c r="S408" i="17" s="1"/>
  <c r="R420" i="17"/>
  <c r="R408" i="17"/>
  <c r="Q420" i="17"/>
  <c r="Q408" i="17" s="1"/>
  <c r="P420" i="17"/>
  <c r="P408" i="17" s="1"/>
  <c r="P407" i="17" s="1"/>
  <c r="O420" i="17"/>
  <c r="O408" i="17" s="1"/>
  <c r="N420" i="17"/>
  <c r="M420" i="17"/>
  <c r="M408" i="17" s="1"/>
  <c r="L420" i="17"/>
  <c r="L408" i="17" s="1"/>
  <c r="L407" i="17" s="1"/>
  <c r="H420" i="17"/>
  <c r="G420" i="17"/>
  <c r="F420" i="17"/>
  <c r="D420" i="17"/>
  <c r="Z419" i="17"/>
  <c r="J419" i="17"/>
  <c r="G419" i="17"/>
  <c r="Z418" i="17"/>
  <c r="J418" i="17"/>
  <c r="G418" i="17"/>
  <c r="Z417" i="17"/>
  <c r="J417" i="17"/>
  <c r="G417" i="17"/>
  <c r="AB416" i="17"/>
  <c r="AA416" i="17"/>
  <c r="T416" i="17"/>
  <c r="H416" i="17"/>
  <c r="F416" i="17"/>
  <c r="D416" i="17"/>
  <c r="Z415" i="17"/>
  <c r="J415" i="17"/>
  <c r="G415" i="17"/>
  <c r="Z414" i="17"/>
  <c r="J414" i="17"/>
  <c r="Z413" i="17"/>
  <c r="J413" i="17"/>
  <c r="G413" i="17"/>
  <c r="Z412" i="17"/>
  <c r="J412" i="17"/>
  <c r="Z411" i="17"/>
  <c r="J411" i="17"/>
  <c r="G411" i="17"/>
  <c r="Z410" i="17"/>
  <c r="J410" i="17"/>
  <c r="G410" i="17"/>
  <c r="AB409" i="17"/>
  <c r="AA409" i="17"/>
  <c r="T409" i="17"/>
  <c r="T408" i="17" s="1"/>
  <c r="N409" i="17"/>
  <c r="N408" i="17" s="1"/>
  <c r="N407" i="17" s="1"/>
  <c r="H409" i="17"/>
  <c r="H408" i="17" s="1"/>
  <c r="F409" i="17"/>
  <c r="D409" i="17"/>
  <c r="D408" i="17" s="1"/>
  <c r="Z406" i="17"/>
  <c r="J406" i="17"/>
  <c r="G406" i="17"/>
  <c r="Z405" i="17"/>
  <c r="J405" i="17"/>
  <c r="G405" i="17"/>
  <c r="D405" i="17"/>
  <c r="Z404" i="17"/>
  <c r="J404" i="17"/>
  <c r="Z403" i="17"/>
  <c r="K403" i="17"/>
  <c r="J403" i="17" s="1"/>
  <c r="G403" i="17"/>
  <c r="Z402" i="17"/>
  <c r="K402" i="17"/>
  <c r="J402" i="17" s="1"/>
  <c r="G402" i="17"/>
  <c r="Z401" i="17"/>
  <c r="K401" i="17"/>
  <c r="J401" i="17" s="1"/>
  <c r="G401" i="17"/>
  <c r="AB400" i="17"/>
  <c r="AA400" i="17"/>
  <c r="Z400" i="17" s="1"/>
  <c r="T400" i="17"/>
  <c r="S400" i="17"/>
  <c r="S361" i="17" s="1"/>
  <c r="R400" i="17"/>
  <c r="R361" i="17" s="1"/>
  <c r="O400" i="17"/>
  <c r="O361" i="17" s="1"/>
  <c r="N400" i="17"/>
  <c r="N361" i="17" s="1"/>
  <c r="M400" i="17"/>
  <c r="M361" i="17" s="1"/>
  <c r="L400" i="17"/>
  <c r="L361" i="17" s="1"/>
  <c r="I400" i="17"/>
  <c r="H400" i="17"/>
  <c r="G400" i="17" s="1"/>
  <c r="F400" i="17"/>
  <c r="D400" i="17"/>
  <c r="Z399" i="17"/>
  <c r="J399" i="17"/>
  <c r="G399" i="17"/>
  <c r="Z398" i="17"/>
  <c r="J398" i="17"/>
  <c r="G398" i="17"/>
  <c r="Z397" i="17"/>
  <c r="J397" i="17"/>
  <c r="G397" i="17"/>
  <c r="Z396" i="17"/>
  <c r="Z395" i="17"/>
  <c r="T395" i="17"/>
  <c r="K395" i="17"/>
  <c r="J395" i="17"/>
  <c r="I395" i="17"/>
  <c r="H395" i="17"/>
  <c r="F395" i="17"/>
  <c r="E395" i="17"/>
  <c r="Z394" i="17"/>
  <c r="J394" i="17"/>
  <c r="G394" i="17"/>
  <c r="Z393" i="17"/>
  <c r="J393" i="17"/>
  <c r="G393" i="17"/>
  <c r="Z392" i="17"/>
  <c r="J392" i="17"/>
  <c r="G392" i="17"/>
  <c r="Z391" i="17"/>
  <c r="J391" i="17"/>
  <c r="G391" i="17"/>
  <c r="Z390" i="17"/>
  <c r="J390" i="17"/>
  <c r="G390" i="17"/>
  <c r="Z389" i="17"/>
  <c r="T389" i="17"/>
  <c r="K389" i="17"/>
  <c r="I389" i="17"/>
  <c r="H389" i="17"/>
  <c r="F389" i="17"/>
  <c r="E389" i="17"/>
  <c r="Z388" i="17"/>
  <c r="J388" i="17"/>
  <c r="G388" i="17"/>
  <c r="Z387" i="17"/>
  <c r="J387" i="17"/>
  <c r="G387" i="17"/>
  <c r="Z386" i="17"/>
  <c r="J386" i="17"/>
  <c r="G386" i="17"/>
  <c r="Z385" i="17"/>
  <c r="T385" i="17"/>
  <c r="K385" i="17"/>
  <c r="I385" i="17"/>
  <c r="H385" i="17"/>
  <c r="F385" i="17"/>
  <c r="E385" i="17"/>
  <c r="Z384" i="17"/>
  <c r="J384" i="17"/>
  <c r="G384" i="17"/>
  <c r="Z383" i="17"/>
  <c r="G383" i="17"/>
  <c r="Z382" i="17"/>
  <c r="J382" i="17"/>
  <c r="G382" i="17"/>
  <c r="Z381" i="17"/>
  <c r="J381" i="17"/>
  <c r="G381" i="17"/>
  <c r="Z380" i="17"/>
  <c r="J380" i="17"/>
  <c r="G380" i="17"/>
  <c r="Z379" i="17"/>
  <c r="J379" i="17"/>
  <c r="G379" i="17"/>
  <c r="Z378" i="17"/>
  <c r="G378" i="17"/>
  <c r="Z377" i="17"/>
  <c r="J377" i="17"/>
  <c r="G377" i="17"/>
  <c r="Z376" i="17"/>
  <c r="T376" i="17"/>
  <c r="I376" i="17"/>
  <c r="H376" i="17"/>
  <c r="F376" i="17"/>
  <c r="E376" i="17"/>
  <c r="Z375" i="17"/>
  <c r="J375" i="17"/>
  <c r="G375" i="17"/>
  <c r="Z374" i="17"/>
  <c r="J374" i="17"/>
  <c r="G374" i="17"/>
  <c r="Z373" i="17"/>
  <c r="K373" i="17"/>
  <c r="I373" i="17"/>
  <c r="H373" i="17"/>
  <c r="F373" i="17"/>
  <c r="E373" i="17"/>
  <c r="Z372" i="17"/>
  <c r="J372" i="17"/>
  <c r="G372" i="17"/>
  <c r="Z371" i="17"/>
  <c r="J371" i="17"/>
  <c r="G371" i="17"/>
  <c r="Z370" i="17"/>
  <c r="J370" i="17"/>
  <c r="G370" i="17"/>
  <c r="AB369" i="17"/>
  <c r="AA369" i="17"/>
  <c r="T369" i="17"/>
  <c r="K369" i="17"/>
  <c r="I369" i="17"/>
  <c r="G369" i="17" s="1"/>
  <c r="F369" i="17"/>
  <c r="E369" i="17"/>
  <c r="Z368" i="17"/>
  <c r="Z367" i="17"/>
  <c r="J367" i="17"/>
  <c r="G367" i="17"/>
  <c r="E367" i="17"/>
  <c r="Z366" i="17"/>
  <c r="J366" i="17"/>
  <c r="G366" i="17"/>
  <c r="Z365" i="17"/>
  <c r="J365" i="17"/>
  <c r="G365" i="17"/>
  <c r="Z364" i="17"/>
  <c r="J364" i="17"/>
  <c r="Z363" i="17"/>
  <c r="J363" i="17"/>
  <c r="J362" i="17" s="1"/>
  <c r="G363" i="17"/>
  <c r="AB362" i="17"/>
  <c r="AB361" i="17" s="1"/>
  <c r="AB360" i="17" s="1"/>
  <c r="AA362" i="17"/>
  <c r="T362" i="17"/>
  <c r="K362" i="17"/>
  <c r="I362" i="17"/>
  <c r="H362" i="17"/>
  <c r="F362" i="17"/>
  <c r="E362" i="17"/>
  <c r="D362" i="17"/>
  <c r="D361" i="17" s="1"/>
  <c r="D360" i="17" s="1"/>
  <c r="Q361" i="17"/>
  <c r="P361" i="17"/>
  <c r="Z359" i="17"/>
  <c r="J359" i="17"/>
  <c r="G359" i="17"/>
  <c r="Z358" i="17"/>
  <c r="J358" i="17"/>
  <c r="G358" i="17"/>
  <c r="Z357" i="17"/>
  <c r="K357" i="17"/>
  <c r="J357" i="17" s="1"/>
  <c r="G357" i="17"/>
  <c r="Z356" i="17"/>
  <c r="K356" i="17"/>
  <c r="J356" i="17" s="1"/>
  <c r="G356" i="17"/>
  <c r="AB355" i="17"/>
  <c r="AA355" i="17"/>
  <c r="T355" i="17"/>
  <c r="R355" i="17"/>
  <c r="O355" i="17"/>
  <c r="N355" i="17"/>
  <c r="M355" i="17"/>
  <c r="L355" i="17"/>
  <c r="I355" i="17"/>
  <c r="H355" i="17"/>
  <c r="F355" i="17"/>
  <c r="E355" i="17"/>
  <c r="D355" i="17"/>
  <c r="Z354" i="17"/>
  <c r="J354" i="17"/>
  <c r="G354" i="17"/>
  <c r="E354" i="17"/>
  <c r="Z353" i="17"/>
  <c r="J353" i="17"/>
  <c r="G353" i="17"/>
  <c r="Z352" i="17"/>
  <c r="J352" i="17"/>
  <c r="G352" i="17"/>
  <c r="AB351" i="17"/>
  <c r="AA351" i="17"/>
  <c r="T351" i="17"/>
  <c r="K351" i="17"/>
  <c r="I351" i="17"/>
  <c r="H351" i="17"/>
  <c r="F351" i="17"/>
  <c r="E351" i="17"/>
  <c r="D351" i="17"/>
  <c r="Z350" i="17"/>
  <c r="Z349" i="17"/>
  <c r="G349" i="17"/>
  <c r="Z348" i="17"/>
  <c r="J348" i="17"/>
  <c r="G348" i="17"/>
  <c r="Z347" i="17"/>
  <c r="J347" i="17"/>
  <c r="G347" i="17"/>
  <c r="Z346" i="17"/>
  <c r="J346" i="17"/>
  <c r="G346" i="17"/>
  <c r="Z345" i="17"/>
  <c r="T345" i="17"/>
  <c r="K345" i="17"/>
  <c r="I345" i="17"/>
  <c r="H345" i="17"/>
  <c r="F345" i="17"/>
  <c r="E345" i="17"/>
  <c r="D345" i="17"/>
  <c r="Z344" i="17"/>
  <c r="J344" i="17"/>
  <c r="G344" i="17"/>
  <c r="Z343" i="17"/>
  <c r="J343" i="17"/>
  <c r="G343" i="17"/>
  <c r="Z342" i="17"/>
  <c r="J342" i="17"/>
  <c r="G342" i="17"/>
  <c r="Z341" i="17"/>
  <c r="J341" i="17"/>
  <c r="G341" i="17"/>
  <c r="Z340" i="17"/>
  <c r="J340" i="17"/>
  <c r="G340" i="17"/>
  <c r="Z339" i="17"/>
  <c r="I339" i="17"/>
  <c r="H339" i="17"/>
  <c r="F339" i="17"/>
  <c r="E339" i="17"/>
  <c r="D339" i="17"/>
  <c r="Z338" i="17"/>
  <c r="J338" i="17"/>
  <c r="G338" i="17"/>
  <c r="Z337" i="17"/>
  <c r="K337" i="17"/>
  <c r="J337" i="17" s="1"/>
  <c r="G337" i="17"/>
  <c r="Z336" i="17"/>
  <c r="K336" i="17"/>
  <c r="J336" i="17" s="1"/>
  <c r="G336" i="17"/>
  <c r="Z335" i="17"/>
  <c r="K335" i="17"/>
  <c r="J335" i="17" s="1"/>
  <c r="G335" i="17"/>
  <c r="Z334" i="17"/>
  <c r="K334" i="17"/>
  <c r="J334" i="17" s="1"/>
  <c r="G334" i="17"/>
  <c r="Z333" i="17"/>
  <c r="K333" i="17"/>
  <c r="J333" i="17" s="1"/>
  <c r="G333" i="17"/>
  <c r="Z332" i="17"/>
  <c r="K332" i="17"/>
  <c r="J332" i="17" s="1"/>
  <c r="G332" i="17"/>
  <c r="Z331" i="17"/>
  <c r="K331" i="17"/>
  <c r="J331" i="17" s="1"/>
  <c r="G331" i="17"/>
  <c r="Z330" i="17"/>
  <c r="K330" i="17"/>
  <c r="J330" i="17" s="1"/>
  <c r="G330" i="17"/>
  <c r="Z329" i="17"/>
  <c r="K329" i="17"/>
  <c r="J329" i="17" s="1"/>
  <c r="G329" i="17"/>
  <c r="Z328" i="17"/>
  <c r="K328" i="17"/>
  <c r="J328" i="17" s="1"/>
  <c r="G328" i="17"/>
  <c r="Z327" i="17"/>
  <c r="K327" i="17"/>
  <c r="J327" i="17" s="1"/>
  <c r="G327" i="17"/>
  <c r="AB326" i="17"/>
  <c r="AA326" i="17"/>
  <c r="T326" i="17"/>
  <c r="S326" i="17"/>
  <c r="S325" i="17" s="1"/>
  <c r="R326" i="17"/>
  <c r="R325" i="17" s="1"/>
  <c r="O326" i="17"/>
  <c r="O325" i="17" s="1"/>
  <c r="N326" i="17"/>
  <c r="N325" i="17" s="1"/>
  <c r="M326" i="17"/>
  <c r="M325" i="17" s="1"/>
  <c r="L326" i="17"/>
  <c r="L325" i="17" s="1"/>
  <c r="I326" i="17"/>
  <c r="I325" i="17" s="1"/>
  <c r="I173" i="17"/>
  <c r="I189" i="17"/>
  <c r="I172" i="17" s="1"/>
  <c r="I219" i="17"/>
  <c r="I229" i="17"/>
  <c r="I235" i="17"/>
  <c r="I243" i="17"/>
  <c r="I253" i="17"/>
  <c r="I262" i="17"/>
  <c r="I267" i="17"/>
  <c r="I276" i="17"/>
  <c r="I280" i="17"/>
  <c r="I290" i="17"/>
  <c r="I286" i="17" s="1"/>
  <c r="H326" i="17"/>
  <c r="F326" i="17"/>
  <c r="E326" i="17"/>
  <c r="D326" i="17"/>
  <c r="Z324" i="17"/>
  <c r="K324" i="17"/>
  <c r="J324" i="17" s="1"/>
  <c r="G324" i="17"/>
  <c r="Z323" i="17"/>
  <c r="J323" i="17"/>
  <c r="G323" i="17"/>
  <c r="Z322" i="17"/>
  <c r="J322" i="17"/>
  <c r="G322" i="17"/>
  <c r="Z321" i="17"/>
  <c r="J321" i="17"/>
  <c r="G321" i="17"/>
  <c r="Z320" i="17"/>
  <c r="J320" i="17"/>
  <c r="G320" i="17"/>
  <c r="Z319" i="17"/>
  <c r="J319" i="17"/>
  <c r="G319" i="17"/>
  <c r="Z318" i="17"/>
  <c r="J318" i="17"/>
  <c r="G318" i="17"/>
  <c r="Z317" i="17"/>
  <c r="J317" i="17"/>
  <c r="G317" i="17"/>
  <c r="Z316" i="17"/>
  <c r="J316" i="17"/>
  <c r="G316" i="17"/>
  <c r="Z315" i="17"/>
  <c r="J315" i="17"/>
  <c r="G315" i="17"/>
  <c r="Z314" i="17"/>
  <c r="K314" i="17"/>
  <c r="K286" i="17" s="1"/>
  <c r="H314" i="17"/>
  <c r="G314" i="17" s="1"/>
  <c r="F314" i="17"/>
  <c r="E314" i="17"/>
  <c r="Z313" i="17"/>
  <c r="Z312" i="17"/>
  <c r="T312" i="17"/>
  <c r="J312" i="17" s="1"/>
  <c r="G312" i="17"/>
  <c r="Z311" i="17"/>
  <c r="J311" i="17"/>
  <c r="G311" i="17"/>
  <c r="Z310" i="17"/>
  <c r="J310" i="17"/>
  <c r="G310" i="17"/>
  <c r="Z309" i="17"/>
  <c r="J309" i="17"/>
  <c r="G309" i="17"/>
  <c r="Z308" i="17"/>
  <c r="J308" i="17"/>
  <c r="G308" i="17"/>
  <c r="Z307" i="17"/>
  <c r="J307" i="17"/>
  <c r="G307" i="17"/>
  <c r="Z306" i="17"/>
  <c r="J306" i="17"/>
  <c r="G306" i="17"/>
  <c r="Z305" i="17"/>
  <c r="J305" i="17"/>
  <c r="G305" i="17"/>
  <c r="Z304" i="17"/>
  <c r="J304" i="17"/>
  <c r="G304" i="17"/>
  <c r="Z303" i="17"/>
  <c r="J303" i="17"/>
  <c r="G303" i="17"/>
  <c r="Z302" i="17"/>
  <c r="J302" i="17"/>
  <c r="G302" i="17"/>
  <c r="Z301" i="17"/>
  <c r="J301" i="17"/>
  <c r="G301" i="17"/>
  <c r="Z300" i="17"/>
  <c r="J300" i="17"/>
  <c r="G300" i="17"/>
  <c r="Z299" i="17"/>
  <c r="J299" i="17"/>
  <c r="G299" i="17"/>
  <c r="Z298" i="17"/>
  <c r="J298" i="17"/>
  <c r="G298" i="17"/>
  <c r="Z297" i="17"/>
  <c r="J297" i="17"/>
  <c r="G297" i="17"/>
  <c r="Z296" i="17"/>
  <c r="J296" i="17"/>
  <c r="G296" i="17"/>
  <c r="Z295" i="17"/>
  <c r="J295" i="17"/>
  <c r="G295" i="17"/>
  <c r="Z294" i="17"/>
  <c r="J294" i="17"/>
  <c r="G294" i="17"/>
  <c r="Z293" i="17"/>
  <c r="J293" i="17"/>
  <c r="G293" i="17"/>
  <c r="Z292" i="17"/>
  <c r="J292" i="17"/>
  <c r="G292" i="17"/>
  <c r="Z291" i="17"/>
  <c r="J291" i="17"/>
  <c r="G291" i="17"/>
  <c r="Z290" i="17"/>
  <c r="T290" i="17"/>
  <c r="J290" i="17" s="1"/>
  <c r="G290" i="17"/>
  <c r="G287" i="17"/>
  <c r="G288" i="17"/>
  <c r="G289" i="17"/>
  <c r="F290" i="17"/>
  <c r="F286" i="17" s="1"/>
  <c r="E290" i="17"/>
  <c r="D290" i="17"/>
  <c r="D286" i="17" s="1"/>
  <c r="Z289" i="17"/>
  <c r="J289" i="17"/>
  <c r="Z288" i="17"/>
  <c r="J288" i="17"/>
  <c r="Z287" i="17"/>
  <c r="J287" i="17"/>
  <c r="AB286" i="17"/>
  <c r="AA286" i="17"/>
  <c r="S286" i="17"/>
  <c r="R286" i="17"/>
  <c r="Q286" i="17"/>
  <c r="P286" i="17"/>
  <c r="O286" i="17"/>
  <c r="N286" i="17"/>
  <c r="M286" i="17"/>
  <c r="L286" i="17"/>
  <c r="Z284" i="17"/>
  <c r="T284" i="17"/>
  <c r="G284" i="17"/>
  <c r="Z283" i="17"/>
  <c r="T283" i="17"/>
  <c r="J283" i="17" s="1"/>
  <c r="G283" i="17"/>
  <c r="Z282" i="17"/>
  <c r="T282" i="17"/>
  <c r="J282" i="17" s="1"/>
  <c r="G282" i="17"/>
  <c r="Z281" i="17"/>
  <c r="T281" i="17"/>
  <c r="J281" i="17" s="1"/>
  <c r="G281" i="17"/>
  <c r="AB280" i="17"/>
  <c r="AA280" i="17"/>
  <c r="T280" i="17"/>
  <c r="R280" i="17"/>
  <c r="O280" i="17"/>
  <c r="N280" i="17"/>
  <c r="M280" i="17"/>
  <c r="L280" i="17"/>
  <c r="K280" i="17"/>
  <c r="J280" i="17" s="1"/>
  <c r="H280" i="17"/>
  <c r="F280" i="17"/>
  <c r="E280" i="17"/>
  <c r="D280" i="17"/>
  <c r="Z279" i="17"/>
  <c r="T279" i="17"/>
  <c r="J279" i="17" s="1"/>
  <c r="G279" i="17"/>
  <c r="Z278" i="17"/>
  <c r="T278" i="17"/>
  <c r="J278" i="17" s="1"/>
  <c r="G278" i="17"/>
  <c r="Z277" i="17"/>
  <c r="T277" i="17"/>
  <c r="K277" i="17"/>
  <c r="G277" i="17"/>
  <c r="AB276" i="17"/>
  <c r="AA276" i="17"/>
  <c r="T276" i="17"/>
  <c r="R276" i="17"/>
  <c r="O276" i="17"/>
  <c r="N276" i="17"/>
  <c r="M276" i="17"/>
  <c r="L276" i="17"/>
  <c r="K276" i="17"/>
  <c r="J276" i="17" s="1"/>
  <c r="H276" i="17"/>
  <c r="G276" i="17" s="1"/>
  <c r="F276" i="17"/>
  <c r="E276" i="17"/>
  <c r="D276" i="17"/>
  <c r="Z275" i="17"/>
  <c r="T275" i="17"/>
  <c r="K275" i="17"/>
  <c r="G275" i="17"/>
  <c r="Z274" i="17"/>
  <c r="T274" i="17"/>
  <c r="K274" i="17"/>
  <c r="G274" i="17"/>
  <c r="Z273" i="17"/>
  <c r="T273" i="17"/>
  <c r="J273" i="17" s="1"/>
  <c r="G273" i="17"/>
  <c r="Z272" i="17"/>
  <c r="T272" i="17"/>
  <c r="K272" i="17"/>
  <c r="G272" i="17"/>
  <c r="Z271" i="17"/>
  <c r="T271" i="17"/>
  <c r="K271" i="17"/>
  <c r="G271" i="17"/>
  <c r="Z270" i="17"/>
  <c r="T270" i="17"/>
  <c r="K270" i="17"/>
  <c r="G270" i="17"/>
  <c r="Z269" i="17"/>
  <c r="T269" i="17"/>
  <c r="K269" i="17"/>
  <c r="G269" i="17"/>
  <c r="Z268" i="17"/>
  <c r="T268" i="17"/>
  <c r="K268" i="17"/>
  <c r="J268" i="17" s="1"/>
  <c r="G268" i="17"/>
  <c r="AB267" i="17"/>
  <c r="AA267" i="17"/>
  <c r="W267" i="17"/>
  <c r="T267" i="17" s="1"/>
  <c r="R267" i="17"/>
  <c r="O267" i="17"/>
  <c r="N267" i="17"/>
  <c r="M267" i="17"/>
  <c r="L267" i="17"/>
  <c r="H267" i="17"/>
  <c r="G267" i="17" s="1"/>
  <c r="F267" i="17"/>
  <c r="E267" i="17"/>
  <c r="D267" i="17"/>
  <c r="Z266" i="17"/>
  <c r="Z265" i="17"/>
  <c r="T265" i="17"/>
  <c r="J265" i="17" s="1"/>
  <c r="G265" i="17"/>
  <c r="Z264" i="17"/>
  <c r="J264" i="17"/>
  <c r="G264" i="17"/>
  <c r="Z263" i="17"/>
  <c r="T263" i="17"/>
  <c r="J263" i="17" s="1"/>
  <c r="J262" i="17" s="1"/>
  <c r="G263" i="17"/>
  <c r="G262" i="17" s="1"/>
  <c r="Z262" i="17"/>
  <c r="T262" i="17"/>
  <c r="K262" i="17"/>
  <c r="H262" i="17"/>
  <c r="F262" i="17"/>
  <c r="E262" i="17"/>
  <c r="Z261" i="17"/>
  <c r="T261" i="17"/>
  <c r="J261" i="17" s="1"/>
  <c r="G261" i="17"/>
  <c r="Z260" i="17"/>
  <c r="T260" i="17"/>
  <c r="J260" i="17" s="1"/>
  <c r="G260" i="17"/>
  <c r="Z259" i="17"/>
  <c r="T259" i="17"/>
  <c r="J259" i="17" s="1"/>
  <c r="G259" i="17"/>
  <c r="Z258" i="17"/>
  <c r="T258" i="17"/>
  <c r="J258" i="17" s="1"/>
  <c r="G258" i="17"/>
  <c r="Z257" i="17"/>
  <c r="T257" i="17"/>
  <c r="J257" i="17" s="1"/>
  <c r="G257" i="17"/>
  <c r="Z256" i="17"/>
  <c r="T256" i="17"/>
  <c r="J256" i="17" s="1"/>
  <c r="G256" i="17"/>
  <c r="Z255" i="17"/>
  <c r="T255" i="17"/>
  <c r="J255" i="17" s="1"/>
  <c r="G255" i="17"/>
  <c r="Z254" i="17"/>
  <c r="T254" i="17"/>
  <c r="J254" i="17" s="1"/>
  <c r="G254" i="17"/>
  <c r="G253" i="17" s="1"/>
  <c r="Z253" i="17"/>
  <c r="T253" i="17"/>
  <c r="K253" i="17"/>
  <c r="H253" i="17"/>
  <c r="F253" i="17"/>
  <c r="E253" i="17"/>
  <c r="Z252" i="17"/>
  <c r="Z251" i="17"/>
  <c r="T251" i="17"/>
  <c r="J251" i="17" s="1"/>
  <c r="G251" i="17"/>
  <c r="Z250" i="17"/>
  <c r="T250" i="17"/>
  <c r="J250" i="17" s="1"/>
  <c r="G250" i="17"/>
  <c r="Z249" i="17"/>
  <c r="T249" i="17"/>
  <c r="J249" i="17" s="1"/>
  <c r="G249" i="17"/>
  <c r="Z248" i="17"/>
  <c r="T248" i="17"/>
  <c r="J248" i="17" s="1"/>
  <c r="G248" i="17"/>
  <c r="Z247" i="17"/>
  <c r="T247" i="17"/>
  <c r="J247" i="17" s="1"/>
  <c r="G247" i="17"/>
  <c r="Z246" i="17"/>
  <c r="T246" i="17"/>
  <c r="J246" i="17" s="1"/>
  <c r="G246" i="17"/>
  <c r="Z245" i="17"/>
  <c r="T245" i="17"/>
  <c r="J245" i="17" s="1"/>
  <c r="G245" i="17"/>
  <c r="Z244" i="17"/>
  <c r="T244" i="17"/>
  <c r="J244" i="17" s="1"/>
  <c r="G244" i="17"/>
  <c r="Z243" i="17"/>
  <c r="K243" i="17"/>
  <c r="H243" i="17"/>
  <c r="F243" i="17"/>
  <c r="E243" i="17"/>
  <c r="D243" i="17"/>
  <c r="Z242" i="17"/>
  <c r="T242" i="17"/>
  <c r="J242" i="17"/>
  <c r="G242" i="17"/>
  <c r="Z241" i="17"/>
  <c r="T241" i="17"/>
  <c r="J241" i="17"/>
  <c r="G241" i="17"/>
  <c r="Z240" i="17"/>
  <c r="T240" i="17"/>
  <c r="J240" i="17" s="1"/>
  <c r="G240" i="17"/>
  <c r="AA239" i="17"/>
  <c r="Z239" i="17" s="1"/>
  <c r="T239" i="17"/>
  <c r="K239" i="17"/>
  <c r="E239" i="17"/>
  <c r="Z238" i="17"/>
  <c r="T238" i="17"/>
  <c r="J238" i="17" s="1"/>
  <c r="G238" i="17"/>
  <c r="Z237" i="17"/>
  <c r="T237" i="17"/>
  <c r="J237" i="17" s="1"/>
  <c r="G237" i="17"/>
  <c r="Z236" i="17"/>
  <c r="T236" i="17"/>
  <c r="J236" i="17" s="1"/>
  <c r="G236" i="17"/>
  <c r="AB235" i="17"/>
  <c r="AA235" i="17"/>
  <c r="T235" i="17"/>
  <c r="K235" i="17"/>
  <c r="H235" i="17"/>
  <c r="F235" i="17"/>
  <c r="E235" i="17"/>
  <c r="D235" i="17"/>
  <c r="Z234" i="17"/>
  <c r="J234" i="17"/>
  <c r="G234" i="17"/>
  <c r="Z233" i="17"/>
  <c r="T233" i="17"/>
  <c r="J233" i="17" s="1"/>
  <c r="G233" i="17"/>
  <c r="Z232" i="17"/>
  <c r="T232" i="17"/>
  <c r="G232" i="17"/>
  <c r="Z231" i="17"/>
  <c r="T231" i="17"/>
  <c r="J231" i="17" s="1"/>
  <c r="G231" i="17"/>
  <c r="Z230" i="17"/>
  <c r="T230" i="17"/>
  <c r="J230" i="17" s="1"/>
  <c r="G230" i="17"/>
  <c r="AB229" i="17"/>
  <c r="Z229" i="17" s="1"/>
  <c r="X229" i="17"/>
  <c r="W229" i="17"/>
  <c r="V229" i="17"/>
  <c r="U229" i="17"/>
  <c r="K229" i="17"/>
  <c r="H229" i="17"/>
  <c r="F229" i="17"/>
  <c r="E229" i="17"/>
  <c r="D229" i="17"/>
  <c r="Z228" i="17"/>
  <c r="T228" i="17"/>
  <c r="J228" i="17" s="1"/>
  <c r="G228" i="17"/>
  <c r="Z227" i="17"/>
  <c r="T227" i="17"/>
  <c r="J227" i="17" s="1"/>
  <c r="G227" i="17"/>
  <c r="Z226" i="17"/>
  <c r="T226" i="17"/>
  <c r="J226" i="17" s="1"/>
  <c r="G226" i="17"/>
  <c r="Z225" i="17"/>
  <c r="T225" i="17"/>
  <c r="J225" i="17" s="1"/>
  <c r="G225" i="17"/>
  <c r="Z224" i="17"/>
  <c r="T224" i="17"/>
  <c r="J224" i="17" s="1"/>
  <c r="G224" i="17"/>
  <c r="Z223" i="17"/>
  <c r="T223" i="17"/>
  <c r="J223" i="17" s="1"/>
  <c r="G223" i="17"/>
  <c r="Z222" i="17"/>
  <c r="T222" i="17"/>
  <c r="J222" i="17" s="1"/>
  <c r="G222" i="17"/>
  <c r="Z221" i="17"/>
  <c r="T221" i="17"/>
  <c r="J221" i="17" s="1"/>
  <c r="G221" i="17"/>
  <c r="Z220" i="17"/>
  <c r="T220" i="17"/>
  <c r="J220" i="17" s="1"/>
  <c r="G220" i="17"/>
  <c r="AB219" i="17"/>
  <c r="AB218" i="17" s="1"/>
  <c r="AA219" i="17"/>
  <c r="Y219" i="17"/>
  <c r="Y218" i="17" s="1"/>
  <c r="X219" i="17"/>
  <c r="W219" i="17"/>
  <c r="V219" i="17"/>
  <c r="U219" i="17"/>
  <c r="U218" i="17" s="1"/>
  <c r="S219" i="17"/>
  <c r="S218" i="17" s="1"/>
  <c r="R219" i="17"/>
  <c r="R218" i="17" s="1"/>
  <c r="Q219" i="17"/>
  <c r="Q218" i="17" s="1"/>
  <c r="P219" i="17"/>
  <c r="P218" i="17" s="1"/>
  <c r="O219" i="17"/>
  <c r="O218" i="17" s="1"/>
  <c r="N219" i="17"/>
  <c r="N218" i="17" s="1"/>
  <c r="M219" i="17"/>
  <c r="M218" i="17" s="1"/>
  <c r="L219" i="17"/>
  <c r="L218" i="17" s="1"/>
  <c r="K219" i="17"/>
  <c r="H219" i="17"/>
  <c r="F219" i="17"/>
  <c r="E219" i="17"/>
  <c r="D219" i="17"/>
  <c r="V218" i="17"/>
  <c r="Z216" i="17"/>
  <c r="T216" i="17"/>
  <c r="J216" i="17" s="1"/>
  <c r="Z215" i="17"/>
  <c r="T215" i="17"/>
  <c r="K215" i="17"/>
  <c r="Z214" i="17"/>
  <c r="T214" i="17"/>
  <c r="K214" i="17"/>
  <c r="Z213" i="17"/>
  <c r="T213" i="17"/>
  <c r="K213" i="17"/>
  <c r="Z212" i="17"/>
  <c r="T212" i="17"/>
  <c r="K212" i="17"/>
  <c r="Z211" i="17"/>
  <c r="T211" i="17"/>
  <c r="K211" i="17"/>
  <c r="Z210" i="17"/>
  <c r="T210" i="17"/>
  <c r="K210" i="17"/>
  <c r="Z209" i="17"/>
  <c r="T209" i="17"/>
  <c r="K209" i="17"/>
  <c r="Z208" i="17"/>
  <c r="T208" i="17"/>
  <c r="K208" i="17"/>
  <c r="Z207" i="17"/>
  <c r="T207" i="17"/>
  <c r="K207" i="17"/>
  <c r="Z206" i="17"/>
  <c r="T206" i="17"/>
  <c r="K206" i="17"/>
  <c r="Z205" i="17"/>
  <c r="T205" i="17"/>
  <c r="K205" i="17"/>
  <c r="Z204" i="17"/>
  <c r="T204" i="17"/>
  <c r="K204" i="17"/>
  <c r="AB203" i="17"/>
  <c r="AA203" i="17"/>
  <c r="W203" i="17"/>
  <c r="W172" i="17" s="1"/>
  <c r="V203" i="17"/>
  <c r="R203" i="17"/>
  <c r="O203" i="17"/>
  <c r="N203" i="17"/>
  <c r="M203" i="17"/>
  <c r="L203" i="17"/>
  <c r="I203" i="17"/>
  <c r="H203" i="17"/>
  <c r="G203" i="17"/>
  <c r="F203" i="17"/>
  <c r="E203" i="17"/>
  <c r="D203" i="17"/>
  <c r="Z202" i="17"/>
  <c r="J202" i="17"/>
  <c r="G202" i="17"/>
  <c r="Z201" i="17"/>
  <c r="J201" i="17"/>
  <c r="G201" i="17"/>
  <c r="Z200" i="17"/>
  <c r="T200" i="17"/>
  <c r="J200" i="17" s="1"/>
  <c r="G200" i="17"/>
  <c r="Z199" i="17"/>
  <c r="Z198" i="17"/>
  <c r="T198" i="17"/>
  <c r="J198" i="17" s="1"/>
  <c r="G198" i="17"/>
  <c r="Z197" i="17"/>
  <c r="T197" i="17"/>
  <c r="J197" i="17" s="1"/>
  <c r="G197" i="17"/>
  <c r="Z196" i="17"/>
  <c r="T196" i="17"/>
  <c r="J196" i="17" s="1"/>
  <c r="G196" i="17"/>
  <c r="Z195" i="17"/>
  <c r="T195" i="17"/>
  <c r="J195" i="17" s="1"/>
  <c r="G195" i="17"/>
  <c r="Z194" i="17"/>
  <c r="T194" i="17"/>
  <c r="J194" i="17" s="1"/>
  <c r="G194" i="17"/>
  <c r="Z193" i="17"/>
  <c r="T193" i="17"/>
  <c r="J193" i="17" s="1"/>
  <c r="G193" i="17"/>
  <c r="Z192" i="17"/>
  <c r="T192" i="17"/>
  <c r="J192" i="17" s="1"/>
  <c r="G192" i="17"/>
  <c r="Z191" i="17"/>
  <c r="T191" i="17"/>
  <c r="J191" i="17" s="1"/>
  <c r="G191" i="17"/>
  <c r="Z190" i="17"/>
  <c r="T190" i="17"/>
  <c r="J190" i="17" s="1"/>
  <c r="G190" i="17"/>
  <c r="Z189" i="17"/>
  <c r="K189" i="17"/>
  <c r="H189" i="17"/>
  <c r="F189" i="17"/>
  <c r="E189" i="17"/>
  <c r="D189" i="17"/>
  <c r="Z188" i="17"/>
  <c r="T188" i="17"/>
  <c r="J188" i="17" s="1"/>
  <c r="G188" i="17"/>
  <c r="Z187" i="17"/>
  <c r="T187" i="17"/>
  <c r="J187" i="17" s="1"/>
  <c r="G187" i="17"/>
  <c r="Z186" i="17"/>
  <c r="T186" i="17"/>
  <c r="J186" i="17" s="1"/>
  <c r="G186" i="17"/>
  <c r="Z185" i="17"/>
  <c r="T185" i="17"/>
  <c r="J185" i="17" s="1"/>
  <c r="G185" i="17"/>
  <c r="Z184" i="17"/>
  <c r="T184" i="17"/>
  <c r="J184" i="17" s="1"/>
  <c r="G184" i="17"/>
  <c r="Z183" i="17"/>
  <c r="T183" i="17"/>
  <c r="J183" i="17" s="1"/>
  <c r="G183" i="17"/>
  <c r="Z182" i="17"/>
  <c r="T182" i="17"/>
  <c r="J182" i="17" s="1"/>
  <c r="G182" i="17"/>
  <c r="Z181" i="17"/>
  <c r="T181" i="17"/>
  <c r="J181" i="17" s="1"/>
  <c r="G181" i="17"/>
  <c r="Z180" i="17"/>
  <c r="T180" i="17"/>
  <c r="J180" i="17" s="1"/>
  <c r="G180" i="17"/>
  <c r="Z179" i="17"/>
  <c r="T179" i="17"/>
  <c r="J179" i="17" s="1"/>
  <c r="G179" i="17"/>
  <c r="Z178" i="17"/>
  <c r="T178" i="17"/>
  <c r="J178" i="17" s="1"/>
  <c r="G178" i="17"/>
  <c r="Z177" i="17"/>
  <c r="T177" i="17"/>
  <c r="J177" i="17" s="1"/>
  <c r="G177" i="17"/>
  <c r="Z176" i="17"/>
  <c r="T176" i="17"/>
  <c r="J176" i="17" s="1"/>
  <c r="G176" i="17"/>
  <c r="Z175" i="17"/>
  <c r="T175" i="17"/>
  <c r="J175" i="17" s="1"/>
  <c r="G175" i="17"/>
  <c r="Z174" i="17"/>
  <c r="T174" i="17"/>
  <c r="J174" i="17" s="1"/>
  <c r="G174" i="17"/>
  <c r="AB173" i="17"/>
  <c r="AB172" i="17" s="1"/>
  <c r="AA173" i="17"/>
  <c r="Z173" i="17" s="1"/>
  <c r="Y173" i="17"/>
  <c r="X173" i="17"/>
  <c r="W173" i="17"/>
  <c r="V173" i="17"/>
  <c r="U173" i="17"/>
  <c r="U172" i="17" s="1"/>
  <c r="U171" i="17" s="1"/>
  <c r="U502" i="17" s="1"/>
  <c r="S173" i="17"/>
  <c r="S172" i="17" s="1"/>
  <c r="R173" i="17"/>
  <c r="R172" i="17" s="1"/>
  <c r="Q173" i="17"/>
  <c r="Q172" i="17" s="1"/>
  <c r="P173" i="17"/>
  <c r="P172" i="17" s="1"/>
  <c r="O173" i="17"/>
  <c r="O172" i="17" s="1"/>
  <c r="N173" i="17"/>
  <c r="N172" i="17" s="1"/>
  <c r="M173" i="17"/>
  <c r="M172" i="17" s="1"/>
  <c r="L173" i="17"/>
  <c r="L172" i="17" s="1"/>
  <c r="K173" i="17"/>
  <c r="H173" i="17"/>
  <c r="H172" i="17" s="1"/>
  <c r="F173" i="17"/>
  <c r="F172" i="17" s="1"/>
  <c r="E173" i="17"/>
  <c r="E172" i="17" s="1"/>
  <c r="D173" i="17"/>
  <c r="D172" i="17" s="1"/>
  <c r="Y172" i="17"/>
  <c r="X172" i="17"/>
  <c r="V172" i="17"/>
  <c r="V171" i="17" s="1"/>
  <c r="V502" i="17" s="1"/>
  <c r="Z170" i="17"/>
  <c r="Z169" i="17"/>
  <c r="D169" i="17"/>
  <c r="AB168" i="17"/>
  <c r="AA168" i="17"/>
  <c r="Z168" i="17" s="1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Z167" i="17"/>
  <c r="J167" i="17"/>
  <c r="G167" i="17"/>
  <c r="Z166" i="17"/>
  <c r="Z165" i="17"/>
  <c r="Z164" i="17"/>
  <c r="J164" i="17"/>
  <c r="G164" i="17"/>
  <c r="Z163" i="17"/>
  <c r="J163" i="17"/>
  <c r="G163" i="17"/>
  <c r="Z162" i="17"/>
  <c r="J162" i="17"/>
  <c r="G162" i="17"/>
  <c r="Z161" i="17"/>
  <c r="J161" i="17"/>
  <c r="G161" i="17"/>
  <c r="Z160" i="17"/>
  <c r="J160" i="17"/>
  <c r="G160" i="17"/>
  <c r="AB159" i="17"/>
  <c r="AA159" i="17"/>
  <c r="Z159" i="17" s="1"/>
  <c r="T159" i="17"/>
  <c r="K159" i="17"/>
  <c r="I159" i="17"/>
  <c r="H159" i="17"/>
  <c r="F159" i="17"/>
  <c r="E159" i="17"/>
  <c r="D159" i="17"/>
  <c r="Z158" i="17"/>
  <c r="J158" i="17"/>
  <c r="G158" i="17"/>
  <c r="Z157" i="17"/>
  <c r="J157" i="17"/>
  <c r="G157" i="17"/>
  <c r="Z156" i="17"/>
  <c r="J156" i="17"/>
  <c r="G156" i="17"/>
  <c r="Z155" i="17"/>
  <c r="J155" i="17"/>
  <c r="G155" i="17"/>
  <c r="Z154" i="17"/>
  <c r="J154" i="17"/>
  <c r="G154" i="17"/>
  <c r="Z153" i="17"/>
  <c r="J153" i="17"/>
  <c r="G153" i="17"/>
  <c r="Z152" i="17"/>
  <c r="J152" i="17"/>
  <c r="G152" i="17"/>
  <c r="Z151" i="17"/>
  <c r="Z150" i="17"/>
  <c r="J150" i="17"/>
  <c r="G150" i="17"/>
  <c r="Z149" i="17"/>
  <c r="J149" i="17"/>
  <c r="G149" i="17"/>
  <c r="G147" i="17" s="1"/>
  <c r="Z148" i="17"/>
  <c r="J148" i="17"/>
  <c r="AB147" i="17"/>
  <c r="AA147" i="17"/>
  <c r="T147" i="17"/>
  <c r="S147" i="17"/>
  <c r="R147" i="17"/>
  <c r="Q147" i="17"/>
  <c r="P147" i="17"/>
  <c r="O147" i="17"/>
  <c r="N147" i="17"/>
  <c r="M147" i="17"/>
  <c r="L147" i="17"/>
  <c r="K147" i="17"/>
  <c r="I147" i="17"/>
  <c r="H147" i="17"/>
  <c r="F147" i="17"/>
  <c r="E147" i="17"/>
  <c r="D147" i="17"/>
  <c r="Z146" i="17"/>
  <c r="J146" i="17"/>
  <c r="J144" i="17" s="1"/>
  <c r="Z145" i="17"/>
  <c r="AB144" i="17"/>
  <c r="AA144" i="17"/>
  <c r="T144" i="17"/>
  <c r="S144" i="17"/>
  <c r="R144" i="17"/>
  <c r="Q144" i="17"/>
  <c r="P144" i="17"/>
  <c r="O144" i="17"/>
  <c r="N144" i="17"/>
  <c r="M144" i="17"/>
  <c r="L144" i="17"/>
  <c r="K144" i="17"/>
  <c r="I144" i="17"/>
  <c r="H144" i="17"/>
  <c r="G144" i="17"/>
  <c r="F144" i="17"/>
  <c r="E144" i="17"/>
  <c r="D144" i="17"/>
  <c r="Z143" i="17"/>
  <c r="J143" i="17"/>
  <c r="G143" i="17"/>
  <c r="Z142" i="17"/>
  <c r="Z141" i="17"/>
  <c r="J141" i="17"/>
  <c r="G141" i="17"/>
  <c r="Z140" i="17"/>
  <c r="K140" i="17"/>
  <c r="J140" i="17"/>
  <c r="I140" i="17"/>
  <c r="H140" i="17"/>
  <c r="G140" i="17"/>
  <c r="F140" i="17"/>
  <c r="E140" i="17"/>
  <c r="E127" i="17" s="1"/>
  <c r="D140" i="17"/>
  <c r="Z139" i="17"/>
  <c r="J139" i="17"/>
  <c r="G139" i="17"/>
  <c r="Z138" i="17"/>
  <c r="J138" i="17"/>
  <c r="G138" i="17"/>
  <c r="Z137" i="17"/>
  <c r="Z136" i="17"/>
  <c r="Z135" i="17"/>
  <c r="Z134" i="17"/>
  <c r="Z133" i="17"/>
  <c r="J133" i="17"/>
  <c r="G133" i="17"/>
  <c r="Z132" i="17"/>
  <c r="J132" i="17"/>
  <c r="G132" i="17"/>
  <c r="Z131" i="17"/>
  <c r="J131" i="17"/>
  <c r="G131" i="17"/>
  <c r="Z130" i="17"/>
  <c r="J130" i="17"/>
  <c r="G130" i="17"/>
  <c r="AB129" i="17"/>
  <c r="AA129" i="17"/>
  <c r="T129" i="17"/>
  <c r="T127" i="17" s="1"/>
  <c r="T126" i="17" s="1"/>
  <c r="S129" i="17"/>
  <c r="S127" i="17" s="1"/>
  <c r="S126" i="17" s="1"/>
  <c r="R129" i="17"/>
  <c r="R127" i="17" s="1"/>
  <c r="R126" i="17" s="1"/>
  <c r="Q129" i="17"/>
  <c r="Q127" i="17" s="1"/>
  <c r="Q126" i="17" s="1"/>
  <c r="P129" i="17"/>
  <c r="P127" i="17" s="1"/>
  <c r="P126" i="17" s="1"/>
  <c r="O129" i="17"/>
  <c r="O127" i="17" s="1"/>
  <c r="O126" i="17" s="1"/>
  <c r="N129" i="17"/>
  <c r="N127" i="17" s="1"/>
  <c r="N126" i="17" s="1"/>
  <c r="M129" i="17"/>
  <c r="M127" i="17" s="1"/>
  <c r="M126" i="17" s="1"/>
  <c r="L129" i="17"/>
  <c r="L127" i="17" s="1"/>
  <c r="L126" i="17" s="1"/>
  <c r="K129" i="17"/>
  <c r="K127" i="17" s="1"/>
  <c r="K126" i="17" s="1"/>
  <c r="I129" i="17"/>
  <c r="I127" i="17" s="1"/>
  <c r="I126" i="17" s="1"/>
  <c r="H129" i="17"/>
  <c r="H127" i="17" s="1"/>
  <c r="F129" i="17"/>
  <c r="F127" i="17" s="1"/>
  <c r="F126" i="17" s="1"/>
  <c r="D129" i="17"/>
  <c r="D127" i="17" s="1"/>
  <c r="D126" i="17" s="1"/>
  <c r="Z128" i="17"/>
  <c r="J128" i="17"/>
  <c r="G128" i="17"/>
  <c r="Z125" i="17"/>
  <c r="J125" i="17"/>
  <c r="Z124" i="17"/>
  <c r="J124" i="17"/>
  <c r="Z123" i="17"/>
  <c r="J123" i="17"/>
  <c r="G123" i="17"/>
  <c r="Z122" i="17"/>
  <c r="J122" i="17"/>
  <c r="G122" i="17"/>
  <c r="Z121" i="17"/>
  <c r="J121" i="17"/>
  <c r="G121" i="17"/>
  <c r="Z120" i="17"/>
  <c r="J120" i="17"/>
  <c r="G120" i="17"/>
  <c r="Z119" i="17"/>
  <c r="J119" i="17"/>
  <c r="G119" i="17"/>
  <c r="Z118" i="17"/>
  <c r="J118" i="17"/>
  <c r="G118" i="17"/>
  <c r="AB117" i="17"/>
  <c r="AA117" i="17"/>
  <c r="Y117" i="17"/>
  <c r="X117" i="17"/>
  <c r="W117" i="17"/>
  <c r="V117" i="17"/>
  <c r="U117" i="17"/>
  <c r="T117" i="17"/>
  <c r="K117" i="17"/>
  <c r="I117" i="17"/>
  <c r="H117" i="17"/>
  <c r="F117" i="17"/>
  <c r="E117" i="17"/>
  <c r="D117" i="17"/>
  <c r="Z116" i="17"/>
  <c r="J116" i="17"/>
  <c r="G116" i="17"/>
  <c r="Z115" i="17"/>
  <c r="J115" i="17"/>
  <c r="G115" i="17"/>
  <c r="Z114" i="17"/>
  <c r="J114" i="17"/>
  <c r="G114" i="17"/>
  <c r="Z113" i="17"/>
  <c r="J113" i="17"/>
  <c r="G113" i="17"/>
  <c r="Z112" i="17"/>
  <c r="K112" i="17"/>
  <c r="J112" i="17" s="1"/>
  <c r="G112" i="17"/>
  <c r="Z111" i="17"/>
  <c r="J111" i="17"/>
  <c r="G111" i="17"/>
  <c r="Z110" i="17"/>
  <c r="J110" i="17"/>
  <c r="G110" i="17"/>
  <c r="Z109" i="17"/>
  <c r="J109" i="17"/>
  <c r="G109" i="17"/>
  <c r="Z108" i="17"/>
  <c r="Z107" i="17"/>
  <c r="J107" i="17"/>
  <c r="G107" i="17"/>
  <c r="Z106" i="17"/>
  <c r="J106" i="17"/>
  <c r="J105" i="17"/>
  <c r="G106" i="17"/>
  <c r="AB105" i="17"/>
  <c r="Z105" i="17" s="1"/>
  <c r="Y105" i="17"/>
  <c r="X105" i="17"/>
  <c r="W105" i="17"/>
  <c r="V105" i="17"/>
  <c r="U105" i="17"/>
  <c r="T105" i="17"/>
  <c r="T103" i="17" s="1"/>
  <c r="S105" i="17"/>
  <c r="S103" i="17" s="1"/>
  <c r="R105" i="17"/>
  <c r="R103" i="17" s="1"/>
  <c r="Q105" i="17"/>
  <c r="Q103" i="17" s="1"/>
  <c r="P105" i="17"/>
  <c r="P103" i="17" s="1"/>
  <c r="O105" i="17"/>
  <c r="O103" i="17" s="1"/>
  <c r="N105" i="17"/>
  <c r="N103" i="17" s="1"/>
  <c r="N99" i="17"/>
  <c r="N101" i="17"/>
  <c r="M105" i="17"/>
  <c r="M103" i="17" s="1"/>
  <c r="L105" i="17"/>
  <c r="L103" i="17" s="1"/>
  <c r="K105" i="17"/>
  <c r="I105" i="17"/>
  <c r="G105" i="17" s="1"/>
  <c r="F105" i="17"/>
  <c r="F103" i="17" s="1"/>
  <c r="E105" i="17"/>
  <c r="E103" i="17" s="1"/>
  <c r="D105" i="17"/>
  <c r="D103" i="17" s="1"/>
  <c r="Z104" i="17"/>
  <c r="J104" i="17"/>
  <c r="G104" i="17"/>
  <c r="AB103" i="17"/>
  <c r="AA103" i="17"/>
  <c r="K103" i="17"/>
  <c r="H103" i="17"/>
  <c r="Z102" i="17"/>
  <c r="J102" i="17"/>
  <c r="J101" i="17" s="1"/>
  <c r="G102" i="17"/>
  <c r="AB101" i="17"/>
  <c r="AA101" i="17"/>
  <c r="Y101" i="17"/>
  <c r="X101" i="17"/>
  <c r="W101" i="17"/>
  <c r="V101" i="17"/>
  <c r="U101" i="17"/>
  <c r="T101" i="17"/>
  <c r="S101" i="17"/>
  <c r="R101" i="17"/>
  <c r="Q101" i="17"/>
  <c r="P101" i="17"/>
  <c r="O101" i="17"/>
  <c r="M101" i="17"/>
  <c r="L101" i="17"/>
  <c r="K101" i="17"/>
  <c r="I101" i="17"/>
  <c r="H101" i="17"/>
  <c r="G101" i="17"/>
  <c r="F101" i="17"/>
  <c r="E101" i="17"/>
  <c r="D101" i="17"/>
  <c r="Z100" i="17"/>
  <c r="J100" i="17"/>
  <c r="J99" i="17" s="1"/>
  <c r="G100" i="17"/>
  <c r="G99" i="17" s="1"/>
  <c r="AB99" i="17"/>
  <c r="AA99" i="17"/>
  <c r="Z99" i="17" s="1"/>
  <c r="Y99" i="17"/>
  <c r="X99" i="17"/>
  <c r="W99" i="17"/>
  <c r="V99" i="17"/>
  <c r="U99" i="17"/>
  <c r="T99" i="17"/>
  <c r="S99" i="17"/>
  <c r="R99" i="17"/>
  <c r="Q99" i="17"/>
  <c r="P99" i="17"/>
  <c r="O99" i="17"/>
  <c r="M99" i="17"/>
  <c r="M61" i="17" s="1"/>
  <c r="L99" i="17"/>
  <c r="K99" i="17"/>
  <c r="I99" i="17"/>
  <c r="H99" i="17"/>
  <c r="F99" i="17"/>
  <c r="E99" i="17"/>
  <c r="D99" i="17"/>
  <c r="Z98" i="17"/>
  <c r="J98" i="17"/>
  <c r="G98" i="17"/>
  <c r="Z97" i="17"/>
  <c r="J97" i="17"/>
  <c r="J96" i="17" s="1"/>
  <c r="G97" i="17"/>
  <c r="AB96" i="17"/>
  <c r="AA96" i="17"/>
  <c r="T96" i="17"/>
  <c r="K96" i="17"/>
  <c r="I96" i="17"/>
  <c r="H96" i="17"/>
  <c r="F96" i="17"/>
  <c r="E96" i="17"/>
  <c r="D96" i="17"/>
  <c r="Z95" i="17"/>
  <c r="G95" i="17"/>
  <c r="Z94" i="17"/>
  <c r="G94" i="17"/>
  <c r="Z93" i="17"/>
  <c r="G93" i="17"/>
  <c r="Z92" i="17"/>
  <c r="J92" i="17"/>
  <c r="G92" i="17"/>
  <c r="Z91" i="17"/>
  <c r="J91" i="17"/>
  <c r="G91" i="17"/>
  <c r="Z90" i="17"/>
  <c r="J90" i="17"/>
  <c r="G90" i="17"/>
  <c r="Z89" i="17"/>
  <c r="J89" i="17"/>
  <c r="G89" i="17"/>
  <c r="Z88" i="17"/>
  <c r="J88" i="17"/>
  <c r="G88" i="17"/>
  <c r="Z87" i="17"/>
  <c r="J87" i="17"/>
  <c r="G87" i="17"/>
  <c r="Z86" i="17"/>
  <c r="J86" i="17"/>
  <c r="J85" i="17" s="1"/>
  <c r="G86" i="17"/>
  <c r="AB85" i="17"/>
  <c r="AA85" i="17"/>
  <c r="Z85" i="17"/>
  <c r="T85" i="17"/>
  <c r="K85" i="17"/>
  <c r="I85" i="17"/>
  <c r="H85" i="17"/>
  <c r="F85" i="17"/>
  <c r="E85" i="17"/>
  <c r="D85" i="17"/>
  <c r="Z84" i="17"/>
  <c r="J84" i="17"/>
  <c r="G84" i="17"/>
  <c r="Z83" i="17"/>
  <c r="J83" i="17"/>
  <c r="G83" i="17"/>
  <c r="Z82" i="17"/>
  <c r="Z81" i="17"/>
  <c r="J81" i="17"/>
  <c r="G81" i="17"/>
  <c r="Z80" i="17"/>
  <c r="J80" i="17"/>
  <c r="G80" i="17"/>
  <c r="Z79" i="17"/>
  <c r="J79" i="17"/>
  <c r="G79" i="17"/>
  <c r="Z78" i="17"/>
  <c r="J78" i="17"/>
  <c r="G78" i="17"/>
  <c r="Z77" i="17"/>
  <c r="J77" i="17"/>
  <c r="G77" i="17"/>
  <c r="Z76" i="17"/>
  <c r="J76" i="17"/>
  <c r="G76" i="17"/>
  <c r="Z75" i="17"/>
  <c r="J75" i="17"/>
  <c r="G75" i="17"/>
  <c r="Z74" i="17"/>
  <c r="J74" i="17"/>
  <c r="G74" i="17"/>
  <c r="Z73" i="17"/>
  <c r="J73" i="17"/>
  <c r="G73" i="17"/>
  <c r="Z72" i="17"/>
  <c r="J72" i="17"/>
  <c r="G72" i="17"/>
  <c r="Z71" i="17"/>
  <c r="J71" i="17"/>
  <c r="G71" i="17"/>
  <c r="Z70" i="17"/>
  <c r="J70" i="17"/>
  <c r="G70" i="17"/>
  <c r="Z69" i="17"/>
  <c r="J69" i="17"/>
  <c r="G69" i="17"/>
  <c r="Z68" i="17"/>
  <c r="J68" i="17"/>
  <c r="G68" i="17"/>
  <c r="Z67" i="17"/>
  <c r="J67" i="17"/>
  <c r="G67" i="17"/>
  <c r="Z66" i="17"/>
  <c r="J66" i="17"/>
  <c r="G66" i="17"/>
  <c r="Z65" i="17"/>
  <c r="J65" i="17"/>
  <c r="G65" i="17"/>
  <c r="Z64" i="17"/>
  <c r="J64" i="17"/>
  <c r="G64" i="17"/>
  <c r="G63" i="17" s="1"/>
  <c r="AB63" i="17"/>
  <c r="AB62" i="17" s="1"/>
  <c r="AB61" i="17" s="1"/>
  <c r="AA63" i="17"/>
  <c r="T63" i="17"/>
  <c r="T62" i="17" s="1"/>
  <c r="T61" i="17" s="1"/>
  <c r="K63" i="17"/>
  <c r="K62" i="17" s="1"/>
  <c r="K61" i="17" s="1"/>
  <c r="J63" i="17"/>
  <c r="I63" i="17"/>
  <c r="I62" i="17" s="1"/>
  <c r="H63" i="17"/>
  <c r="H62" i="17" s="1"/>
  <c r="H61" i="17" s="1"/>
  <c r="F63" i="17"/>
  <c r="F62" i="17" s="1"/>
  <c r="F61" i="17" s="1"/>
  <c r="E63" i="17"/>
  <c r="E62" i="17" s="1"/>
  <c r="D63" i="17"/>
  <c r="D62" i="17" s="1"/>
  <c r="D61" i="17" s="1"/>
  <c r="Z60" i="17"/>
  <c r="J60" i="17"/>
  <c r="J59" i="17" s="1"/>
  <c r="G60" i="17"/>
  <c r="AB59" i="17"/>
  <c r="AA59" i="17"/>
  <c r="T59" i="17"/>
  <c r="R59" i="17"/>
  <c r="Q59" i="17"/>
  <c r="P59" i="17"/>
  <c r="O59" i="17"/>
  <c r="N59" i="17"/>
  <c r="M59" i="17"/>
  <c r="L59" i="17"/>
  <c r="K59" i="17"/>
  <c r="I59" i="17"/>
  <c r="H59" i="17"/>
  <c r="G59" i="17"/>
  <c r="F59" i="17"/>
  <c r="E59" i="17"/>
  <c r="D59" i="17"/>
  <c r="Z58" i="17"/>
  <c r="J58" i="17"/>
  <c r="G58" i="17"/>
  <c r="Z57" i="17"/>
  <c r="J57" i="17"/>
  <c r="G57" i="17"/>
  <c r="Z56" i="17"/>
  <c r="J56" i="17"/>
  <c r="G56" i="17"/>
  <c r="Z55" i="17"/>
  <c r="J55" i="17"/>
  <c r="J54" i="17" s="1"/>
  <c r="G55" i="17"/>
  <c r="G54" i="17" s="1"/>
  <c r="AB54" i="17"/>
  <c r="AA54" i="17"/>
  <c r="Z54" i="17" s="1"/>
  <c r="T54" i="17"/>
  <c r="R54" i="17"/>
  <c r="Q54" i="17"/>
  <c r="P54" i="17"/>
  <c r="O54" i="17"/>
  <c r="N54" i="17"/>
  <c r="M54" i="17"/>
  <c r="L54" i="17"/>
  <c r="K54" i="17"/>
  <c r="I54" i="17"/>
  <c r="H54" i="17"/>
  <c r="F54" i="17"/>
  <c r="E54" i="17"/>
  <c r="D54" i="17"/>
  <c r="Z53" i="17"/>
  <c r="J53" i="17"/>
  <c r="G53" i="17"/>
  <c r="Z52" i="17"/>
  <c r="J52" i="17"/>
  <c r="G52" i="17"/>
  <c r="Z51" i="17"/>
  <c r="J51" i="17"/>
  <c r="G51" i="17"/>
  <c r="Z50" i="17"/>
  <c r="J50" i="17"/>
  <c r="G50" i="17"/>
  <c r="Z49" i="17"/>
  <c r="J49" i="17"/>
  <c r="G49" i="17"/>
  <c r="Z48" i="17"/>
  <c r="J48" i="17"/>
  <c r="G48" i="17"/>
  <c r="Z47" i="17"/>
  <c r="J47" i="17"/>
  <c r="G47" i="17"/>
  <c r="Z46" i="17"/>
  <c r="J46" i="17"/>
  <c r="G46" i="17"/>
  <c r="Z45" i="17"/>
  <c r="J45" i="17"/>
  <c r="G45" i="17"/>
  <c r="Z44" i="17"/>
  <c r="J44" i="17"/>
  <c r="G44" i="17"/>
  <c r="Z43" i="17"/>
  <c r="J43" i="17"/>
  <c r="G43" i="17"/>
  <c r="E43" i="17"/>
  <c r="E41" i="17"/>
  <c r="E40" i="17" s="1"/>
  <c r="Z42" i="17"/>
  <c r="J42" i="17"/>
  <c r="G42" i="17"/>
  <c r="G41" i="17" s="1"/>
  <c r="AB41" i="17"/>
  <c r="AA41" i="17"/>
  <c r="Z41" i="17"/>
  <c r="T41" i="17"/>
  <c r="R41" i="17"/>
  <c r="R40" i="17" s="1"/>
  <c r="O41" i="17"/>
  <c r="N41" i="17"/>
  <c r="N40" i="17" s="1"/>
  <c r="M41" i="17"/>
  <c r="M40" i="17" s="1"/>
  <c r="L41" i="17"/>
  <c r="L40" i="17" s="1"/>
  <c r="K41" i="17"/>
  <c r="K40" i="17" s="1"/>
  <c r="I41" i="17"/>
  <c r="H41" i="17"/>
  <c r="H40" i="17" s="1"/>
  <c r="F41" i="17"/>
  <c r="F40" i="17" s="1"/>
  <c r="D41" i="17"/>
  <c r="D40" i="17" s="1"/>
  <c r="D9" i="17"/>
  <c r="D11" i="17"/>
  <c r="D15" i="17"/>
  <c r="D17" i="17"/>
  <c r="D19" i="17"/>
  <c r="D23" i="17"/>
  <c r="D25" i="17"/>
  <c r="D27" i="17"/>
  <c r="I40" i="17"/>
  <c r="Z39" i="17"/>
  <c r="J39" i="17"/>
  <c r="G39" i="17"/>
  <c r="Z38" i="17"/>
  <c r="J38" i="17"/>
  <c r="G38" i="17"/>
  <c r="Z37" i="17"/>
  <c r="J37" i="17"/>
  <c r="G37" i="17"/>
  <c r="Z36" i="17"/>
  <c r="J36" i="17"/>
  <c r="G36" i="17"/>
  <c r="Z35" i="17"/>
  <c r="J35" i="17"/>
  <c r="G35" i="17"/>
  <c r="Z34" i="17"/>
  <c r="J34" i="17"/>
  <c r="G34" i="17"/>
  <c r="Z33" i="17"/>
  <c r="J33" i="17"/>
  <c r="G33" i="17"/>
  <c r="Z32" i="17"/>
  <c r="J32" i="17"/>
  <c r="G32" i="17"/>
  <c r="Z31" i="17"/>
  <c r="J31" i="17"/>
  <c r="G31" i="17"/>
  <c r="Z30" i="17"/>
  <c r="G30" i="17"/>
  <c r="Z29" i="17"/>
  <c r="J29" i="17"/>
  <c r="G29" i="17"/>
  <c r="Z28" i="17"/>
  <c r="J28" i="17"/>
  <c r="J27" i="17"/>
  <c r="G28" i="17"/>
  <c r="AB27" i="17"/>
  <c r="AA27" i="17"/>
  <c r="Z27" i="17"/>
  <c r="T27" i="17"/>
  <c r="K27" i="17"/>
  <c r="I27" i="17"/>
  <c r="H27" i="17"/>
  <c r="G27" i="17" s="1"/>
  <c r="F27" i="17"/>
  <c r="E27" i="17"/>
  <c r="Z26" i="17"/>
  <c r="J26" i="17"/>
  <c r="J25" i="17" s="1"/>
  <c r="G26" i="17"/>
  <c r="G25" i="17" s="1"/>
  <c r="AB25" i="17"/>
  <c r="AA25" i="17"/>
  <c r="T25" i="17"/>
  <c r="K25" i="17"/>
  <c r="I25" i="17"/>
  <c r="H25" i="17"/>
  <c r="F25" i="17"/>
  <c r="E25" i="17"/>
  <c r="Z24" i="17"/>
  <c r="AB23" i="17"/>
  <c r="AA23" i="17"/>
  <c r="Z23" i="17" s="1"/>
  <c r="T23" i="17"/>
  <c r="S23" i="17"/>
  <c r="S8" i="17" s="1"/>
  <c r="R23" i="17"/>
  <c r="R8" i="17" s="1"/>
  <c r="Q23" i="17"/>
  <c r="Q8" i="17" s="1"/>
  <c r="P23" i="17"/>
  <c r="O23" i="17"/>
  <c r="O8" i="17" s="1"/>
  <c r="N23" i="17"/>
  <c r="N8" i="17" s="1"/>
  <c r="M23" i="17"/>
  <c r="M8" i="17" s="1"/>
  <c r="L23" i="17"/>
  <c r="K23" i="17"/>
  <c r="J23" i="17"/>
  <c r="I23" i="17"/>
  <c r="H23" i="17"/>
  <c r="G23" i="17"/>
  <c r="F23" i="17"/>
  <c r="E23" i="17"/>
  <c r="Z22" i="17"/>
  <c r="J22" i="17"/>
  <c r="G22" i="17"/>
  <c r="Z21" i="17"/>
  <c r="J21" i="17"/>
  <c r="G21" i="17"/>
  <c r="Z20" i="17"/>
  <c r="J20" i="17"/>
  <c r="G20" i="17"/>
  <c r="AB19" i="17"/>
  <c r="AA19" i="17"/>
  <c r="T19" i="17"/>
  <c r="K19" i="17"/>
  <c r="I19" i="17"/>
  <c r="H19" i="17"/>
  <c r="G19" i="17"/>
  <c r="F19" i="17"/>
  <c r="E19" i="17"/>
  <c r="Z18" i="17"/>
  <c r="J18" i="17"/>
  <c r="J17" i="17" s="1"/>
  <c r="G18" i="17"/>
  <c r="G17" i="17" s="1"/>
  <c r="AB17" i="17"/>
  <c r="AA17" i="17"/>
  <c r="T17" i="17"/>
  <c r="K17" i="17"/>
  <c r="I17" i="17"/>
  <c r="H17" i="17"/>
  <c r="F17" i="17"/>
  <c r="E17" i="17"/>
  <c r="Z16" i="17"/>
  <c r="J16" i="17"/>
  <c r="J15" i="17" s="1"/>
  <c r="G16" i="17"/>
  <c r="G15" i="17" s="1"/>
  <c r="AB15" i="17"/>
  <c r="AA15" i="17"/>
  <c r="T15" i="17"/>
  <c r="K15" i="17"/>
  <c r="I15" i="17"/>
  <c r="H15" i="17"/>
  <c r="F15" i="17"/>
  <c r="E15" i="17"/>
  <c r="Z14" i="17"/>
  <c r="J14" i="17"/>
  <c r="G14" i="17"/>
  <c r="Z13" i="17"/>
  <c r="J13" i="17"/>
  <c r="G13" i="17"/>
  <c r="Z12" i="17"/>
  <c r="J12" i="17"/>
  <c r="G12" i="17"/>
  <c r="AB11" i="17"/>
  <c r="AA11" i="17"/>
  <c r="T11" i="17"/>
  <c r="K11" i="17"/>
  <c r="I11" i="17"/>
  <c r="H11" i="17"/>
  <c r="F11" i="17"/>
  <c r="E11" i="17"/>
  <c r="Z10" i="17"/>
  <c r="J10" i="17"/>
  <c r="J9" i="17" s="1"/>
  <c r="G10" i="17"/>
  <c r="G9" i="17" s="1"/>
  <c r="AB9" i="17"/>
  <c r="AA9" i="17"/>
  <c r="Z9" i="17" s="1"/>
  <c r="T9" i="17"/>
  <c r="K9" i="17"/>
  <c r="K8" i="17" s="1"/>
  <c r="I9" i="17"/>
  <c r="H9" i="17"/>
  <c r="H8" i="17" s="1"/>
  <c r="F9" i="17"/>
  <c r="F8" i="17" s="1"/>
  <c r="E9" i="17"/>
  <c r="T8" i="17"/>
  <c r="P8" i="17"/>
  <c r="L8" i="17"/>
  <c r="Z500" i="16"/>
  <c r="J500" i="16"/>
  <c r="J499" i="16" s="1"/>
  <c r="G500" i="16"/>
  <c r="G499" i="16" s="1"/>
  <c r="AB499" i="16"/>
  <c r="AA499" i="16"/>
  <c r="T499" i="16"/>
  <c r="K499" i="16"/>
  <c r="I499" i="16"/>
  <c r="H499" i="16"/>
  <c r="F499" i="16"/>
  <c r="E499" i="16"/>
  <c r="D499" i="16"/>
  <c r="Z498" i="16"/>
  <c r="K498" i="16"/>
  <c r="J497" i="16"/>
  <c r="Z497" i="16"/>
  <c r="G497" i="16"/>
  <c r="G496" i="16" s="1"/>
  <c r="G495" i="16" s="1"/>
  <c r="AB496" i="16"/>
  <c r="AB495" i="16"/>
  <c r="AA496" i="16"/>
  <c r="Z496" i="16" s="1"/>
  <c r="T496" i="16"/>
  <c r="T495" i="16" s="1"/>
  <c r="S496" i="16"/>
  <c r="S495" i="16" s="1"/>
  <c r="R496" i="16"/>
  <c r="Q496" i="16"/>
  <c r="Q495" i="16" s="1"/>
  <c r="P496" i="16"/>
  <c r="P495" i="16" s="1"/>
  <c r="O496" i="16"/>
  <c r="O495" i="16" s="1"/>
  <c r="N496" i="16"/>
  <c r="N495" i="16" s="1"/>
  <c r="M496" i="16"/>
  <c r="M495" i="16" s="1"/>
  <c r="L496" i="16"/>
  <c r="L495" i="16" s="1"/>
  <c r="I496" i="16"/>
  <c r="I495" i="16" s="1"/>
  <c r="H496" i="16"/>
  <c r="H495" i="16" s="1"/>
  <c r="F496" i="16"/>
  <c r="F495" i="16" s="1"/>
  <c r="E496" i="16"/>
  <c r="E495" i="16" s="1"/>
  <c r="D496" i="16"/>
  <c r="D495" i="16" s="1"/>
  <c r="R495" i="16"/>
  <c r="Z494" i="16"/>
  <c r="J494" i="16"/>
  <c r="G494" i="16"/>
  <c r="Z493" i="16"/>
  <c r="J493" i="16"/>
  <c r="G493" i="16"/>
  <c r="G492" i="16" s="1"/>
  <c r="AB492" i="16"/>
  <c r="AA492" i="16"/>
  <c r="Z492" i="16" s="1"/>
  <c r="T492" i="16"/>
  <c r="K492" i="16"/>
  <c r="I492" i="16"/>
  <c r="H492" i="16"/>
  <c r="F492" i="16"/>
  <c r="E492" i="16"/>
  <c r="D492" i="16"/>
  <c r="G490" i="16"/>
  <c r="Z489" i="16"/>
  <c r="J489" i="16"/>
  <c r="G489" i="16"/>
  <c r="Z488" i="16"/>
  <c r="J488" i="16"/>
  <c r="G488" i="16"/>
  <c r="G487" i="16" s="1"/>
  <c r="I487" i="16"/>
  <c r="H487" i="16"/>
  <c r="F487" i="16"/>
  <c r="E487" i="16"/>
  <c r="D487" i="16"/>
  <c r="Z486" i="16"/>
  <c r="J486" i="16"/>
  <c r="G486" i="16"/>
  <c r="Z485" i="16"/>
  <c r="J485" i="16"/>
  <c r="G485" i="16"/>
  <c r="Z484" i="16"/>
  <c r="K484" i="16"/>
  <c r="J484" i="16" s="1"/>
  <c r="Z483" i="16"/>
  <c r="K483" i="16"/>
  <c r="J483" i="16" s="1"/>
  <c r="AB482" i="16"/>
  <c r="AA482" i="16"/>
  <c r="AA517" i="16" s="1"/>
  <c r="T482" i="16"/>
  <c r="S482" i="16"/>
  <c r="S477" i="16" s="1"/>
  <c r="S476" i="16" s="1"/>
  <c r="R482" i="16"/>
  <c r="R477" i="16" s="1"/>
  <c r="R476" i="16" s="1"/>
  <c r="Q482" i="16"/>
  <c r="Q477" i="16" s="1"/>
  <c r="Q476" i="16" s="1"/>
  <c r="P482" i="16"/>
  <c r="P477" i="16"/>
  <c r="P476" i="16" s="1"/>
  <c r="O482" i="16"/>
  <c r="N482" i="16"/>
  <c r="N477" i="16" s="1"/>
  <c r="N476" i="16" s="1"/>
  <c r="M482" i="16"/>
  <c r="L482" i="16"/>
  <c r="L477" i="16" s="1"/>
  <c r="L476" i="16" s="1"/>
  <c r="I482" i="16"/>
  <c r="H482" i="16"/>
  <c r="G482" i="16"/>
  <c r="F482" i="16"/>
  <c r="E482" i="16"/>
  <c r="D482" i="16"/>
  <c r="Z481" i="16"/>
  <c r="J481" i="16"/>
  <c r="G481" i="16"/>
  <c r="Z480" i="16"/>
  <c r="J480" i="16"/>
  <c r="J479" i="16"/>
  <c r="G480" i="16"/>
  <c r="G479" i="16"/>
  <c r="AB479" i="16"/>
  <c r="AB477" i="16"/>
  <c r="AB476" i="16" s="1"/>
  <c r="AA479" i="16"/>
  <c r="Z479" i="16" s="1"/>
  <c r="T479" i="16"/>
  <c r="T477" i="16" s="1"/>
  <c r="T476" i="16" s="1"/>
  <c r="K479" i="16"/>
  <c r="I479" i="16"/>
  <c r="I477" i="16" s="1"/>
  <c r="I476" i="16" s="1"/>
  <c r="H479" i="16"/>
  <c r="H477" i="16"/>
  <c r="H476" i="16" s="1"/>
  <c r="F479" i="16"/>
  <c r="E479" i="16"/>
  <c r="E477" i="16" s="1"/>
  <c r="E476" i="16" s="1"/>
  <c r="D479" i="16"/>
  <c r="Z478" i="16"/>
  <c r="J478" i="16"/>
  <c r="G478" i="16"/>
  <c r="O477" i="16"/>
  <c r="O476" i="16"/>
  <c r="M477" i="16"/>
  <c r="M476" i="16" s="1"/>
  <c r="Z475" i="16"/>
  <c r="J475" i="16"/>
  <c r="G475" i="16"/>
  <c r="G474" i="16" s="1"/>
  <c r="AB474" i="16"/>
  <c r="AA474" i="16"/>
  <c r="Z474" i="16" s="1"/>
  <c r="T474" i="16"/>
  <c r="K474" i="16"/>
  <c r="J474" i="16"/>
  <c r="I474" i="16"/>
  <c r="H474" i="16"/>
  <c r="F474" i="16"/>
  <c r="E474" i="16"/>
  <c r="D474" i="16"/>
  <c r="Z473" i="16"/>
  <c r="J473" i="16"/>
  <c r="G473" i="16"/>
  <c r="Z472" i="16"/>
  <c r="J472" i="16"/>
  <c r="Z471" i="16"/>
  <c r="J471" i="16"/>
  <c r="G471" i="16"/>
  <c r="Z470" i="16"/>
  <c r="J470" i="16"/>
  <c r="G470" i="16"/>
  <c r="Z469" i="16"/>
  <c r="J469" i="16"/>
  <c r="J443" i="16"/>
  <c r="J444" i="16"/>
  <c r="J446" i="16"/>
  <c r="J447" i="16"/>
  <c r="J448" i="16"/>
  <c r="J450" i="16"/>
  <c r="J451" i="16"/>
  <c r="J453" i="16"/>
  <c r="J454" i="16"/>
  <c r="J452" i="16" s="1"/>
  <c r="J458" i="16"/>
  <c r="J460" i="16"/>
  <c r="J461" i="16"/>
  <c r="J462" i="16"/>
  <c r="J463" i="16"/>
  <c r="J464" i="16"/>
  <c r="J465" i="16"/>
  <c r="J466" i="16"/>
  <c r="J467" i="16"/>
  <c r="G469" i="16"/>
  <c r="G468" i="16" s="1"/>
  <c r="AB468" i="16"/>
  <c r="AA468" i="16"/>
  <c r="Z468" i="16" s="1"/>
  <c r="T468" i="16"/>
  <c r="K468" i="16"/>
  <c r="I468" i="16"/>
  <c r="H468" i="16"/>
  <c r="F468" i="16"/>
  <c r="E468" i="16"/>
  <c r="D468" i="16"/>
  <c r="Z467" i="16"/>
  <c r="G467" i="16"/>
  <c r="Z466" i="16"/>
  <c r="G466" i="16"/>
  <c r="Z465" i="16"/>
  <c r="G465" i="16"/>
  <c r="Z464" i="16"/>
  <c r="G464" i="16"/>
  <c r="Z463" i="16"/>
  <c r="G463" i="16"/>
  <c r="Z462" i="16"/>
  <c r="G462" i="16"/>
  <c r="Z461" i="16"/>
  <c r="G461" i="16"/>
  <c r="Z460" i="16"/>
  <c r="G460" i="16"/>
  <c r="G459" i="16" s="1"/>
  <c r="AA459" i="16"/>
  <c r="Z459" i="16" s="1"/>
  <c r="Y459" i="16"/>
  <c r="K459" i="16"/>
  <c r="H459" i="16"/>
  <c r="F459" i="16"/>
  <c r="E459" i="16"/>
  <c r="D459" i="16"/>
  <c r="Z458" i="16"/>
  <c r="G458" i="16"/>
  <c r="Z457" i="16"/>
  <c r="G457" i="16"/>
  <c r="Z456" i="16"/>
  <c r="G456" i="16"/>
  <c r="Z455" i="16"/>
  <c r="G455" i="16"/>
  <c r="Z454" i="16"/>
  <c r="G454" i="16"/>
  <c r="Z453" i="16"/>
  <c r="G453" i="16"/>
  <c r="AB452" i="16"/>
  <c r="AB445" i="16" s="1"/>
  <c r="AB442" i="16" s="1"/>
  <c r="AA452" i="16"/>
  <c r="T452" i="16"/>
  <c r="T445" i="16" s="1"/>
  <c r="T442" i="16" s="1"/>
  <c r="K452" i="16"/>
  <c r="K445" i="16" s="1"/>
  <c r="K442" i="16" s="1"/>
  <c r="H452" i="16"/>
  <c r="G452" i="16" s="1"/>
  <c r="F452" i="16"/>
  <c r="F445" i="16" s="1"/>
  <c r="F442" i="16" s="1"/>
  <c r="E452" i="16"/>
  <c r="D452" i="16"/>
  <c r="D445" i="16" s="1"/>
  <c r="D442" i="16" s="1"/>
  <c r="Z451" i="16"/>
  <c r="G451" i="16"/>
  <c r="Z450" i="16"/>
  <c r="G450" i="16"/>
  <c r="Z449" i="16"/>
  <c r="J449" i="16"/>
  <c r="G449" i="16"/>
  <c r="Z448" i="16"/>
  <c r="G448" i="16"/>
  <c r="Z447" i="16"/>
  <c r="G447" i="16"/>
  <c r="Z446" i="16"/>
  <c r="G446" i="16"/>
  <c r="Y445" i="16"/>
  <c r="Y442" i="16" s="1"/>
  <c r="I445" i="16"/>
  <c r="E445" i="16"/>
  <c r="E442" i="16" s="1"/>
  <c r="Z444" i="16"/>
  <c r="G444" i="16"/>
  <c r="Z443" i="16"/>
  <c r="G443" i="16"/>
  <c r="Z441" i="16"/>
  <c r="J441" i="16"/>
  <c r="Z440" i="16"/>
  <c r="J440" i="16"/>
  <c r="J439" i="16" s="1"/>
  <c r="G440" i="16"/>
  <c r="G439" i="16" s="1"/>
  <c r="AB439" i="16"/>
  <c r="AA439" i="16"/>
  <c r="T439" i="16"/>
  <c r="K439" i="16"/>
  <c r="I439" i="16"/>
  <c r="H439" i="16"/>
  <c r="F439" i="16"/>
  <c r="E439" i="16"/>
  <c r="D439" i="16"/>
  <c r="Z438" i="16"/>
  <c r="J438" i="16"/>
  <c r="G438" i="16"/>
  <c r="E438" i="16"/>
  <c r="Z437" i="16"/>
  <c r="J437" i="16"/>
  <c r="J436" i="16" s="1"/>
  <c r="G437" i="16"/>
  <c r="G436" i="16" s="1"/>
  <c r="E437" i="16"/>
  <c r="E436" i="16" s="1"/>
  <c r="AB436" i="16"/>
  <c r="AA436" i="16"/>
  <c r="Z436" i="16" s="1"/>
  <c r="T436" i="16"/>
  <c r="K436" i="16"/>
  <c r="I436" i="16"/>
  <c r="H436" i="16"/>
  <c r="F436" i="16"/>
  <c r="D436" i="16"/>
  <c r="Z435" i="16"/>
  <c r="J435" i="16"/>
  <c r="G435" i="16"/>
  <c r="E435" i="16"/>
  <c r="Z434" i="16"/>
  <c r="J434" i="16"/>
  <c r="J433" i="16" s="1"/>
  <c r="G434" i="16"/>
  <c r="G433" i="16" s="1"/>
  <c r="E434" i="16"/>
  <c r="E433" i="16" s="1"/>
  <c r="E409" i="16"/>
  <c r="E416" i="16"/>
  <c r="E420" i="16"/>
  <c r="E425" i="16"/>
  <c r="E428" i="16"/>
  <c r="AB433" i="16"/>
  <c r="AA433" i="16"/>
  <c r="T433" i="16"/>
  <c r="T432" i="16" s="1"/>
  <c r="K433" i="16"/>
  <c r="K432" i="16"/>
  <c r="I433" i="16"/>
  <c r="I432" i="16"/>
  <c r="H433" i="16"/>
  <c r="H432" i="16"/>
  <c r="F433" i="16"/>
  <c r="F432" i="16"/>
  <c r="D433" i="16"/>
  <c r="D432" i="16"/>
  <c r="Z431" i="16"/>
  <c r="K431" i="16"/>
  <c r="J431" i="16" s="1"/>
  <c r="AB430" i="16"/>
  <c r="AA430" i="16"/>
  <c r="Z430" i="16" s="1"/>
  <c r="T430" i="16"/>
  <c r="S430" i="16"/>
  <c r="R430" i="16"/>
  <c r="R424" i="16" s="1"/>
  <c r="Q430" i="16"/>
  <c r="Q424" i="16" s="1"/>
  <c r="P430" i="16"/>
  <c r="P424" i="16"/>
  <c r="O430" i="16"/>
  <c r="N430" i="16"/>
  <c r="N424" i="16" s="1"/>
  <c r="M430" i="16"/>
  <c r="L430" i="16"/>
  <c r="L424" i="16" s="1"/>
  <c r="Z429" i="16"/>
  <c r="J429" i="16"/>
  <c r="J428" i="16" s="1"/>
  <c r="G429" i="16"/>
  <c r="G428" i="16" s="1"/>
  <c r="AB428" i="16"/>
  <c r="AA428" i="16"/>
  <c r="T428" i="16"/>
  <c r="K428" i="16"/>
  <c r="I428" i="16"/>
  <c r="H428" i="16"/>
  <c r="F428" i="16"/>
  <c r="Z427" i="16"/>
  <c r="J427" i="16"/>
  <c r="G427" i="16"/>
  <c r="Z426" i="16"/>
  <c r="J426" i="16"/>
  <c r="G426" i="16"/>
  <c r="G425" i="16" s="1"/>
  <c r="G424" i="16" s="1"/>
  <c r="AB425" i="16"/>
  <c r="AB424" i="16"/>
  <c r="AA425" i="16"/>
  <c r="Z425" i="16"/>
  <c r="T425" i="16"/>
  <c r="K425" i="16"/>
  <c r="I425" i="16"/>
  <c r="H425" i="16"/>
  <c r="H424" i="16" s="1"/>
  <c r="F425" i="16"/>
  <c r="D425" i="16"/>
  <c r="D424" i="16" s="1"/>
  <c r="Y424" i="16"/>
  <c r="X424" i="16"/>
  <c r="W424" i="16"/>
  <c r="V424" i="16"/>
  <c r="U424" i="16"/>
  <c r="S424" i="16"/>
  <c r="O424" i="16"/>
  <c r="M424" i="16"/>
  <c r="I424" i="16"/>
  <c r="Z423" i="16"/>
  <c r="K423" i="16"/>
  <c r="J423" i="16" s="1"/>
  <c r="Z422" i="16"/>
  <c r="K422" i="16"/>
  <c r="Z421" i="16"/>
  <c r="K421" i="16"/>
  <c r="J421" i="16" s="1"/>
  <c r="AB420" i="16"/>
  <c r="AA420" i="16"/>
  <c r="Z420" i="16" s="1"/>
  <c r="T420" i="16"/>
  <c r="S420" i="16"/>
  <c r="S408" i="16" s="1"/>
  <c r="S407" i="16" s="1"/>
  <c r="R420" i="16"/>
  <c r="Q420" i="16"/>
  <c r="Q408" i="16" s="1"/>
  <c r="P420" i="16"/>
  <c r="O420" i="16"/>
  <c r="O408" i="16" s="1"/>
  <c r="O407" i="16" s="1"/>
  <c r="N420" i="16"/>
  <c r="M420" i="16"/>
  <c r="M408" i="16" s="1"/>
  <c r="M407" i="16" s="1"/>
  <c r="L420" i="16"/>
  <c r="I420" i="16"/>
  <c r="H420" i="16"/>
  <c r="G420" i="16"/>
  <c r="F420" i="16"/>
  <c r="D420" i="16"/>
  <c r="Z419" i="16"/>
  <c r="J419" i="16"/>
  <c r="G419" i="16"/>
  <c r="Z418" i="16"/>
  <c r="J418" i="16"/>
  <c r="G418" i="16"/>
  <c r="Z417" i="16"/>
  <c r="J417" i="16"/>
  <c r="J416" i="16" s="1"/>
  <c r="G417" i="16"/>
  <c r="G410" i="16"/>
  <c r="G411" i="16"/>
  <c r="G413" i="16"/>
  <c r="G415" i="16"/>
  <c r="AB416" i="16"/>
  <c r="AA416" i="16"/>
  <c r="T416" i="16"/>
  <c r="K416" i="16"/>
  <c r="I416" i="16"/>
  <c r="H416" i="16"/>
  <c r="F416" i="16"/>
  <c r="D416" i="16"/>
  <c r="Z415" i="16"/>
  <c r="J415" i="16"/>
  <c r="Z414" i="16"/>
  <c r="J414" i="16"/>
  <c r="Z413" i="16"/>
  <c r="J413" i="16"/>
  <c r="Z412" i="16"/>
  <c r="J412" i="16"/>
  <c r="Z411" i="16"/>
  <c r="J411" i="16"/>
  <c r="Z410" i="16"/>
  <c r="J410" i="16"/>
  <c r="J409" i="16" s="1"/>
  <c r="AB409" i="16"/>
  <c r="AB408" i="16" s="1"/>
  <c r="AA409" i="16"/>
  <c r="T409" i="16"/>
  <c r="T408" i="16" s="1"/>
  <c r="N409" i="16"/>
  <c r="N408" i="16" s="1"/>
  <c r="K409" i="16"/>
  <c r="I409" i="16"/>
  <c r="H409" i="16"/>
  <c r="H408" i="16" s="1"/>
  <c r="H407" i="16" s="1"/>
  <c r="F409" i="16"/>
  <c r="D409" i="16"/>
  <c r="D408" i="16" s="1"/>
  <c r="D407" i="16" s="1"/>
  <c r="R408" i="16"/>
  <c r="P408" i="16"/>
  <c r="P407" i="16" s="1"/>
  <c r="L408" i="16"/>
  <c r="Z406" i="16"/>
  <c r="J406" i="16"/>
  <c r="G406" i="16"/>
  <c r="Z405" i="16"/>
  <c r="J405" i="16"/>
  <c r="G405" i="16"/>
  <c r="D405" i="16"/>
  <c r="Z404" i="16"/>
  <c r="J404" i="16"/>
  <c r="Z403" i="16"/>
  <c r="K403" i="16"/>
  <c r="J403" i="16" s="1"/>
  <c r="G403" i="16"/>
  <c r="Z402" i="16"/>
  <c r="K402" i="16"/>
  <c r="J402" i="16" s="1"/>
  <c r="G402" i="16"/>
  <c r="Z401" i="16"/>
  <c r="K401" i="16"/>
  <c r="J401" i="16" s="1"/>
  <c r="G401" i="16"/>
  <c r="AB400" i="16"/>
  <c r="AA400" i="16"/>
  <c r="T400" i="16"/>
  <c r="S400" i="16"/>
  <c r="R400" i="16"/>
  <c r="R361" i="16" s="1"/>
  <c r="O400" i="16"/>
  <c r="N400" i="16"/>
  <c r="N361" i="16" s="1"/>
  <c r="M400" i="16"/>
  <c r="L400" i="16"/>
  <c r="L361" i="16" s="1"/>
  <c r="I400" i="16"/>
  <c r="H400" i="16"/>
  <c r="F400" i="16"/>
  <c r="D400" i="16"/>
  <c r="Z399" i="16"/>
  <c r="J399" i="16"/>
  <c r="G399" i="16"/>
  <c r="Z398" i="16"/>
  <c r="J398" i="16"/>
  <c r="G398" i="16"/>
  <c r="Z397" i="16"/>
  <c r="J397" i="16"/>
  <c r="G397" i="16"/>
  <c r="Z396" i="16"/>
  <c r="Z395" i="16"/>
  <c r="T395" i="16"/>
  <c r="K395" i="16"/>
  <c r="J395" i="16"/>
  <c r="I395" i="16"/>
  <c r="H395" i="16"/>
  <c r="F395" i="16"/>
  <c r="E395" i="16"/>
  <c r="Z394" i="16"/>
  <c r="J394" i="16"/>
  <c r="G394" i="16"/>
  <c r="Z393" i="16"/>
  <c r="J393" i="16"/>
  <c r="G393" i="16"/>
  <c r="Z392" i="16"/>
  <c r="J392" i="16"/>
  <c r="G392" i="16"/>
  <c r="Z391" i="16"/>
  <c r="J391" i="16"/>
  <c r="G391" i="16"/>
  <c r="Z390" i="16"/>
  <c r="J390" i="16"/>
  <c r="G390" i="16"/>
  <c r="Z389" i="16"/>
  <c r="T389" i="16"/>
  <c r="K389" i="16"/>
  <c r="I389" i="16"/>
  <c r="H389" i="16"/>
  <c r="F389" i="16"/>
  <c r="E389" i="16"/>
  <c r="Z388" i="16"/>
  <c r="J388" i="16"/>
  <c r="G388" i="16"/>
  <c r="Z387" i="16"/>
  <c r="J387" i="16"/>
  <c r="G387" i="16"/>
  <c r="Z386" i="16"/>
  <c r="J386" i="16"/>
  <c r="J385" i="16" s="1"/>
  <c r="G386" i="16"/>
  <c r="Z385" i="16"/>
  <c r="T385" i="16"/>
  <c r="K385" i="16"/>
  <c r="I385" i="16"/>
  <c r="H385" i="16"/>
  <c r="F385" i="16"/>
  <c r="E385" i="16"/>
  <c r="Z384" i="16"/>
  <c r="J384" i="16"/>
  <c r="G384" i="16"/>
  <c r="Z383" i="16"/>
  <c r="G383" i="16"/>
  <c r="Z382" i="16"/>
  <c r="J382" i="16"/>
  <c r="G382" i="16"/>
  <c r="Z381" i="16"/>
  <c r="J381" i="16"/>
  <c r="G381" i="16"/>
  <c r="Z380" i="16"/>
  <c r="J380" i="16"/>
  <c r="G380" i="16"/>
  <c r="Z379" i="16"/>
  <c r="J379" i="16"/>
  <c r="G379" i="16"/>
  <c r="Z378" i="16"/>
  <c r="G378" i="16"/>
  <c r="Z377" i="16"/>
  <c r="J377" i="16"/>
  <c r="G377" i="16"/>
  <c r="Z376" i="16"/>
  <c r="T376" i="16"/>
  <c r="I376" i="16"/>
  <c r="H376" i="16"/>
  <c r="F376" i="16"/>
  <c r="E376" i="16"/>
  <c r="Z375" i="16"/>
  <c r="J375" i="16"/>
  <c r="J374" i="16"/>
  <c r="G375" i="16"/>
  <c r="Z374" i="16"/>
  <c r="G374" i="16"/>
  <c r="Z373" i="16"/>
  <c r="K373" i="16"/>
  <c r="I373" i="16"/>
  <c r="H373" i="16"/>
  <c r="F373" i="16"/>
  <c r="E373" i="16"/>
  <c r="Z372" i="16"/>
  <c r="J372" i="16"/>
  <c r="G372" i="16"/>
  <c r="Z371" i="16"/>
  <c r="J371" i="16"/>
  <c r="G371" i="16"/>
  <c r="Z370" i="16"/>
  <c r="J370" i="16"/>
  <c r="G370" i="16"/>
  <c r="AB369" i="16"/>
  <c r="AA369" i="16"/>
  <c r="T369" i="16"/>
  <c r="K369" i="16"/>
  <c r="I369" i="16"/>
  <c r="G369" i="16" s="1"/>
  <c r="F369" i="16"/>
  <c r="E369" i="16"/>
  <c r="Z368" i="16"/>
  <c r="Z367" i="16"/>
  <c r="J367" i="16"/>
  <c r="G367" i="16"/>
  <c r="E367" i="16"/>
  <c r="Z366" i="16"/>
  <c r="J366" i="16"/>
  <c r="G366" i="16"/>
  <c r="Z365" i="16"/>
  <c r="J365" i="16"/>
  <c r="G365" i="16"/>
  <c r="Z364" i="16"/>
  <c r="J364" i="16"/>
  <c r="Z363" i="16"/>
  <c r="J363" i="16"/>
  <c r="G363" i="16"/>
  <c r="AB362" i="16"/>
  <c r="AA362" i="16"/>
  <c r="Z362" i="16" s="1"/>
  <c r="T362" i="16"/>
  <c r="K362" i="16"/>
  <c r="I362" i="16"/>
  <c r="H362" i="16"/>
  <c r="H361" i="16" s="1"/>
  <c r="H360" i="16" s="1"/>
  <c r="F362" i="16"/>
  <c r="F361" i="16" s="1"/>
  <c r="F360" i="16" s="1"/>
  <c r="E362" i="16"/>
  <c r="D362" i="16"/>
  <c r="S361" i="16"/>
  <c r="Q361" i="16"/>
  <c r="P361" i="16"/>
  <c r="O361" i="16"/>
  <c r="M361" i="16"/>
  <c r="Z359" i="16"/>
  <c r="J359" i="16"/>
  <c r="G359" i="16"/>
  <c r="Z358" i="16"/>
  <c r="J358" i="16"/>
  <c r="G358" i="16"/>
  <c r="Z357" i="16"/>
  <c r="K357" i="16"/>
  <c r="G357" i="16"/>
  <c r="Z356" i="16"/>
  <c r="K356" i="16"/>
  <c r="J356" i="16" s="1"/>
  <c r="G356" i="16"/>
  <c r="AB355" i="16"/>
  <c r="AA355" i="16"/>
  <c r="T355" i="16"/>
  <c r="R355" i="16"/>
  <c r="O355" i="16"/>
  <c r="N355" i="16"/>
  <c r="M355" i="16"/>
  <c r="L355" i="16"/>
  <c r="I355" i="16"/>
  <c r="H355" i="16"/>
  <c r="F355" i="16"/>
  <c r="E355" i="16"/>
  <c r="D355" i="16"/>
  <c r="Z354" i="16"/>
  <c r="J354" i="16"/>
  <c r="G354" i="16"/>
  <c r="E354" i="16"/>
  <c r="Z353" i="16"/>
  <c r="J353" i="16"/>
  <c r="G353" i="16"/>
  <c r="Z352" i="16"/>
  <c r="J352" i="16"/>
  <c r="G352" i="16"/>
  <c r="AB351" i="16"/>
  <c r="AA351" i="16"/>
  <c r="T351" i="16"/>
  <c r="K351" i="16"/>
  <c r="I351" i="16"/>
  <c r="H351" i="16"/>
  <c r="F351" i="16"/>
  <c r="E351" i="16"/>
  <c r="D351" i="16"/>
  <c r="Z350" i="16"/>
  <c r="Z349" i="16"/>
  <c r="G349" i="16"/>
  <c r="Z348" i="16"/>
  <c r="J348" i="16"/>
  <c r="G348" i="16"/>
  <c r="Z347" i="16"/>
  <c r="J347" i="16"/>
  <c r="G347" i="16"/>
  <c r="Z346" i="16"/>
  <c r="J346" i="16"/>
  <c r="G346" i="16"/>
  <c r="Z345" i="16"/>
  <c r="T345" i="16"/>
  <c r="K345" i="16"/>
  <c r="I345" i="16"/>
  <c r="H345" i="16"/>
  <c r="F345" i="16"/>
  <c r="E345" i="16"/>
  <c r="D345" i="16"/>
  <c r="Z344" i="16"/>
  <c r="J344" i="16"/>
  <c r="G344" i="16"/>
  <c r="Z343" i="16"/>
  <c r="J343" i="16"/>
  <c r="G343" i="16"/>
  <c r="Z342" i="16"/>
  <c r="J342" i="16"/>
  <c r="G342" i="16"/>
  <c r="Z341" i="16"/>
  <c r="J341" i="16"/>
  <c r="G341" i="16"/>
  <c r="Z340" i="16"/>
  <c r="J340" i="16"/>
  <c r="J339" i="16" s="1"/>
  <c r="G340" i="16"/>
  <c r="Z339" i="16"/>
  <c r="I339" i="16"/>
  <c r="H339" i="16"/>
  <c r="F339" i="16"/>
  <c r="E339" i="16"/>
  <c r="D339" i="16"/>
  <c r="Z338" i="16"/>
  <c r="J338" i="16"/>
  <c r="G338" i="16"/>
  <c r="Z337" i="16"/>
  <c r="K337" i="16"/>
  <c r="J337" i="16" s="1"/>
  <c r="G337" i="16"/>
  <c r="Z336" i="16"/>
  <c r="K336" i="16"/>
  <c r="J336" i="16" s="1"/>
  <c r="G336" i="16"/>
  <c r="Z335" i="16"/>
  <c r="K335" i="16"/>
  <c r="J335" i="16" s="1"/>
  <c r="G335" i="16"/>
  <c r="Z334" i="16"/>
  <c r="K334" i="16"/>
  <c r="J334" i="16" s="1"/>
  <c r="G334" i="16"/>
  <c r="Z333" i="16"/>
  <c r="K333" i="16"/>
  <c r="J333" i="16" s="1"/>
  <c r="G333" i="16"/>
  <c r="Z332" i="16"/>
  <c r="K332" i="16"/>
  <c r="J332" i="16" s="1"/>
  <c r="G332" i="16"/>
  <c r="Z331" i="16"/>
  <c r="K331" i="16"/>
  <c r="J331" i="16" s="1"/>
  <c r="G331" i="16"/>
  <c r="Z330" i="16"/>
  <c r="K330" i="16"/>
  <c r="J330" i="16" s="1"/>
  <c r="G330" i="16"/>
  <c r="Z329" i="16"/>
  <c r="K329" i="16"/>
  <c r="J329" i="16" s="1"/>
  <c r="G329" i="16"/>
  <c r="Z328" i="16"/>
  <c r="K328" i="16"/>
  <c r="J328" i="16" s="1"/>
  <c r="G328" i="16"/>
  <c r="Z327" i="16"/>
  <c r="K327" i="16"/>
  <c r="J327" i="16" s="1"/>
  <c r="G327" i="16"/>
  <c r="AB326" i="16"/>
  <c r="AB325" i="16" s="1"/>
  <c r="AA326" i="16"/>
  <c r="T326" i="16"/>
  <c r="T325" i="16" s="1"/>
  <c r="S326" i="16"/>
  <c r="R326" i="16"/>
  <c r="R325" i="16" s="1"/>
  <c r="O326" i="16"/>
  <c r="O325" i="16" s="1"/>
  <c r="N326" i="16"/>
  <c r="N325" i="16" s="1"/>
  <c r="M326" i="16"/>
  <c r="M325" i="16" s="1"/>
  <c r="L326" i="16"/>
  <c r="L325" i="16" s="1"/>
  <c r="I326" i="16"/>
  <c r="I325" i="16" s="1"/>
  <c r="H326" i="16"/>
  <c r="F326" i="16"/>
  <c r="F325" i="16" s="1"/>
  <c r="E326" i="16"/>
  <c r="E325" i="16" s="1"/>
  <c r="D326" i="16"/>
  <c r="S325" i="16"/>
  <c r="D325" i="16"/>
  <c r="Z324" i="16"/>
  <c r="K324" i="16"/>
  <c r="G324" i="16"/>
  <c r="Z323" i="16"/>
  <c r="J323" i="16"/>
  <c r="G323" i="16"/>
  <c r="Z322" i="16"/>
  <c r="J322" i="16"/>
  <c r="G322" i="16"/>
  <c r="Z321" i="16"/>
  <c r="J321" i="16"/>
  <c r="G321" i="16"/>
  <c r="Z320" i="16"/>
  <c r="J320" i="16"/>
  <c r="G320" i="16"/>
  <c r="Z319" i="16"/>
  <c r="J319" i="16"/>
  <c r="G319" i="16"/>
  <c r="Z318" i="16"/>
  <c r="J318" i="16"/>
  <c r="G318" i="16"/>
  <c r="Z317" i="16"/>
  <c r="J317" i="16"/>
  <c r="G317" i="16"/>
  <c r="Z316" i="16"/>
  <c r="J316" i="16"/>
  <c r="G316" i="16"/>
  <c r="Z315" i="16"/>
  <c r="J315" i="16"/>
  <c r="G315" i="16"/>
  <c r="Z314" i="16"/>
  <c r="K314" i="16"/>
  <c r="H314" i="16"/>
  <c r="G314" i="16" s="1"/>
  <c r="F314" i="16"/>
  <c r="E314" i="16"/>
  <c r="Z313" i="16"/>
  <c r="Z312" i="16"/>
  <c r="T312" i="16"/>
  <c r="J312" i="16" s="1"/>
  <c r="G312" i="16"/>
  <c r="Z311" i="16"/>
  <c r="J311" i="16"/>
  <c r="G311" i="16"/>
  <c r="Z310" i="16"/>
  <c r="J310" i="16"/>
  <c r="G310" i="16"/>
  <c r="Z309" i="16"/>
  <c r="J309" i="16"/>
  <c r="G309" i="16"/>
  <c r="Z308" i="16"/>
  <c r="J308" i="16"/>
  <c r="G308" i="16"/>
  <c r="Z307" i="16"/>
  <c r="J307" i="16"/>
  <c r="G307" i="16"/>
  <c r="Z306" i="16"/>
  <c r="J306" i="16"/>
  <c r="G306" i="16"/>
  <c r="Z305" i="16"/>
  <c r="J305" i="16"/>
  <c r="G305" i="16"/>
  <c r="Z304" i="16"/>
  <c r="J304" i="16"/>
  <c r="G304" i="16"/>
  <c r="Z303" i="16"/>
  <c r="J303" i="16"/>
  <c r="G303" i="16"/>
  <c r="Z302" i="16"/>
  <c r="J302" i="16"/>
  <c r="G302" i="16"/>
  <c r="Z301" i="16"/>
  <c r="J301" i="16"/>
  <c r="G301" i="16"/>
  <c r="Z300" i="16"/>
  <c r="J300" i="16"/>
  <c r="G300" i="16"/>
  <c r="Z299" i="16"/>
  <c r="J299" i="16"/>
  <c r="G299" i="16"/>
  <c r="Z298" i="16"/>
  <c r="J298" i="16"/>
  <c r="G298" i="16"/>
  <c r="Z297" i="16"/>
  <c r="J297" i="16"/>
  <c r="G297" i="16"/>
  <c r="Z296" i="16"/>
  <c r="J296" i="16"/>
  <c r="G296" i="16"/>
  <c r="Z295" i="16"/>
  <c r="J295" i="16"/>
  <c r="G295" i="16"/>
  <c r="Z294" i="16"/>
  <c r="J294" i="16"/>
  <c r="G294" i="16"/>
  <c r="Z293" i="16"/>
  <c r="J293" i="16"/>
  <c r="G293" i="16"/>
  <c r="Z292" i="16"/>
  <c r="J292" i="16"/>
  <c r="G292" i="16"/>
  <c r="Z291" i="16"/>
  <c r="J291" i="16"/>
  <c r="G291" i="16"/>
  <c r="Z290" i="16"/>
  <c r="T290" i="16"/>
  <c r="J290" i="16" s="1"/>
  <c r="I290" i="16"/>
  <c r="F290" i="16"/>
  <c r="F286" i="16" s="1"/>
  <c r="E290" i="16"/>
  <c r="D290" i="16"/>
  <c r="D286" i="16" s="1"/>
  <c r="Z289" i="16"/>
  <c r="J289" i="16"/>
  <c r="G289" i="16"/>
  <c r="Z288" i="16"/>
  <c r="J288" i="16"/>
  <c r="G288" i="16"/>
  <c r="Z287" i="16"/>
  <c r="J287" i="16"/>
  <c r="G287" i="16"/>
  <c r="AB286" i="16"/>
  <c r="AA286" i="16"/>
  <c r="Z286" i="16" s="1"/>
  <c r="S286" i="16"/>
  <c r="R286" i="16"/>
  <c r="Q286" i="16"/>
  <c r="P286" i="16"/>
  <c r="O286" i="16"/>
  <c r="N286" i="16"/>
  <c r="M286" i="16"/>
  <c r="L286" i="16"/>
  <c r="H286" i="16"/>
  <c r="Z284" i="16"/>
  <c r="T284" i="16"/>
  <c r="G284" i="16"/>
  <c r="Z283" i="16"/>
  <c r="T283" i="16"/>
  <c r="J283" i="16" s="1"/>
  <c r="G283" i="16"/>
  <c r="Z282" i="16"/>
  <c r="T282" i="16"/>
  <c r="J282" i="16" s="1"/>
  <c r="G282" i="16"/>
  <c r="Z281" i="16"/>
  <c r="T281" i="16"/>
  <c r="J281" i="16" s="1"/>
  <c r="G281" i="16"/>
  <c r="AB280" i="16"/>
  <c r="AA280" i="16"/>
  <c r="T280" i="16"/>
  <c r="R280" i="16"/>
  <c r="O280" i="16"/>
  <c r="N280" i="16"/>
  <c r="M280" i="16"/>
  <c r="L280" i="16"/>
  <c r="K280" i="16"/>
  <c r="J280" i="16" s="1"/>
  <c r="I280" i="16"/>
  <c r="H280" i="16"/>
  <c r="F280" i="16"/>
  <c r="E280" i="16"/>
  <c r="D280" i="16"/>
  <c r="Z279" i="16"/>
  <c r="T279" i="16"/>
  <c r="J279" i="16" s="1"/>
  <c r="G279" i="16"/>
  <c r="Z278" i="16"/>
  <c r="T278" i="16"/>
  <c r="J278" i="16" s="1"/>
  <c r="G278" i="16"/>
  <c r="Z277" i="16"/>
  <c r="T277" i="16"/>
  <c r="K277" i="16"/>
  <c r="G277" i="16"/>
  <c r="AB276" i="16"/>
  <c r="AA276" i="16"/>
  <c r="T276" i="16"/>
  <c r="R276" i="16"/>
  <c r="O276" i="16"/>
  <c r="N276" i="16"/>
  <c r="M276" i="16"/>
  <c r="L276" i="16"/>
  <c r="K276" i="16"/>
  <c r="J276" i="16" s="1"/>
  <c r="I276" i="16"/>
  <c r="H276" i="16"/>
  <c r="F276" i="16"/>
  <c r="E276" i="16"/>
  <c r="D276" i="16"/>
  <c r="Z275" i="16"/>
  <c r="T275" i="16"/>
  <c r="K275" i="16"/>
  <c r="G275" i="16"/>
  <c r="Z274" i="16"/>
  <c r="T274" i="16"/>
  <c r="K274" i="16"/>
  <c r="G274" i="16"/>
  <c r="Z273" i="16"/>
  <c r="T273" i="16"/>
  <c r="J273" i="16" s="1"/>
  <c r="G273" i="16"/>
  <c r="Z272" i="16"/>
  <c r="T272" i="16"/>
  <c r="K272" i="16"/>
  <c r="G272" i="16"/>
  <c r="Z271" i="16"/>
  <c r="T271" i="16"/>
  <c r="K271" i="16"/>
  <c r="G271" i="16"/>
  <c r="Z270" i="16"/>
  <c r="T270" i="16"/>
  <c r="K270" i="16"/>
  <c r="G270" i="16"/>
  <c r="Z269" i="16"/>
  <c r="T269" i="16"/>
  <c r="K269" i="16"/>
  <c r="G269" i="16"/>
  <c r="Z268" i="16"/>
  <c r="T268" i="16"/>
  <c r="K268" i="16"/>
  <c r="G268" i="16"/>
  <c r="AB267" i="16"/>
  <c r="AA267" i="16"/>
  <c r="W267" i="16"/>
  <c r="T267" i="16" s="1"/>
  <c r="R267" i="16"/>
  <c r="O267" i="16"/>
  <c r="N267" i="16"/>
  <c r="M267" i="16"/>
  <c r="L267" i="16"/>
  <c r="K267" i="16"/>
  <c r="I267" i="16"/>
  <c r="H267" i="16"/>
  <c r="F267" i="16"/>
  <c r="E267" i="16"/>
  <c r="D267" i="16"/>
  <c r="Z266" i="16"/>
  <c r="Z265" i="16"/>
  <c r="T265" i="16"/>
  <c r="J265" i="16" s="1"/>
  <c r="G265" i="16"/>
  <c r="Z264" i="16"/>
  <c r="J264" i="16"/>
  <c r="G264" i="16"/>
  <c r="Z263" i="16"/>
  <c r="T263" i="16"/>
  <c r="J263" i="16" s="1"/>
  <c r="J262" i="16" s="1"/>
  <c r="G263" i="16"/>
  <c r="Z262" i="16"/>
  <c r="T262" i="16"/>
  <c r="K262" i="16"/>
  <c r="I262" i="16"/>
  <c r="H262" i="16"/>
  <c r="G262" i="16"/>
  <c r="F262" i="16"/>
  <c r="E262" i="16"/>
  <c r="Z261" i="16"/>
  <c r="T261" i="16"/>
  <c r="J261" i="16" s="1"/>
  <c r="G261" i="16"/>
  <c r="Z260" i="16"/>
  <c r="T260" i="16"/>
  <c r="J260" i="16" s="1"/>
  <c r="G260" i="16"/>
  <c r="Z259" i="16"/>
  <c r="T259" i="16"/>
  <c r="J259" i="16" s="1"/>
  <c r="G259" i="16"/>
  <c r="Z258" i="16"/>
  <c r="T258" i="16"/>
  <c r="J258" i="16" s="1"/>
  <c r="G258" i="16"/>
  <c r="Z257" i="16"/>
  <c r="T257" i="16"/>
  <c r="J257" i="16" s="1"/>
  <c r="G257" i="16"/>
  <c r="Z256" i="16"/>
  <c r="T256" i="16"/>
  <c r="J256" i="16" s="1"/>
  <c r="G256" i="16"/>
  <c r="Z255" i="16"/>
  <c r="T255" i="16"/>
  <c r="J255" i="16" s="1"/>
  <c r="G255" i="16"/>
  <c r="Z254" i="16"/>
  <c r="T254" i="16"/>
  <c r="J254" i="16" s="1"/>
  <c r="G254" i="16"/>
  <c r="G253" i="16" s="1"/>
  <c r="Z253" i="16"/>
  <c r="T253" i="16"/>
  <c r="K253" i="16"/>
  <c r="I253" i="16"/>
  <c r="H253" i="16"/>
  <c r="F253" i="16"/>
  <c r="E253" i="16"/>
  <c r="Z252" i="16"/>
  <c r="Z251" i="16"/>
  <c r="T251" i="16"/>
  <c r="J251" i="16" s="1"/>
  <c r="G251" i="16"/>
  <c r="Z250" i="16"/>
  <c r="T250" i="16"/>
  <c r="J250" i="16" s="1"/>
  <c r="G250" i="16"/>
  <c r="Z249" i="16"/>
  <c r="T249" i="16"/>
  <c r="J249" i="16" s="1"/>
  <c r="G249" i="16"/>
  <c r="Z248" i="16"/>
  <c r="T248" i="16"/>
  <c r="J248" i="16" s="1"/>
  <c r="G248" i="16"/>
  <c r="Z247" i="16"/>
  <c r="T247" i="16"/>
  <c r="J247" i="16" s="1"/>
  <c r="G247" i="16"/>
  <c r="Z246" i="16"/>
  <c r="T246" i="16"/>
  <c r="J246" i="16" s="1"/>
  <c r="G246" i="16"/>
  <c r="Z245" i="16"/>
  <c r="T245" i="16"/>
  <c r="J245" i="16" s="1"/>
  <c r="G245" i="16"/>
  <c r="Z244" i="16"/>
  <c r="T244" i="16"/>
  <c r="J244" i="16" s="1"/>
  <c r="G244" i="16"/>
  <c r="G243" i="16" s="1"/>
  <c r="Z243" i="16"/>
  <c r="K243" i="16"/>
  <c r="I243" i="16"/>
  <c r="H243" i="16"/>
  <c r="F243" i="16"/>
  <c r="E243" i="16"/>
  <c r="D243" i="16"/>
  <c r="Z242" i="16"/>
  <c r="T242" i="16"/>
  <c r="J242" i="16"/>
  <c r="G242" i="16"/>
  <c r="Z241" i="16"/>
  <c r="T241" i="16"/>
  <c r="J241" i="16"/>
  <c r="G241" i="16"/>
  <c r="Z240" i="16"/>
  <c r="T240" i="16"/>
  <c r="J240" i="16" s="1"/>
  <c r="G240" i="16"/>
  <c r="AA239" i="16"/>
  <c r="Z239" i="16" s="1"/>
  <c r="T239" i="16"/>
  <c r="K239" i="16"/>
  <c r="E239" i="16"/>
  <c r="Z238" i="16"/>
  <c r="T238" i="16"/>
  <c r="J238" i="16" s="1"/>
  <c r="G238" i="16"/>
  <c r="Z237" i="16"/>
  <c r="T237" i="16"/>
  <c r="J237" i="16" s="1"/>
  <c r="G237" i="16"/>
  <c r="Z236" i="16"/>
  <c r="T236" i="16"/>
  <c r="J236" i="16" s="1"/>
  <c r="G236" i="16"/>
  <c r="AB235" i="16"/>
  <c r="AA235" i="16"/>
  <c r="T235" i="16"/>
  <c r="K235" i="16"/>
  <c r="I235" i="16"/>
  <c r="H235" i="16"/>
  <c r="F235" i="16"/>
  <c r="E235" i="16"/>
  <c r="D235" i="16"/>
  <c r="Z234" i="16"/>
  <c r="J234" i="16"/>
  <c r="G234" i="16"/>
  <c r="Z233" i="16"/>
  <c r="T233" i="16"/>
  <c r="J233" i="16" s="1"/>
  <c r="G233" i="16"/>
  <c r="Z232" i="16"/>
  <c r="T232" i="16"/>
  <c r="G232" i="16"/>
  <c r="Z231" i="16"/>
  <c r="T231" i="16"/>
  <c r="J231" i="16" s="1"/>
  <c r="G231" i="16"/>
  <c r="Z230" i="16"/>
  <c r="T230" i="16"/>
  <c r="J230" i="16" s="1"/>
  <c r="G230" i="16"/>
  <c r="AB229" i="16"/>
  <c r="Z229" i="16" s="1"/>
  <c r="X229" i="16"/>
  <c r="W229" i="16"/>
  <c r="V229" i="16"/>
  <c r="U229" i="16"/>
  <c r="K229" i="16"/>
  <c r="I229" i="16"/>
  <c r="H229" i="16"/>
  <c r="F229" i="16"/>
  <c r="E229" i="16"/>
  <c r="D229" i="16"/>
  <c r="Z228" i="16"/>
  <c r="T228" i="16"/>
  <c r="J228" i="16" s="1"/>
  <c r="G228" i="16"/>
  <c r="Z227" i="16"/>
  <c r="T227" i="16"/>
  <c r="J227" i="16" s="1"/>
  <c r="G227" i="16"/>
  <c r="Z226" i="16"/>
  <c r="T226" i="16"/>
  <c r="J226" i="16" s="1"/>
  <c r="G226" i="16"/>
  <c r="Z225" i="16"/>
  <c r="T225" i="16"/>
  <c r="J225" i="16" s="1"/>
  <c r="G225" i="16"/>
  <c r="Z224" i="16"/>
  <c r="T224" i="16"/>
  <c r="J224" i="16" s="1"/>
  <c r="G224" i="16"/>
  <c r="Z223" i="16"/>
  <c r="T223" i="16"/>
  <c r="J223" i="16" s="1"/>
  <c r="G223" i="16"/>
  <c r="Z222" i="16"/>
  <c r="T222" i="16"/>
  <c r="J222" i="16" s="1"/>
  <c r="G222" i="16"/>
  <c r="Z221" i="16"/>
  <c r="T221" i="16"/>
  <c r="J221" i="16" s="1"/>
  <c r="G221" i="16"/>
  <c r="Z220" i="16"/>
  <c r="T220" i="16"/>
  <c r="J220" i="16" s="1"/>
  <c r="G220" i="16"/>
  <c r="AB219" i="16"/>
  <c r="AA219" i="16"/>
  <c r="Y219" i="16"/>
  <c r="Y218" i="16" s="1"/>
  <c r="X219" i="16"/>
  <c r="X218" i="16" s="1"/>
  <c r="W219" i="16"/>
  <c r="V219" i="16"/>
  <c r="V218" i="16" s="1"/>
  <c r="U219" i="16"/>
  <c r="U218" i="16" s="1"/>
  <c r="S219" i="16"/>
  <c r="R219" i="16"/>
  <c r="Q219" i="16"/>
  <c r="P219" i="16"/>
  <c r="P218" i="16" s="1"/>
  <c r="O219" i="16"/>
  <c r="O218" i="16" s="1"/>
  <c r="N219" i="16"/>
  <c r="M219" i="16"/>
  <c r="L219" i="16"/>
  <c r="L218" i="16" s="1"/>
  <c r="K219" i="16"/>
  <c r="I219" i="16"/>
  <c r="I218" i="16" s="1"/>
  <c r="H219" i="16"/>
  <c r="H218" i="16" s="1"/>
  <c r="F219" i="16"/>
  <c r="F218" i="16" s="1"/>
  <c r="E219" i="16"/>
  <c r="E218" i="16" s="1"/>
  <c r="D219" i="16"/>
  <c r="D218" i="16" s="1"/>
  <c r="AB218" i="16"/>
  <c r="W218" i="16"/>
  <c r="S218" i="16"/>
  <c r="Q218" i="16"/>
  <c r="N218" i="16"/>
  <c r="Z216" i="16"/>
  <c r="T216" i="16"/>
  <c r="J216" i="16" s="1"/>
  <c r="Z215" i="16"/>
  <c r="T215" i="16"/>
  <c r="K215" i="16"/>
  <c r="Z214" i="16"/>
  <c r="T214" i="16"/>
  <c r="K214" i="16"/>
  <c r="Z213" i="16"/>
  <c r="T213" i="16"/>
  <c r="K213" i="16"/>
  <c r="Z212" i="16"/>
  <c r="T212" i="16"/>
  <c r="K212" i="16"/>
  <c r="Z211" i="16"/>
  <c r="T211" i="16"/>
  <c r="K211" i="16"/>
  <c r="Z210" i="16"/>
  <c r="T210" i="16"/>
  <c r="K210" i="16"/>
  <c r="Z209" i="16"/>
  <c r="T209" i="16"/>
  <c r="K209" i="16"/>
  <c r="Z208" i="16"/>
  <c r="T208" i="16"/>
  <c r="K208" i="16"/>
  <c r="Z207" i="16"/>
  <c r="T207" i="16"/>
  <c r="K207" i="16"/>
  <c r="Z206" i="16"/>
  <c r="T206" i="16"/>
  <c r="K206" i="16"/>
  <c r="Z205" i="16"/>
  <c r="T205" i="16"/>
  <c r="K205" i="16"/>
  <c r="Z204" i="16"/>
  <c r="T204" i="16"/>
  <c r="K204" i="16"/>
  <c r="AB203" i="16"/>
  <c r="AA203" i="16"/>
  <c r="W203" i="16"/>
  <c r="V203" i="16"/>
  <c r="V172" i="16" s="1"/>
  <c r="V171" i="16" s="1"/>
  <c r="V501" i="16" s="1"/>
  <c r="R203" i="16"/>
  <c r="O203" i="16"/>
  <c r="N203" i="16"/>
  <c r="M203" i="16"/>
  <c r="L203" i="16"/>
  <c r="I203" i="16"/>
  <c r="H203" i="16"/>
  <c r="G203" i="16"/>
  <c r="F203" i="16"/>
  <c r="E203" i="16"/>
  <c r="D203" i="16"/>
  <c r="Z202" i="16"/>
  <c r="J202" i="16"/>
  <c r="G202" i="16"/>
  <c r="Z201" i="16"/>
  <c r="J201" i="16"/>
  <c r="G201" i="16"/>
  <c r="Z200" i="16"/>
  <c r="T200" i="16"/>
  <c r="J200" i="16" s="1"/>
  <c r="G200" i="16"/>
  <c r="Z199" i="16"/>
  <c r="Z198" i="16"/>
  <c r="T198" i="16"/>
  <c r="J198" i="16" s="1"/>
  <c r="G198" i="16"/>
  <c r="Z197" i="16"/>
  <c r="T197" i="16"/>
  <c r="J197" i="16" s="1"/>
  <c r="G197" i="16"/>
  <c r="Z196" i="16"/>
  <c r="T196" i="16"/>
  <c r="J196" i="16" s="1"/>
  <c r="G196" i="16"/>
  <c r="Z195" i="16"/>
  <c r="T195" i="16"/>
  <c r="J195" i="16" s="1"/>
  <c r="G195" i="16"/>
  <c r="Z194" i="16"/>
  <c r="T194" i="16"/>
  <c r="J194" i="16" s="1"/>
  <c r="G194" i="16"/>
  <c r="Z193" i="16"/>
  <c r="T193" i="16"/>
  <c r="J193" i="16" s="1"/>
  <c r="G193" i="16"/>
  <c r="Z192" i="16"/>
  <c r="T192" i="16"/>
  <c r="J192" i="16" s="1"/>
  <c r="G192" i="16"/>
  <c r="Z191" i="16"/>
  <c r="T191" i="16"/>
  <c r="J191" i="16" s="1"/>
  <c r="G191" i="16"/>
  <c r="Z190" i="16"/>
  <c r="T190" i="16"/>
  <c r="G190" i="16"/>
  <c r="G189" i="16" s="1"/>
  <c r="Z189" i="16"/>
  <c r="K189" i="16"/>
  <c r="I189" i="16"/>
  <c r="H189" i="16"/>
  <c r="F189" i="16"/>
  <c r="E189" i="16"/>
  <c r="D189" i="16"/>
  <c r="Z188" i="16"/>
  <c r="T188" i="16"/>
  <c r="J188" i="16" s="1"/>
  <c r="G188" i="16"/>
  <c r="Z187" i="16"/>
  <c r="T187" i="16"/>
  <c r="J187" i="16" s="1"/>
  <c r="G187" i="16"/>
  <c r="Z186" i="16"/>
  <c r="T186" i="16"/>
  <c r="J186" i="16" s="1"/>
  <c r="G186" i="16"/>
  <c r="Z185" i="16"/>
  <c r="T185" i="16"/>
  <c r="J185" i="16" s="1"/>
  <c r="G185" i="16"/>
  <c r="Z184" i="16"/>
  <c r="T184" i="16"/>
  <c r="J184" i="16" s="1"/>
  <c r="G184" i="16"/>
  <c r="Z183" i="16"/>
  <c r="T183" i="16"/>
  <c r="J183" i="16" s="1"/>
  <c r="G183" i="16"/>
  <c r="Z182" i="16"/>
  <c r="T182" i="16"/>
  <c r="J182" i="16" s="1"/>
  <c r="G182" i="16"/>
  <c r="Z181" i="16"/>
  <c r="T181" i="16"/>
  <c r="J181" i="16" s="1"/>
  <c r="G181" i="16"/>
  <c r="Z180" i="16"/>
  <c r="T180" i="16"/>
  <c r="J180" i="16" s="1"/>
  <c r="G180" i="16"/>
  <c r="Z179" i="16"/>
  <c r="T179" i="16"/>
  <c r="J179" i="16" s="1"/>
  <c r="G179" i="16"/>
  <c r="Z178" i="16"/>
  <c r="T178" i="16"/>
  <c r="J178" i="16" s="1"/>
  <c r="G178" i="16"/>
  <c r="Z177" i="16"/>
  <c r="T177" i="16"/>
  <c r="J177" i="16" s="1"/>
  <c r="G177" i="16"/>
  <c r="Z176" i="16"/>
  <c r="T176" i="16"/>
  <c r="J176" i="16" s="1"/>
  <c r="G176" i="16"/>
  <c r="Z175" i="16"/>
  <c r="T175" i="16"/>
  <c r="J175" i="16" s="1"/>
  <c r="G175" i="16"/>
  <c r="Z174" i="16"/>
  <c r="T174" i="16"/>
  <c r="G174" i="16"/>
  <c r="G173" i="16" s="1"/>
  <c r="AB173" i="16"/>
  <c r="AB172" i="16" s="1"/>
  <c r="AB171" i="16" s="1"/>
  <c r="AA173" i="16"/>
  <c r="Z173" i="16" s="1"/>
  <c r="Y173" i="16"/>
  <c r="X173" i="16"/>
  <c r="W173" i="16"/>
  <c r="V173" i="16"/>
  <c r="U173" i="16"/>
  <c r="S173" i="16"/>
  <c r="S172" i="16" s="1"/>
  <c r="R173" i="16"/>
  <c r="R172" i="16" s="1"/>
  <c r="Q173" i="16"/>
  <c r="Q172" i="16" s="1"/>
  <c r="P173" i="16"/>
  <c r="O173" i="16"/>
  <c r="O172" i="16" s="1"/>
  <c r="N173" i="16"/>
  <c r="N172" i="16" s="1"/>
  <c r="M173" i="16"/>
  <c r="M172" i="16" s="1"/>
  <c r="L173" i="16"/>
  <c r="L172" i="16" s="1"/>
  <c r="K173" i="16"/>
  <c r="I173" i="16"/>
  <c r="I172" i="16" s="1"/>
  <c r="H173" i="16"/>
  <c r="H172" i="16" s="1"/>
  <c r="F173" i="16"/>
  <c r="F172" i="16" s="1"/>
  <c r="F171" i="16" s="1"/>
  <c r="E173" i="16"/>
  <c r="E172" i="16" s="1"/>
  <c r="D173" i="16"/>
  <c r="D172" i="16" s="1"/>
  <c r="AA172" i="16"/>
  <c r="Y172" i="16"/>
  <c r="X172" i="16"/>
  <c r="W172" i="16"/>
  <c r="W171" i="16" s="1"/>
  <c r="W501" i="16" s="1"/>
  <c r="U172" i="16"/>
  <c r="P172" i="16"/>
  <c r="Z170" i="16"/>
  <c r="Z169" i="16"/>
  <c r="D169" i="16"/>
  <c r="D168" i="16" s="1"/>
  <c r="AB168" i="16"/>
  <c r="AA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E168" i="16"/>
  <c r="Z167" i="16"/>
  <c r="J167" i="16"/>
  <c r="G167" i="16"/>
  <c r="Z166" i="16"/>
  <c r="Z165" i="16"/>
  <c r="Z164" i="16"/>
  <c r="J164" i="16"/>
  <c r="G164" i="16"/>
  <c r="Z163" i="16"/>
  <c r="J163" i="16"/>
  <c r="G163" i="16"/>
  <c r="Z162" i="16"/>
  <c r="J162" i="16"/>
  <c r="G162" i="16"/>
  <c r="Z161" i="16"/>
  <c r="J161" i="16"/>
  <c r="G161" i="16"/>
  <c r="Z160" i="16"/>
  <c r="J160" i="16"/>
  <c r="G160" i="16"/>
  <c r="AB159" i="16"/>
  <c r="AA159" i="16"/>
  <c r="T159" i="16"/>
  <c r="K159" i="16"/>
  <c r="I159" i="16"/>
  <c r="H159" i="16"/>
  <c r="F159" i="16"/>
  <c r="E159" i="16"/>
  <c r="D159" i="16"/>
  <c r="Z158" i="16"/>
  <c r="J158" i="16"/>
  <c r="G158" i="16"/>
  <c r="Z157" i="16"/>
  <c r="J157" i="16"/>
  <c r="G157" i="16"/>
  <c r="Z156" i="16"/>
  <c r="J156" i="16"/>
  <c r="G156" i="16"/>
  <c r="Z155" i="16"/>
  <c r="J155" i="16"/>
  <c r="G155" i="16"/>
  <c r="Z154" i="16"/>
  <c r="J154" i="16"/>
  <c r="G154" i="16"/>
  <c r="Z153" i="16"/>
  <c r="J153" i="16"/>
  <c r="G153" i="16"/>
  <c r="Z152" i="16"/>
  <c r="J152" i="16"/>
  <c r="G152" i="16"/>
  <c r="Z151" i="16"/>
  <c r="Z150" i="16"/>
  <c r="J150" i="16"/>
  <c r="G150" i="16"/>
  <c r="Z149" i="16"/>
  <c r="J149" i="16"/>
  <c r="G149" i="16"/>
  <c r="G147" i="16" s="1"/>
  <c r="Z148" i="16"/>
  <c r="J148" i="16"/>
  <c r="J147" i="16" s="1"/>
  <c r="AB147" i="16"/>
  <c r="AA147" i="16"/>
  <c r="T147" i="16"/>
  <c r="S147" i="16"/>
  <c r="R147" i="16"/>
  <c r="Q147" i="16"/>
  <c r="P147" i="16"/>
  <c r="O147" i="16"/>
  <c r="N147" i="16"/>
  <c r="M147" i="16"/>
  <c r="L147" i="16"/>
  <c r="K147" i="16"/>
  <c r="I147" i="16"/>
  <c r="H147" i="16"/>
  <c r="F147" i="16"/>
  <c r="E147" i="16"/>
  <c r="D147" i="16"/>
  <c r="Z146" i="16"/>
  <c r="J146" i="16"/>
  <c r="J144" i="16" s="1"/>
  <c r="Z145" i="16"/>
  <c r="AB144" i="16"/>
  <c r="AA144" i="16"/>
  <c r="Z144" i="16" s="1"/>
  <c r="T144" i="16"/>
  <c r="S144" i="16"/>
  <c r="R144" i="16"/>
  <c r="Q144" i="16"/>
  <c r="P144" i="16"/>
  <c r="O144" i="16"/>
  <c r="N144" i="16"/>
  <c r="M144" i="16"/>
  <c r="L144" i="16"/>
  <c r="K144" i="16"/>
  <c r="I144" i="16"/>
  <c r="H144" i="16"/>
  <c r="G144" i="16"/>
  <c r="F144" i="16"/>
  <c r="E144" i="16"/>
  <c r="D144" i="16"/>
  <c r="Z143" i="16"/>
  <c r="J143" i="16"/>
  <c r="G143" i="16"/>
  <c r="Z142" i="16"/>
  <c r="Z141" i="16"/>
  <c r="J141" i="16"/>
  <c r="G141" i="16"/>
  <c r="Z140" i="16"/>
  <c r="K140" i="16"/>
  <c r="J140" i="16"/>
  <c r="I140" i="16"/>
  <c r="H140" i="16"/>
  <c r="G140" i="16"/>
  <c r="F140" i="16"/>
  <c r="E140" i="16"/>
  <c r="E127" i="16" s="1"/>
  <c r="E126" i="16" s="1"/>
  <c r="D140" i="16"/>
  <c r="Z139" i="16"/>
  <c r="J139" i="16"/>
  <c r="G139" i="16"/>
  <c r="Z138" i="16"/>
  <c r="J138" i="16"/>
  <c r="G138" i="16"/>
  <c r="Z137" i="16"/>
  <c r="Z136" i="16"/>
  <c r="Z135" i="16"/>
  <c r="Z134" i="16"/>
  <c r="Z133" i="16"/>
  <c r="J133" i="16"/>
  <c r="G133" i="16"/>
  <c r="Z132" i="16"/>
  <c r="J132" i="16"/>
  <c r="G132" i="16"/>
  <c r="Z131" i="16"/>
  <c r="J131" i="16"/>
  <c r="J130" i="16"/>
  <c r="J129" i="16" s="1"/>
  <c r="G131" i="16"/>
  <c r="Z130" i="16"/>
  <c r="G130" i="16"/>
  <c r="G129" i="16" s="1"/>
  <c r="AB129" i="16"/>
  <c r="AB127" i="16" s="1"/>
  <c r="AA129" i="16"/>
  <c r="T129" i="16"/>
  <c r="S129" i="16"/>
  <c r="S127" i="16" s="1"/>
  <c r="S126" i="16" s="1"/>
  <c r="R129" i="16"/>
  <c r="R127" i="16"/>
  <c r="R126" i="16" s="1"/>
  <c r="Q129" i="16"/>
  <c r="Q127" i="16" s="1"/>
  <c r="Q126" i="16" s="1"/>
  <c r="P129" i="16"/>
  <c r="P127" i="16" s="1"/>
  <c r="P126" i="16" s="1"/>
  <c r="O129" i="16"/>
  <c r="O127" i="16" s="1"/>
  <c r="O126" i="16" s="1"/>
  <c r="N129" i="16"/>
  <c r="N127" i="16" s="1"/>
  <c r="N126" i="16" s="1"/>
  <c r="M129" i="16"/>
  <c r="M127" i="16" s="1"/>
  <c r="M126" i="16" s="1"/>
  <c r="L129" i="16"/>
  <c r="L127" i="16" s="1"/>
  <c r="L126" i="16" s="1"/>
  <c r="K129" i="16"/>
  <c r="I129" i="16"/>
  <c r="I127" i="16" s="1"/>
  <c r="I126" i="16" s="1"/>
  <c r="H129" i="16"/>
  <c r="H127" i="16" s="1"/>
  <c r="H126" i="16" s="1"/>
  <c r="F129" i="16"/>
  <c r="D129" i="16"/>
  <c r="D127" i="16" s="1"/>
  <c r="D126" i="16" s="1"/>
  <c r="Z128" i="16"/>
  <c r="J128" i="16"/>
  <c r="G128" i="16"/>
  <c r="T127" i="16"/>
  <c r="D9" i="16"/>
  <c r="D11" i="16"/>
  <c r="D15" i="16"/>
  <c r="D17" i="16"/>
  <c r="D19" i="16"/>
  <c r="D23" i="16"/>
  <c r="D25" i="16"/>
  <c r="D27" i="16"/>
  <c r="D41" i="16"/>
  <c r="D54" i="16"/>
  <c r="D59" i="16"/>
  <c r="D63" i="16"/>
  <c r="D85" i="16"/>
  <c r="D96" i="16"/>
  <c r="D99" i="16"/>
  <c r="D101" i="16"/>
  <c r="D105" i="16"/>
  <c r="D103" i="16" s="1"/>
  <c r="D117" i="16"/>
  <c r="T126" i="16"/>
  <c r="Z125" i="16"/>
  <c r="J125" i="16"/>
  <c r="Z124" i="16"/>
  <c r="J124" i="16"/>
  <c r="Z123" i="16"/>
  <c r="J123" i="16"/>
  <c r="G123" i="16"/>
  <c r="Z122" i="16"/>
  <c r="J122" i="16"/>
  <c r="G122" i="16"/>
  <c r="Z121" i="16"/>
  <c r="J121" i="16"/>
  <c r="G121" i="16"/>
  <c r="Z120" i="16"/>
  <c r="J120" i="16"/>
  <c r="G120" i="16"/>
  <c r="Z119" i="16"/>
  <c r="J119" i="16"/>
  <c r="G119" i="16"/>
  <c r="Z118" i="16"/>
  <c r="J118" i="16"/>
  <c r="G118" i="16"/>
  <c r="AB117" i="16"/>
  <c r="AA117" i="16"/>
  <c r="Y117" i="16"/>
  <c r="X117" i="16"/>
  <c r="W117" i="16"/>
  <c r="V117" i="16"/>
  <c r="U117" i="16"/>
  <c r="T117" i="16"/>
  <c r="K117" i="16"/>
  <c r="I117" i="16"/>
  <c r="H117" i="16"/>
  <c r="F117" i="16"/>
  <c r="E117" i="16"/>
  <c r="Z116" i="16"/>
  <c r="J116" i="16"/>
  <c r="G116" i="16"/>
  <c r="Z115" i="16"/>
  <c r="J115" i="16"/>
  <c r="G115" i="16"/>
  <c r="Z114" i="16"/>
  <c r="J114" i="16"/>
  <c r="G114" i="16"/>
  <c r="Z113" i="16"/>
  <c r="J113" i="16"/>
  <c r="G113" i="16"/>
  <c r="Z112" i="16"/>
  <c r="K112" i="16"/>
  <c r="J112" i="16" s="1"/>
  <c r="G112" i="16"/>
  <c r="Z111" i="16"/>
  <c r="J111" i="16"/>
  <c r="G111" i="16"/>
  <c r="Z110" i="16"/>
  <c r="J110" i="16"/>
  <c r="G110" i="16"/>
  <c r="Z109" i="16"/>
  <c r="J109" i="16"/>
  <c r="G109" i="16"/>
  <c r="Z108" i="16"/>
  <c r="Z107" i="16"/>
  <c r="J107" i="16"/>
  <c r="G107" i="16"/>
  <c r="Z106" i="16"/>
  <c r="J106" i="16"/>
  <c r="J105" i="16" s="1"/>
  <c r="G106" i="16"/>
  <c r="AB105" i="16"/>
  <c r="Z105" i="16" s="1"/>
  <c r="Y105" i="16"/>
  <c r="X105" i="16"/>
  <c r="W105" i="16"/>
  <c r="V105" i="16"/>
  <c r="U105" i="16"/>
  <c r="T105" i="16"/>
  <c r="T103" i="16" s="1"/>
  <c r="S105" i="16"/>
  <c r="S103" i="16" s="1"/>
  <c r="R105" i="16"/>
  <c r="R103" i="16" s="1"/>
  <c r="Q105" i="16"/>
  <c r="Q103" i="16" s="1"/>
  <c r="P105" i="16"/>
  <c r="P103" i="16" s="1"/>
  <c r="O105" i="16"/>
  <c r="O103" i="16" s="1"/>
  <c r="N105" i="16"/>
  <c r="N103" i="16" s="1"/>
  <c r="M105" i="16"/>
  <c r="M103" i="16" s="1"/>
  <c r="L105" i="16"/>
  <c r="L103" i="16" s="1"/>
  <c r="K105" i="16"/>
  <c r="K103" i="16" s="1"/>
  <c r="I105" i="16"/>
  <c r="G105" i="16" s="1"/>
  <c r="F105" i="16"/>
  <c r="F103" i="16" s="1"/>
  <c r="E105" i="16"/>
  <c r="E103" i="16" s="1"/>
  <c r="Z104" i="16"/>
  <c r="J104" i="16"/>
  <c r="G104" i="16"/>
  <c r="AA103" i="16"/>
  <c r="H103" i="16"/>
  <c r="Z102" i="16"/>
  <c r="J102" i="16"/>
  <c r="J101" i="16" s="1"/>
  <c r="G102" i="16"/>
  <c r="AB101" i="16"/>
  <c r="AA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I101" i="16"/>
  <c r="H101" i="16"/>
  <c r="G101" i="16"/>
  <c r="F101" i="16"/>
  <c r="E101" i="16"/>
  <c r="Z100" i="16"/>
  <c r="J100" i="16"/>
  <c r="J99" i="16" s="1"/>
  <c r="G100" i="16"/>
  <c r="G99" i="16" s="1"/>
  <c r="AB99" i="16"/>
  <c r="AA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M99" i="16"/>
  <c r="L99" i="16"/>
  <c r="K99" i="16"/>
  <c r="I99" i="16"/>
  <c r="H99" i="16"/>
  <c r="F99" i="16"/>
  <c r="E99" i="16"/>
  <c r="Z98" i="16"/>
  <c r="J98" i="16"/>
  <c r="G98" i="16"/>
  <c r="Z97" i="16"/>
  <c r="J97" i="16"/>
  <c r="G97" i="16"/>
  <c r="AB96" i="16"/>
  <c r="AA96" i="16"/>
  <c r="T96" i="16"/>
  <c r="K96" i="16"/>
  <c r="I96" i="16"/>
  <c r="H96" i="16"/>
  <c r="F96" i="16"/>
  <c r="E96" i="16"/>
  <c r="Z95" i="16"/>
  <c r="G95" i="16"/>
  <c r="Z94" i="16"/>
  <c r="G94" i="16"/>
  <c r="Z93" i="16"/>
  <c r="G93" i="16"/>
  <c r="Z92" i="16"/>
  <c r="J92" i="16"/>
  <c r="G92" i="16"/>
  <c r="Z91" i="16"/>
  <c r="J91" i="16"/>
  <c r="G91" i="16"/>
  <c r="Z90" i="16"/>
  <c r="J90" i="16"/>
  <c r="G90" i="16"/>
  <c r="Z89" i="16"/>
  <c r="J89" i="16"/>
  <c r="G89" i="16"/>
  <c r="Z88" i="16"/>
  <c r="J88" i="16"/>
  <c r="G88" i="16"/>
  <c r="Z87" i="16"/>
  <c r="J87" i="16"/>
  <c r="G87" i="16"/>
  <c r="Z86" i="16"/>
  <c r="J86" i="16"/>
  <c r="J85" i="16" s="1"/>
  <c r="G86" i="16"/>
  <c r="AB85" i="16"/>
  <c r="AA85" i="16"/>
  <c r="T85" i="16"/>
  <c r="K85" i="16"/>
  <c r="I85" i="16"/>
  <c r="H85" i="16"/>
  <c r="F85" i="16"/>
  <c r="E85" i="16"/>
  <c r="Z84" i="16"/>
  <c r="J84" i="16"/>
  <c r="G84" i="16"/>
  <c r="Z83" i="16"/>
  <c r="J83" i="16"/>
  <c r="G83" i="16"/>
  <c r="Z82" i="16"/>
  <c r="Z81" i="16"/>
  <c r="J81" i="16"/>
  <c r="G81" i="16"/>
  <c r="Z80" i="16"/>
  <c r="J80" i="16"/>
  <c r="G80" i="16"/>
  <c r="Z79" i="16"/>
  <c r="J79" i="16"/>
  <c r="G79" i="16"/>
  <c r="Z78" i="16"/>
  <c r="J78" i="16"/>
  <c r="G78" i="16"/>
  <c r="Z77" i="16"/>
  <c r="J77" i="16"/>
  <c r="G77" i="16"/>
  <c r="Z76" i="16"/>
  <c r="J76" i="16"/>
  <c r="G76" i="16"/>
  <c r="Z75" i="16"/>
  <c r="J75" i="16"/>
  <c r="G75" i="16"/>
  <c r="Z74" i="16"/>
  <c r="J74" i="16"/>
  <c r="G74" i="16"/>
  <c r="Z73" i="16"/>
  <c r="J73" i="16"/>
  <c r="G73" i="16"/>
  <c r="Z72" i="16"/>
  <c r="J72" i="16"/>
  <c r="G72" i="16"/>
  <c r="Z71" i="16"/>
  <c r="J71" i="16"/>
  <c r="G71" i="16"/>
  <c r="Z70" i="16"/>
  <c r="J70" i="16"/>
  <c r="G70" i="16"/>
  <c r="Z69" i="16"/>
  <c r="J69" i="16"/>
  <c r="G69" i="16"/>
  <c r="Z68" i="16"/>
  <c r="J68" i="16"/>
  <c r="G68" i="16"/>
  <c r="Z67" i="16"/>
  <c r="J67" i="16"/>
  <c r="G67" i="16"/>
  <c r="Z66" i="16"/>
  <c r="J66" i="16"/>
  <c r="G66" i="16"/>
  <c r="Z65" i="16"/>
  <c r="J65" i="16"/>
  <c r="G65" i="16"/>
  <c r="Z64" i="16"/>
  <c r="J64" i="16"/>
  <c r="J63" i="16"/>
  <c r="G64" i="16"/>
  <c r="AB63" i="16"/>
  <c r="AA63" i="16"/>
  <c r="T63" i="16"/>
  <c r="T62" i="16" s="1"/>
  <c r="K63" i="16"/>
  <c r="K62" i="16" s="1"/>
  <c r="K61" i="16" s="1"/>
  <c r="I63" i="16"/>
  <c r="I62" i="16" s="1"/>
  <c r="H63" i="16"/>
  <c r="F63" i="16"/>
  <c r="F62" i="16" s="1"/>
  <c r="F61" i="16" s="1"/>
  <c r="E63" i="16"/>
  <c r="AB62" i="16"/>
  <c r="Z60" i="16"/>
  <c r="J60" i="16"/>
  <c r="J59" i="16" s="1"/>
  <c r="G60" i="16"/>
  <c r="AB59" i="16"/>
  <c r="AA59" i="16"/>
  <c r="T59" i="16"/>
  <c r="R59" i="16"/>
  <c r="Q59" i="16"/>
  <c r="P59" i="16"/>
  <c r="O59" i="16"/>
  <c r="N59" i="16"/>
  <c r="M59" i="16"/>
  <c r="L59" i="16"/>
  <c r="K59" i="16"/>
  <c r="I59" i="16"/>
  <c r="H59" i="16"/>
  <c r="G59" i="16"/>
  <c r="F59" i="16"/>
  <c r="E59" i="16"/>
  <c r="Z58" i="16"/>
  <c r="J58" i="16"/>
  <c r="G58" i="16"/>
  <c r="Z57" i="16"/>
  <c r="J57" i="16"/>
  <c r="G57" i="16"/>
  <c r="Z56" i="16"/>
  <c r="J56" i="16"/>
  <c r="G56" i="16"/>
  <c r="Z55" i="16"/>
  <c r="J55" i="16"/>
  <c r="G55" i="16"/>
  <c r="AB54" i="16"/>
  <c r="AA54" i="16"/>
  <c r="T54" i="16"/>
  <c r="R54" i="16"/>
  <c r="Q54" i="16"/>
  <c r="P54" i="16"/>
  <c r="O54" i="16"/>
  <c r="N54" i="16"/>
  <c r="M54" i="16"/>
  <c r="L54" i="16"/>
  <c r="K54" i="16"/>
  <c r="I54" i="16"/>
  <c r="H54" i="16"/>
  <c r="F54" i="16"/>
  <c r="E54" i="16"/>
  <c r="Z53" i="16"/>
  <c r="J53" i="16"/>
  <c r="G53" i="16"/>
  <c r="Z52" i="16"/>
  <c r="J52" i="16"/>
  <c r="G52" i="16"/>
  <c r="Z51" i="16"/>
  <c r="J51" i="16"/>
  <c r="G51" i="16"/>
  <c r="Z50" i="16"/>
  <c r="J50" i="16"/>
  <c r="G50" i="16"/>
  <c r="Z49" i="16"/>
  <c r="J49" i="16"/>
  <c r="G49" i="16"/>
  <c r="Z48" i="16"/>
  <c r="J48" i="16"/>
  <c r="G48" i="16"/>
  <c r="Z47" i="16"/>
  <c r="J47" i="16"/>
  <c r="G47" i="16"/>
  <c r="Z46" i="16"/>
  <c r="J46" i="16"/>
  <c r="G46" i="16"/>
  <c r="Z45" i="16"/>
  <c r="J45" i="16"/>
  <c r="G45" i="16"/>
  <c r="Z44" i="16"/>
  <c r="J44" i="16"/>
  <c r="G44" i="16"/>
  <c r="Z43" i="16"/>
  <c r="J43" i="16"/>
  <c r="G43" i="16"/>
  <c r="E43" i="16"/>
  <c r="E41" i="16" s="1"/>
  <c r="E40" i="16" s="1"/>
  <c r="Z42" i="16"/>
  <c r="J42" i="16"/>
  <c r="J41" i="16" s="1"/>
  <c r="G42" i="16"/>
  <c r="G41" i="16" s="1"/>
  <c r="AB41" i="16"/>
  <c r="AA41" i="16"/>
  <c r="AA40" i="16" s="1"/>
  <c r="T41" i="16"/>
  <c r="R41" i="16"/>
  <c r="R40" i="16" s="1"/>
  <c r="O41" i="16"/>
  <c r="N41" i="16"/>
  <c r="N40" i="16" s="1"/>
  <c r="M41" i="16"/>
  <c r="L41" i="16"/>
  <c r="L40" i="16" s="1"/>
  <c r="K41" i="16"/>
  <c r="I41" i="16"/>
  <c r="I40" i="16" s="1"/>
  <c r="H41" i="16"/>
  <c r="F41" i="16"/>
  <c r="F40" i="16" s="1"/>
  <c r="AB40" i="16"/>
  <c r="K40" i="16"/>
  <c r="Z39" i="16"/>
  <c r="J39" i="16"/>
  <c r="G39" i="16"/>
  <c r="Z38" i="16"/>
  <c r="J38" i="16"/>
  <c r="G38" i="16"/>
  <c r="Z37" i="16"/>
  <c r="J37" i="16"/>
  <c r="G37" i="16"/>
  <c r="Z36" i="16"/>
  <c r="J36" i="16"/>
  <c r="G36" i="16"/>
  <c r="Z35" i="16"/>
  <c r="J35" i="16"/>
  <c r="G35" i="16"/>
  <c r="Z34" i="16"/>
  <c r="J34" i="16"/>
  <c r="G34" i="16"/>
  <c r="Z33" i="16"/>
  <c r="J33" i="16"/>
  <c r="G33" i="16"/>
  <c r="Z32" i="16"/>
  <c r="J32" i="16"/>
  <c r="G32" i="16"/>
  <c r="Z31" i="16"/>
  <c r="J31" i="16"/>
  <c r="G31" i="16"/>
  <c r="Z30" i="16"/>
  <c r="G30" i="16"/>
  <c r="Z29" i="16"/>
  <c r="J29" i="16"/>
  <c r="G29" i="16"/>
  <c r="Z28" i="16"/>
  <c r="J28" i="16"/>
  <c r="J27" i="16" s="1"/>
  <c r="G28" i="16"/>
  <c r="AB27" i="16"/>
  <c r="AA27" i="16"/>
  <c r="Z27" i="16"/>
  <c r="T27" i="16"/>
  <c r="K27" i="16"/>
  <c r="I27" i="16"/>
  <c r="H27" i="16"/>
  <c r="G27" i="16" s="1"/>
  <c r="F27" i="16"/>
  <c r="E27" i="16"/>
  <c r="Z26" i="16"/>
  <c r="J26" i="16"/>
  <c r="J25" i="16" s="1"/>
  <c r="G26" i="16"/>
  <c r="G25" i="16" s="1"/>
  <c r="AB25" i="16"/>
  <c r="AA25" i="16"/>
  <c r="T25" i="16"/>
  <c r="K25" i="16"/>
  <c r="I25" i="16"/>
  <c r="H25" i="16"/>
  <c r="F25" i="16"/>
  <c r="E25" i="16"/>
  <c r="Z24" i="16"/>
  <c r="AB23" i="16"/>
  <c r="AA23" i="16"/>
  <c r="Z23" i="16" s="1"/>
  <c r="T23" i="16"/>
  <c r="S23" i="16"/>
  <c r="S8" i="16" s="1"/>
  <c r="R23" i="16"/>
  <c r="Q23" i="16"/>
  <c r="Q8" i="16" s="1"/>
  <c r="P23" i="16"/>
  <c r="P8" i="16" s="1"/>
  <c r="O23" i="16"/>
  <c r="O8" i="16" s="1"/>
  <c r="N23" i="16"/>
  <c r="M23" i="16"/>
  <c r="M8" i="16" s="1"/>
  <c r="L23" i="16"/>
  <c r="L8" i="16" s="1"/>
  <c r="K23" i="16"/>
  <c r="J23" i="16"/>
  <c r="I23" i="16"/>
  <c r="H23" i="16"/>
  <c r="G23" i="16"/>
  <c r="F23" i="16"/>
  <c r="E23" i="16"/>
  <c r="Z22" i="16"/>
  <c r="J22" i="16"/>
  <c r="G22" i="16"/>
  <c r="Z21" i="16"/>
  <c r="J21" i="16"/>
  <c r="G21" i="16"/>
  <c r="Z20" i="16"/>
  <c r="J20" i="16"/>
  <c r="G20" i="16"/>
  <c r="AB19" i="16"/>
  <c r="AA19" i="16"/>
  <c r="T19" i="16"/>
  <c r="K19" i="16"/>
  <c r="I19" i="16"/>
  <c r="H19" i="16"/>
  <c r="F19" i="16"/>
  <c r="E19" i="16"/>
  <c r="Z18" i="16"/>
  <c r="J18" i="16"/>
  <c r="G18" i="16"/>
  <c r="G17" i="16" s="1"/>
  <c r="AB17" i="16"/>
  <c r="AA17" i="16"/>
  <c r="T17" i="16"/>
  <c r="K17" i="16"/>
  <c r="J17" i="16"/>
  <c r="I17" i="16"/>
  <c r="H17" i="16"/>
  <c r="F17" i="16"/>
  <c r="E17" i="16"/>
  <c r="Z16" i="16"/>
  <c r="J16" i="16"/>
  <c r="J15" i="16" s="1"/>
  <c r="G16" i="16"/>
  <c r="G15" i="16" s="1"/>
  <c r="AB15" i="16"/>
  <c r="AA15" i="16"/>
  <c r="Z15" i="16" s="1"/>
  <c r="T15" i="16"/>
  <c r="K15" i="16"/>
  <c r="I15" i="16"/>
  <c r="H15" i="16"/>
  <c r="F15" i="16"/>
  <c r="E15" i="16"/>
  <c r="Z14" i="16"/>
  <c r="J14" i="16"/>
  <c r="G14" i="16"/>
  <c r="Z13" i="16"/>
  <c r="J13" i="16"/>
  <c r="G13" i="16"/>
  <c r="Z12" i="16"/>
  <c r="J12" i="16"/>
  <c r="G12" i="16"/>
  <c r="AB11" i="16"/>
  <c r="AA11" i="16"/>
  <c r="T11" i="16"/>
  <c r="K11" i="16"/>
  <c r="I11" i="16"/>
  <c r="H11" i="16"/>
  <c r="F11" i="16"/>
  <c r="E11" i="16"/>
  <c r="Z10" i="16"/>
  <c r="J10" i="16"/>
  <c r="J9" i="16" s="1"/>
  <c r="G10" i="16"/>
  <c r="G9" i="16" s="1"/>
  <c r="AB9" i="16"/>
  <c r="AA9" i="16"/>
  <c r="T9" i="16"/>
  <c r="K9" i="16"/>
  <c r="I9" i="16"/>
  <c r="H9" i="16"/>
  <c r="F9" i="16"/>
  <c r="E9" i="16"/>
  <c r="R8" i="16"/>
  <c r="N8" i="16"/>
  <c r="AA516" i="14"/>
  <c r="AA408" i="14"/>
  <c r="AA510" i="14" s="1"/>
  <c r="AA172" i="12"/>
  <c r="AA516" i="12" s="1"/>
  <c r="AA285" i="12"/>
  <c r="H257" i="2"/>
  <c r="S257" i="2" s="1"/>
  <c r="R257" i="2" s="1"/>
  <c r="AA238" i="12"/>
  <c r="AA526" i="12"/>
  <c r="H238" i="12"/>
  <c r="I238" i="12"/>
  <c r="AA519" i="12"/>
  <c r="AA520" i="12"/>
  <c r="Z499" i="15"/>
  <c r="J499" i="15"/>
  <c r="J498" i="15" s="1"/>
  <c r="G499" i="15"/>
  <c r="G498" i="15" s="1"/>
  <c r="AB498" i="15"/>
  <c r="AA498" i="15"/>
  <c r="T498" i="15"/>
  <c r="K498" i="15"/>
  <c r="I498" i="15"/>
  <c r="H498" i="15"/>
  <c r="F498" i="15"/>
  <c r="E498" i="15"/>
  <c r="D498" i="15"/>
  <c r="Z497" i="15"/>
  <c r="K497" i="15"/>
  <c r="J497" i="15" s="1"/>
  <c r="J496" i="15"/>
  <c r="Z496" i="15"/>
  <c r="G496" i="15"/>
  <c r="G495" i="15" s="1"/>
  <c r="G494" i="15" s="1"/>
  <c r="AB495" i="15"/>
  <c r="AA495" i="15"/>
  <c r="T495" i="15"/>
  <c r="T494" i="15" s="1"/>
  <c r="S495" i="15"/>
  <c r="R495" i="15"/>
  <c r="R494" i="15" s="1"/>
  <c r="Q495" i="15"/>
  <c r="P495" i="15"/>
  <c r="P494" i="15" s="1"/>
  <c r="O495" i="15"/>
  <c r="N495" i="15"/>
  <c r="N494" i="15" s="1"/>
  <c r="M495" i="15"/>
  <c r="L495" i="15"/>
  <c r="L494" i="15" s="1"/>
  <c r="I495" i="15"/>
  <c r="I494" i="15" s="1"/>
  <c r="H495" i="15"/>
  <c r="H494" i="15" s="1"/>
  <c r="F495" i="15"/>
  <c r="E495" i="15"/>
  <c r="E494" i="15" s="1"/>
  <c r="D495" i="15"/>
  <c r="AB494" i="15"/>
  <c r="S494" i="15"/>
  <c r="Q494" i="15"/>
  <c r="O494" i="15"/>
  <c r="M494" i="15"/>
  <c r="F494" i="15"/>
  <c r="D494" i="15"/>
  <c r="Z493" i="15"/>
  <c r="J493" i="15"/>
  <c r="G493" i="15"/>
  <c r="Z492" i="15"/>
  <c r="J492" i="15"/>
  <c r="J491" i="15" s="1"/>
  <c r="G492" i="15"/>
  <c r="G491" i="15" s="1"/>
  <c r="AB491" i="15"/>
  <c r="AA491" i="15"/>
  <c r="Z491" i="15" s="1"/>
  <c r="T491" i="15"/>
  <c r="K491" i="15"/>
  <c r="I491" i="15"/>
  <c r="H491" i="15"/>
  <c r="F491" i="15"/>
  <c r="E491" i="15"/>
  <c r="D491" i="15"/>
  <c r="Z490" i="15"/>
  <c r="J490" i="15"/>
  <c r="G490" i="15"/>
  <c r="Z489" i="15"/>
  <c r="J489" i="15"/>
  <c r="G489" i="15"/>
  <c r="Z488" i="15"/>
  <c r="J488" i="15"/>
  <c r="J487" i="15" s="1"/>
  <c r="G488" i="15"/>
  <c r="AB487" i="15"/>
  <c r="AA487" i="15"/>
  <c r="Z487" i="15"/>
  <c r="T487" i="15"/>
  <c r="K487" i="15"/>
  <c r="I487" i="15"/>
  <c r="H487" i="15"/>
  <c r="G487" i="15"/>
  <c r="F487" i="15"/>
  <c r="E487" i="15"/>
  <c r="D487" i="15"/>
  <c r="Z486" i="15"/>
  <c r="J486" i="15"/>
  <c r="G486" i="15"/>
  <c r="Z485" i="15"/>
  <c r="J485" i="15"/>
  <c r="G485" i="15"/>
  <c r="Z484" i="15"/>
  <c r="K484" i="15"/>
  <c r="Z483" i="15"/>
  <c r="K483" i="15"/>
  <c r="J483" i="15" s="1"/>
  <c r="AB482" i="15"/>
  <c r="AA482" i="15"/>
  <c r="Z482" i="15" s="1"/>
  <c r="T482" i="15"/>
  <c r="S482" i="15"/>
  <c r="R482" i="15"/>
  <c r="R477" i="15"/>
  <c r="Q482" i="15"/>
  <c r="P482" i="15"/>
  <c r="P477" i="15" s="1"/>
  <c r="P476" i="15" s="1"/>
  <c r="O482" i="15"/>
  <c r="N482" i="15"/>
  <c r="N477" i="15" s="1"/>
  <c r="N476" i="15" s="1"/>
  <c r="M482" i="15"/>
  <c r="L482" i="15"/>
  <c r="L477" i="15" s="1"/>
  <c r="L476" i="15" s="1"/>
  <c r="I482" i="15"/>
  <c r="H482" i="15"/>
  <c r="G482" i="15"/>
  <c r="F482" i="15"/>
  <c r="E482" i="15"/>
  <c r="D482" i="15"/>
  <c r="Z481" i="15"/>
  <c r="J481" i="15"/>
  <c r="G481" i="15"/>
  <c r="Z480" i="15"/>
  <c r="J480" i="15"/>
  <c r="G480" i="15"/>
  <c r="G479" i="15" s="1"/>
  <c r="G478" i="15"/>
  <c r="AB479" i="15"/>
  <c r="AB477" i="15" s="1"/>
  <c r="AA479" i="15"/>
  <c r="AA477" i="15" s="1"/>
  <c r="T479" i="15"/>
  <c r="T477" i="15" s="1"/>
  <c r="T476" i="15" s="1"/>
  <c r="K479" i="15"/>
  <c r="I479" i="15"/>
  <c r="I477" i="15" s="1"/>
  <c r="H479" i="15"/>
  <c r="F479" i="15"/>
  <c r="E479" i="15"/>
  <c r="D479" i="15"/>
  <c r="Z478" i="15"/>
  <c r="J478" i="15"/>
  <c r="S477" i="15"/>
  <c r="S476" i="15" s="1"/>
  <c r="Q477" i="15"/>
  <c r="Q476" i="15" s="1"/>
  <c r="O477" i="15"/>
  <c r="O476" i="15" s="1"/>
  <c r="M477" i="15"/>
  <c r="M476" i="15" s="1"/>
  <c r="E477" i="15"/>
  <c r="R476" i="15"/>
  <c r="Z475" i="15"/>
  <c r="J475" i="15"/>
  <c r="J474" i="15" s="1"/>
  <c r="G475" i="15"/>
  <c r="G474" i="15" s="1"/>
  <c r="AB474" i="15"/>
  <c r="AA474" i="15"/>
  <c r="T474" i="15"/>
  <c r="K474" i="15"/>
  <c r="I474" i="15"/>
  <c r="H474" i="15"/>
  <c r="F474" i="15"/>
  <c r="E474" i="15"/>
  <c r="D474" i="15"/>
  <c r="Z473" i="15"/>
  <c r="J473" i="15"/>
  <c r="G473" i="15"/>
  <c r="Z472" i="15"/>
  <c r="J472" i="15"/>
  <c r="Z471" i="15"/>
  <c r="J471" i="15"/>
  <c r="G471" i="15"/>
  <c r="Z470" i="15"/>
  <c r="J470" i="15"/>
  <c r="G470" i="15"/>
  <c r="Z469" i="15"/>
  <c r="J469" i="15"/>
  <c r="G469" i="15"/>
  <c r="G468" i="15" s="1"/>
  <c r="AB468" i="15"/>
  <c r="AA468" i="15"/>
  <c r="T468" i="15"/>
  <c r="K468" i="15"/>
  <c r="I468" i="15"/>
  <c r="H468" i="15"/>
  <c r="F468" i="15"/>
  <c r="E468" i="15"/>
  <c r="D468" i="15"/>
  <c r="Z467" i="15"/>
  <c r="J467" i="15"/>
  <c r="G467" i="15"/>
  <c r="Z466" i="15"/>
  <c r="J466" i="15"/>
  <c r="G466" i="15"/>
  <c r="Z465" i="15"/>
  <c r="J465" i="15"/>
  <c r="G465" i="15"/>
  <c r="Z464" i="15"/>
  <c r="J464" i="15"/>
  <c r="G464" i="15"/>
  <c r="Z463" i="15"/>
  <c r="J463" i="15"/>
  <c r="G463" i="15"/>
  <c r="Z462" i="15"/>
  <c r="J462" i="15"/>
  <c r="G462" i="15"/>
  <c r="Z461" i="15"/>
  <c r="J461" i="15"/>
  <c r="G461" i="15"/>
  <c r="Z460" i="15"/>
  <c r="J460" i="15"/>
  <c r="G460" i="15"/>
  <c r="AA459" i="15"/>
  <c r="Z459" i="15" s="1"/>
  <c r="Y459" i="15"/>
  <c r="K459" i="15"/>
  <c r="H459" i="15"/>
  <c r="F459" i="15"/>
  <c r="E459" i="15"/>
  <c r="D459" i="15"/>
  <c r="Z458" i="15"/>
  <c r="J458" i="15"/>
  <c r="G458" i="15"/>
  <c r="Z457" i="15"/>
  <c r="G457" i="15"/>
  <c r="Z456" i="15"/>
  <c r="G456" i="15"/>
  <c r="Z455" i="15"/>
  <c r="G455" i="15"/>
  <c r="Z454" i="15"/>
  <c r="J454" i="15"/>
  <c r="G454" i="15"/>
  <c r="Z453" i="15"/>
  <c r="G453" i="15"/>
  <c r="AA452" i="15"/>
  <c r="Z452" i="15" s="1"/>
  <c r="K452" i="15"/>
  <c r="K445" i="15" s="1"/>
  <c r="K442" i="15" s="1"/>
  <c r="H452" i="15"/>
  <c r="F452" i="15"/>
  <c r="E452" i="15"/>
  <c r="D452" i="15"/>
  <c r="Z451" i="15"/>
  <c r="J451" i="15"/>
  <c r="G451" i="15"/>
  <c r="Z450" i="15"/>
  <c r="J450" i="15"/>
  <c r="G450" i="15"/>
  <c r="Z449" i="15"/>
  <c r="J449" i="15"/>
  <c r="G449" i="15"/>
  <c r="Z448" i="15"/>
  <c r="J448" i="15"/>
  <c r="G448" i="15"/>
  <c r="Z447" i="15"/>
  <c r="J447" i="15"/>
  <c r="G447" i="15"/>
  <c r="Z446" i="15"/>
  <c r="J446" i="15"/>
  <c r="J443" i="15"/>
  <c r="J444" i="15"/>
  <c r="G446" i="15"/>
  <c r="AA445" i="15"/>
  <c r="Y445" i="15"/>
  <c r="Y442" i="15" s="1"/>
  <c r="T445" i="15"/>
  <c r="T442" i="15" s="1"/>
  <c r="I445" i="15"/>
  <c r="I442" i="15" s="1"/>
  <c r="F445" i="15"/>
  <c r="F442" i="15" s="1"/>
  <c r="E445" i="15"/>
  <c r="Z444" i="15"/>
  <c r="G444" i="15"/>
  <c r="Z443" i="15"/>
  <c r="G443" i="15"/>
  <c r="Z441" i="15"/>
  <c r="J441" i="15"/>
  <c r="Z440" i="15"/>
  <c r="J440" i="15"/>
  <c r="G440" i="15"/>
  <c r="G439" i="15" s="1"/>
  <c r="AB439" i="15"/>
  <c r="AA439" i="15"/>
  <c r="T439" i="15"/>
  <c r="K439" i="15"/>
  <c r="J439" i="15"/>
  <c r="I439" i="15"/>
  <c r="H439" i="15"/>
  <c r="F439" i="15"/>
  <c r="E439" i="15"/>
  <c r="D439" i="15"/>
  <c r="Z438" i="15"/>
  <c r="J438" i="15"/>
  <c r="G438" i="15"/>
  <c r="E438" i="15"/>
  <c r="Z437" i="15"/>
  <c r="J437" i="15"/>
  <c r="J436" i="15" s="1"/>
  <c r="G437" i="15"/>
  <c r="E437" i="15"/>
  <c r="E436" i="15" s="1"/>
  <c r="AB436" i="15"/>
  <c r="AA436" i="15"/>
  <c r="Z436" i="15" s="1"/>
  <c r="T436" i="15"/>
  <c r="K436" i="15"/>
  <c r="I436" i="15"/>
  <c r="H436" i="15"/>
  <c r="F436" i="15"/>
  <c r="D436" i="15"/>
  <c r="Z435" i="15"/>
  <c r="J435" i="15"/>
  <c r="G435" i="15"/>
  <c r="E435" i="15"/>
  <c r="Z434" i="15"/>
  <c r="J434" i="15"/>
  <c r="J433" i="15" s="1"/>
  <c r="G434" i="15"/>
  <c r="G433" i="15" s="1"/>
  <c r="E434" i="15"/>
  <c r="E433" i="15" s="1"/>
  <c r="E432" i="15" s="1"/>
  <c r="AB433" i="15"/>
  <c r="AB432" i="15"/>
  <c r="AA433" i="15"/>
  <c r="AA432" i="15"/>
  <c r="T433" i="15"/>
  <c r="T432" i="15" s="1"/>
  <c r="K433" i="15"/>
  <c r="K432" i="15" s="1"/>
  <c r="I433" i="15"/>
  <c r="H433" i="15"/>
  <c r="H432" i="15" s="1"/>
  <c r="F433" i="15"/>
  <c r="F432" i="15" s="1"/>
  <c r="F409" i="15"/>
  <c r="F416" i="15"/>
  <c r="F420" i="15"/>
  <c r="F425" i="15"/>
  <c r="F428" i="15"/>
  <c r="D433" i="15"/>
  <c r="D432" i="15" s="1"/>
  <c r="Z431" i="15"/>
  <c r="K431" i="15"/>
  <c r="J431" i="15" s="1"/>
  <c r="AB430" i="15"/>
  <c r="AA430" i="15"/>
  <c r="T430" i="15"/>
  <c r="S430" i="15"/>
  <c r="R430" i="15"/>
  <c r="R424" i="15" s="1"/>
  <c r="Q430" i="15"/>
  <c r="P430" i="15"/>
  <c r="P424" i="15" s="1"/>
  <c r="O430" i="15"/>
  <c r="N430" i="15"/>
  <c r="N424" i="15" s="1"/>
  <c r="M430" i="15"/>
  <c r="L430" i="15"/>
  <c r="L424" i="15" s="1"/>
  <c r="K430" i="15"/>
  <c r="Z429" i="15"/>
  <c r="J429" i="15"/>
  <c r="G429" i="15"/>
  <c r="G428" i="15" s="1"/>
  <c r="AB428" i="15"/>
  <c r="AA428" i="15"/>
  <c r="T428" i="15"/>
  <c r="K428" i="15"/>
  <c r="J428" i="15"/>
  <c r="I428" i="15"/>
  <c r="H428" i="15"/>
  <c r="E428" i="15"/>
  <c r="Z427" i="15"/>
  <c r="J427" i="15"/>
  <c r="G427" i="15"/>
  <c r="Z426" i="15"/>
  <c r="J426" i="15"/>
  <c r="G426" i="15"/>
  <c r="G425" i="15" s="1"/>
  <c r="AB425" i="15"/>
  <c r="AB424" i="15" s="1"/>
  <c r="AA425" i="15"/>
  <c r="T425" i="15"/>
  <c r="T424" i="15" s="1"/>
  <c r="K425" i="15"/>
  <c r="K424" i="15" s="1"/>
  <c r="I425" i="15"/>
  <c r="H425" i="15"/>
  <c r="H424" i="15" s="1"/>
  <c r="E425" i="15"/>
  <c r="E424" i="15" s="1"/>
  <c r="D425" i="15"/>
  <c r="D424" i="15" s="1"/>
  <c r="Y424" i="15"/>
  <c r="X424" i="15"/>
  <c r="W424" i="15"/>
  <c r="V424" i="15"/>
  <c r="U424" i="15"/>
  <c r="S424" i="15"/>
  <c r="Q424" i="15"/>
  <c r="O424" i="15"/>
  <c r="M424" i="15"/>
  <c r="Z423" i="15"/>
  <c r="K423" i="15"/>
  <c r="J423" i="15" s="1"/>
  <c r="Z422" i="15"/>
  <c r="K422" i="15"/>
  <c r="Z421" i="15"/>
  <c r="K421" i="15"/>
  <c r="J421" i="15" s="1"/>
  <c r="AB420" i="15"/>
  <c r="AA420" i="15"/>
  <c r="Z420" i="15" s="1"/>
  <c r="T420" i="15"/>
  <c r="S420" i="15"/>
  <c r="R420" i="15"/>
  <c r="Q420" i="15"/>
  <c r="P420" i="15"/>
  <c r="O420" i="15"/>
  <c r="N420" i="15"/>
  <c r="M420" i="15"/>
  <c r="L420" i="15"/>
  <c r="L408" i="15" s="1"/>
  <c r="I420" i="15"/>
  <c r="H420" i="15"/>
  <c r="G420" i="15"/>
  <c r="E420" i="15"/>
  <c r="D420" i="15"/>
  <c r="Z419" i="15"/>
  <c r="J419" i="15"/>
  <c r="G419" i="15"/>
  <c r="Z418" i="15"/>
  <c r="J418" i="15"/>
  <c r="G418" i="15"/>
  <c r="Z417" i="15"/>
  <c r="J417" i="15"/>
  <c r="J416" i="15" s="1"/>
  <c r="G417" i="15"/>
  <c r="AB416" i="15"/>
  <c r="AA416" i="15"/>
  <c r="T416" i="15"/>
  <c r="K416" i="15"/>
  <c r="I416" i="15"/>
  <c r="H416" i="15"/>
  <c r="E416" i="15"/>
  <c r="D416" i="15"/>
  <c r="Z415" i="15"/>
  <c r="J415" i="15"/>
  <c r="G415" i="15"/>
  <c r="Z414" i="15"/>
  <c r="J414" i="15"/>
  <c r="Z413" i="15"/>
  <c r="J413" i="15"/>
  <c r="G413" i="15"/>
  <c r="Z412" i="15"/>
  <c r="J412" i="15"/>
  <c r="Z411" i="15"/>
  <c r="J411" i="15"/>
  <c r="G411" i="15"/>
  <c r="Z410" i="15"/>
  <c r="J410" i="15"/>
  <c r="G410" i="15"/>
  <c r="AB409" i="15"/>
  <c r="AB408" i="15" s="1"/>
  <c r="AB407" i="15" s="1"/>
  <c r="AA409" i="15"/>
  <c r="T409" i="15"/>
  <c r="T408" i="15" s="1"/>
  <c r="T407" i="15" s="1"/>
  <c r="N409" i="15"/>
  <c r="N408" i="15" s="1"/>
  <c r="N407" i="15" s="1"/>
  <c r="K409" i="15"/>
  <c r="I409" i="15"/>
  <c r="I408" i="15" s="1"/>
  <c r="H409" i="15"/>
  <c r="H408" i="15" s="1"/>
  <c r="E409" i="15"/>
  <c r="D409" i="15"/>
  <c r="D408" i="15" s="1"/>
  <c r="D407" i="15" s="1"/>
  <c r="S408" i="15"/>
  <c r="R408" i="15"/>
  <c r="R407" i="15" s="1"/>
  <c r="Q408" i="15"/>
  <c r="P408" i="15"/>
  <c r="P407" i="15" s="1"/>
  <c r="O408" i="15"/>
  <c r="O407" i="15" s="1"/>
  <c r="M408" i="15"/>
  <c r="M407" i="15" s="1"/>
  <c r="E408" i="15"/>
  <c r="S407" i="15"/>
  <c r="Q407" i="15"/>
  <c r="Z406" i="15"/>
  <c r="J406" i="15"/>
  <c r="G406" i="15"/>
  <c r="Z405" i="15"/>
  <c r="J405" i="15"/>
  <c r="G405" i="15"/>
  <c r="D405" i="15"/>
  <c r="Z404" i="15"/>
  <c r="J404" i="15"/>
  <c r="Z403" i="15"/>
  <c r="K403" i="15"/>
  <c r="J403" i="15" s="1"/>
  <c r="G403" i="15"/>
  <c r="Z402" i="15"/>
  <c r="K402" i="15"/>
  <c r="J402" i="15" s="1"/>
  <c r="G402" i="15"/>
  <c r="Z401" i="15"/>
  <c r="K401" i="15"/>
  <c r="J401" i="15" s="1"/>
  <c r="G401" i="15"/>
  <c r="AB400" i="15"/>
  <c r="AA400" i="15"/>
  <c r="T400" i="15"/>
  <c r="S400" i="15"/>
  <c r="R400" i="15"/>
  <c r="O400" i="15"/>
  <c r="N400" i="15"/>
  <c r="M400" i="15"/>
  <c r="L400" i="15"/>
  <c r="I400" i="15"/>
  <c r="H400" i="15"/>
  <c r="G400" i="15" s="1"/>
  <c r="F400" i="15"/>
  <c r="D400" i="15"/>
  <c r="Z399" i="15"/>
  <c r="J399" i="15"/>
  <c r="G399" i="15"/>
  <c r="Z398" i="15"/>
  <c r="J398" i="15"/>
  <c r="G398" i="15"/>
  <c r="Z397" i="15"/>
  <c r="J397" i="15"/>
  <c r="G397" i="15"/>
  <c r="Z396" i="15"/>
  <c r="Z395" i="15"/>
  <c r="T395" i="15"/>
  <c r="K395" i="15"/>
  <c r="J395" i="15"/>
  <c r="I395" i="15"/>
  <c r="H395" i="15"/>
  <c r="F395" i="15"/>
  <c r="E395" i="15"/>
  <c r="Z394" i="15"/>
  <c r="J394" i="15"/>
  <c r="G394" i="15"/>
  <c r="Z393" i="15"/>
  <c r="J393" i="15"/>
  <c r="G393" i="15"/>
  <c r="Z392" i="15"/>
  <c r="J392" i="15"/>
  <c r="G392" i="15"/>
  <c r="Z391" i="15"/>
  <c r="J391" i="15"/>
  <c r="G391" i="15"/>
  <c r="Z390" i="15"/>
  <c r="J390" i="15"/>
  <c r="J389" i="15" s="1"/>
  <c r="G390" i="15"/>
  <c r="Z389" i="15"/>
  <c r="T389" i="15"/>
  <c r="K389" i="15"/>
  <c r="I389" i="15"/>
  <c r="H389" i="15"/>
  <c r="G389" i="15" s="1"/>
  <c r="F389" i="15"/>
  <c r="E389" i="15"/>
  <c r="Z388" i="15"/>
  <c r="J388" i="15"/>
  <c r="G388" i="15"/>
  <c r="Z387" i="15"/>
  <c r="J387" i="15"/>
  <c r="G387" i="15"/>
  <c r="Z386" i="15"/>
  <c r="J386" i="15"/>
  <c r="G386" i="15"/>
  <c r="Z385" i="15"/>
  <c r="T385" i="15"/>
  <c r="K385" i="15"/>
  <c r="I385" i="15"/>
  <c r="H385" i="15"/>
  <c r="G385" i="15" s="1"/>
  <c r="F385" i="15"/>
  <c r="E385" i="15"/>
  <c r="Z384" i="15"/>
  <c r="J384" i="15"/>
  <c r="G384" i="15"/>
  <c r="Z383" i="15"/>
  <c r="G383" i="15"/>
  <c r="Z382" i="15"/>
  <c r="J382" i="15"/>
  <c r="G382" i="15"/>
  <c r="Z381" i="15"/>
  <c r="J381" i="15"/>
  <c r="G381" i="15"/>
  <c r="Z380" i="15"/>
  <c r="J380" i="15"/>
  <c r="G380" i="15"/>
  <c r="Z379" i="15"/>
  <c r="J379" i="15"/>
  <c r="G379" i="15"/>
  <c r="Z378" i="15"/>
  <c r="G378" i="15"/>
  <c r="Z377" i="15"/>
  <c r="J377" i="15"/>
  <c r="G377" i="15"/>
  <c r="Z376" i="15"/>
  <c r="T376" i="15"/>
  <c r="I376" i="15"/>
  <c r="H376" i="15"/>
  <c r="F376" i="15"/>
  <c r="E376" i="15"/>
  <c r="Z375" i="15"/>
  <c r="J375" i="15"/>
  <c r="J373" i="15" s="1"/>
  <c r="G375" i="15"/>
  <c r="Z374" i="15"/>
  <c r="J374" i="15"/>
  <c r="G374" i="15"/>
  <c r="Z373" i="15"/>
  <c r="K373" i="15"/>
  <c r="I373" i="15"/>
  <c r="H373" i="15"/>
  <c r="F373" i="15"/>
  <c r="E373" i="15"/>
  <c r="Z372" i="15"/>
  <c r="J372" i="15"/>
  <c r="G372" i="15"/>
  <c r="Z371" i="15"/>
  <c r="J371" i="15"/>
  <c r="G371" i="15"/>
  <c r="Z370" i="15"/>
  <c r="J370" i="15"/>
  <c r="G370" i="15"/>
  <c r="AB369" i="15"/>
  <c r="AA369" i="15"/>
  <c r="T369" i="15"/>
  <c r="K369" i="15"/>
  <c r="I369" i="15"/>
  <c r="G369" i="15" s="1"/>
  <c r="F369" i="15"/>
  <c r="E369" i="15"/>
  <c r="Z368" i="15"/>
  <c r="Z367" i="15"/>
  <c r="J367" i="15"/>
  <c r="G367" i="15"/>
  <c r="E367" i="15"/>
  <c r="Z366" i="15"/>
  <c r="J366" i="15"/>
  <c r="G366" i="15"/>
  <c r="Z365" i="15"/>
  <c r="J365" i="15"/>
  <c r="G365" i="15"/>
  <c r="Z364" i="15"/>
  <c r="J364" i="15"/>
  <c r="Z363" i="15"/>
  <c r="J363" i="15"/>
  <c r="G363" i="15"/>
  <c r="AB362" i="15"/>
  <c r="AA362" i="15"/>
  <c r="AA361" i="15" s="1"/>
  <c r="T362" i="15"/>
  <c r="K362" i="15"/>
  <c r="I362" i="15"/>
  <c r="H362" i="15"/>
  <c r="G362" i="15" s="1"/>
  <c r="F362" i="15"/>
  <c r="F361" i="15" s="1"/>
  <c r="F360" i="15" s="1"/>
  <c r="E362" i="15"/>
  <c r="D362" i="15"/>
  <c r="AB361" i="15"/>
  <c r="S361" i="15"/>
  <c r="R361" i="15"/>
  <c r="Q361" i="15"/>
  <c r="P361" i="15"/>
  <c r="O361" i="15"/>
  <c r="N361" i="15"/>
  <c r="M361" i="15"/>
  <c r="L361" i="15"/>
  <c r="H361" i="15"/>
  <c r="H360" i="15" s="1"/>
  <c r="E361" i="15"/>
  <c r="E360" i="15" s="1"/>
  <c r="D361" i="15"/>
  <c r="D360" i="15" s="1"/>
  <c r="AB360" i="15"/>
  <c r="Z359" i="15"/>
  <c r="J359" i="15"/>
  <c r="G359" i="15"/>
  <c r="Z358" i="15"/>
  <c r="J358" i="15"/>
  <c r="G358" i="15"/>
  <c r="Z357" i="15"/>
  <c r="K357" i="15"/>
  <c r="J357" i="15" s="1"/>
  <c r="G357" i="15"/>
  <c r="Z356" i="15"/>
  <c r="K356" i="15"/>
  <c r="J356" i="15" s="1"/>
  <c r="G356" i="15"/>
  <c r="AB355" i="15"/>
  <c r="AA355" i="15"/>
  <c r="T355" i="15"/>
  <c r="R355" i="15"/>
  <c r="O355" i="15"/>
  <c r="N355" i="15"/>
  <c r="M355" i="15"/>
  <c r="L355" i="15"/>
  <c r="K355" i="15"/>
  <c r="J355" i="15" s="1"/>
  <c r="I355" i="15"/>
  <c r="H355" i="15"/>
  <c r="F355" i="15"/>
  <c r="E355" i="15"/>
  <c r="D355" i="15"/>
  <c r="Z354" i="15"/>
  <c r="J354" i="15"/>
  <c r="G354" i="15"/>
  <c r="E354" i="15"/>
  <c r="Z353" i="15"/>
  <c r="J353" i="15"/>
  <c r="G353" i="15"/>
  <c r="Z352" i="15"/>
  <c r="J352" i="15"/>
  <c r="J351" i="15" s="1"/>
  <c r="G352" i="15"/>
  <c r="AB351" i="15"/>
  <c r="AA351" i="15"/>
  <c r="T351" i="15"/>
  <c r="K351" i="15"/>
  <c r="I351" i="15"/>
  <c r="H351" i="15"/>
  <c r="F351" i="15"/>
  <c r="E351" i="15"/>
  <c r="D351" i="15"/>
  <c r="Z350" i="15"/>
  <c r="Z349" i="15"/>
  <c r="G349" i="15"/>
  <c r="Z348" i="15"/>
  <c r="J348" i="15"/>
  <c r="G348" i="15"/>
  <c r="Z347" i="15"/>
  <c r="J347" i="15"/>
  <c r="G347" i="15"/>
  <c r="Z346" i="15"/>
  <c r="J346" i="15"/>
  <c r="G346" i="15"/>
  <c r="Z345" i="15"/>
  <c r="T345" i="15"/>
  <c r="K345" i="15"/>
  <c r="I345" i="15"/>
  <c r="H345" i="15"/>
  <c r="F345" i="15"/>
  <c r="E345" i="15"/>
  <c r="D345" i="15"/>
  <c r="Z344" i="15"/>
  <c r="J344" i="15"/>
  <c r="G344" i="15"/>
  <c r="Z343" i="15"/>
  <c r="J343" i="15"/>
  <c r="G343" i="15"/>
  <c r="Z342" i="15"/>
  <c r="J342" i="15"/>
  <c r="G342" i="15"/>
  <c r="Z341" i="15"/>
  <c r="J341" i="15"/>
  <c r="G341" i="15"/>
  <c r="Z340" i="15"/>
  <c r="J340" i="15"/>
  <c r="J339" i="15" s="1"/>
  <c r="G340" i="15"/>
  <c r="Z339" i="15"/>
  <c r="I339" i="15"/>
  <c r="H339" i="15"/>
  <c r="F339" i="15"/>
  <c r="E339" i="15"/>
  <c r="D339" i="15"/>
  <c r="Z338" i="15"/>
  <c r="J338" i="15"/>
  <c r="G338" i="15"/>
  <c r="Z337" i="15"/>
  <c r="K337" i="15"/>
  <c r="J337" i="15" s="1"/>
  <c r="G337" i="15"/>
  <c r="Z336" i="15"/>
  <c r="K336" i="15"/>
  <c r="J336" i="15" s="1"/>
  <c r="G336" i="15"/>
  <c r="Z335" i="15"/>
  <c r="K335" i="15"/>
  <c r="J335" i="15" s="1"/>
  <c r="G335" i="15"/>
  <c r="Z334" i="15"/>
  <c r="K334" i="15"/>
  <c r="J334" i="15" s="1"/>
  <c r="G334" i="15"/>
  <c r="Z333" i="15"/>
  <c r="K333" i="15"/>
  <c r="J333" i="15" s="1"/>
  <c r="G333" i="15"/>
  <c r="Z332" i="15"/>
  <c r="K332" i="15"/>
  <c r="J332" i="15" s="1"/>
  <c r="G332" i="15"/>
  <c r="Z331" i="15"/>
  <c r="K331" i="15"/>
  <c r="J331" i="15" s="1"/>
  <c r="G331" i="15"/>
  <c r="Z330" i="15"/>
  <c r="K330" i="15"/>
  <c r="J330" i="15" s="1"/>
  <c r="G330" i="15"/>
  <c r="Z329" i="15"/>
  <c r="K329" i="15"/>
  <c r="J329" i="15" s="1"/>
  <c r="G329" i="15"/>
  <c r="Z328" i="15"/>
  <c r="K328" i="15"/>
  <c r="J328" i="15" s="1"/>
  <c r="G328" i="15"/>
  <c r="Z327" i="15"/>
  <c r="K327" i="15"/>
  <c r="J327" i="15" s="1"/>
  <c r="G327" i="15"/>
  <c r="AB326" i="15"/>
  <c r="AA326" i="15"/>
  <c r="Z326" i="15" s="1"/>
  <c r="T326" i="15"/>
  <c r="S326" i="15"/>
  <c r="S325" i="15" s="1"/>
  <c r="R326" i="15"/>
  <c r="R325" i="15" s="1"/>
  <c r="O326" i="15"/>
  <c r="O325" i="15" s="1"/>
  <c r="N326" i="15"/>
  <c r="M326" i="15"/>
  <c r="M325" i="15" s="1"/>
  <c r="L326" i="15"/>
  <c r="L325" i="15" s="1"/>
  <c r="K326" i="15"/>
  <c r="K325" i="15" s="1"/>
  <c r="I326" i="15"/>
  <c r="H326" i="15"/>
  <c r="F326" i="15"/>
  <c r="F325" i="15" s="1"/>
  <c r="E326" i="15"/>
  <c r="D326" i="15"/>
  <c r="T325" i="15"/>
  <c r="N325" i="15"/>
  <c r="I325" i="15"/>
  <c r="D325" i="15"/>
  <c r="Z324" i="15"/>
  <c r="K324" i="15"/>
  <c r="J324" i="15" s="1"/>
  <c r="G324" i="15"/>
  <c r="Z323" i="15"/>
  <c r="J323" i="15"/>
  <c r="G323" i="15"/>
  <c r="Z322" i="15"/>
  <c r="J322" i="15"/>
  <c r="G322" i="15"/>
  <c r="Z321" i="15"/>
  <c r="J321" i="15"/>
  <c r="G321" i="15"/>
  <c r="Z320" i="15"/>
  <c r="J320" i="15"/>
  <c r="G320" i="15"/>
  <c r="Z319" i="15"/>
  <c r="J319" i="15"/>
  <c r="G319" i="15"/>
  <c r="Z318" i="15"/>
  <c r="J318" i="15"/>
  <c r="G318" i="15"/>
  <c r="Z317" i="15"/>
  <c r="J317" i="15"/>
  <c r="G317" i="15"/>
  <c r="Z316" i="15"/>
  <c r="J316" i="15"/>
  <c r="G316" i="15"/>
  <c r="Z315" i="15"/>
  <c r="J315" i="15"/>
  <c r="G315" i="15"/>
  <c r="Z314" i="15"/>
  <c r="K314" i="15"/>
  <c r="H314" i="15"/>
  <c r="G314" i="15" s="1"/>
  <c r="F314" i="15"/>
  <c r="E314" i="15"/>
  <c r="Z313" i="15"/>
  <c r="Z312" i="15"/>
  <c r="T312" i="15"/>
  <c r="J312" i="15" s="1"/>
  <c r="G312" i="15"/>
  <c r="Z311" i="15"/>
  <c r="J311" i="15"/>
  <c r="G311" i="15"/>
  <c r="Z310" i="15"/>
  <c r="J310" i="15"/>
  <c r="G310" i="15"/>
  <c r="Z309" i="15"/>
  <c r="J309" i="15"/>
  <c r="G309" i="15"/>
  <c r="Z308" i="15"/>
  <c r="J308" i="15"/>
  <c r="G308" i="15"/>
  <c r="Z307" i="15"/>
  <c r="J307" i="15"/>
  <c r="G307" i="15"/>
  <c r="Z306" i="15"/>
  <c r="J306" i="15"/>
  <c r="G306" i="15"/>
  <c r="Z305" i="15"/>
  <c r="J305" i="15"/>
  <c r="G305" i="15"/>
  <c r="Z304" i="15"/>
  <c r="J304" i="15"/>
  <c r="G304" i="15"/>
  <c r="Z303" i="15"/>
  <c r="J303" i="15"/>
  <c r="G303" i="15"/>
  <c r="Z302" i="15"/>
  <c r="J302" i="15"/>
  <c r="G302" i="15"/>
  <c r="Z301" i="15"/>
  <c r="J301" i="15"/>
  <c r="G301" i="15"/>
  <c r="Z300" i="15"/>
  <c r="J300" i="15"/>
  <c r="G300" i="15"/>
  <c r="Z299" i="15"/>
  <c r="J299" i="15"/>
  <c r="G299" i="15"/>
  <c r="Z298" i="15"/>
  <c r="J298" i="15"/>
  <c r="G298" i="15"/>
  <c r="Z297" i="15"/>
  <c r="J297" i="15"/>
  <c r="G297" i="15"/>
  <c r="Z296" i="15"/>
  <c r="J296" i="15"/>
  <c r="G296" i="15"/>
  <c r="Z295" i="15"/>
  <c r="J295" i="15"/>
  <c r="G295" i="15"/>
  <c r="Z294" i="15"/>
  <c r="J294" i="15"/>
  <c r="G294" i="15"/>
  <c r="Z293" i="15"/>
  <c r="J293" i="15"/>
  <c r="G293" i="15"/>
  <c r="Z292" i="15"/>
  <c r="J292" i="15"/>
  <c r="G292" i="15"/>
  <c r="Z291" i="15"/>
  <c r="J291" i="15"/>
  <c r="G291" i="15"/>
  <c r="Z290" i="15"/>
  <c r="T290" i="15"/>
  <c r="I290" i="15"/>
  <c r="F290" i="15"/>
  <c r="F286" i="15" s="1"/>
  <c r="E290" i="15"/>
  <c r="D290" i="15"/>
  <c r="D286" i="15" s="1"/>
  <c r="Z289" i="15"/>
  <c r="J289" i="15"/>
  <c r="G289" i="15"/>
  <c r="Z288" i="15"/>
  <c r="J288" i="15"/>
  <c r="G288" i="15"/>
  <c r="Z287" i="15"/>
  <c r="J287" i="15"/>
  <c r="G287" i="15"/>
  <c r="AB286" i="15"/>
  <c r="AA286" i="15"/>
  <c r="Z286" i="15"/>
  <c r="S286" i="15"/>
  <c r="R286" i="15"/>
  <c r="Q286" i="15"/>
  <c r="P286" i="15"/>
  <c r="O286" i="15"/>
  <c r="N286" i="15"/>
  <c r="M286" i="15"/>
  <c r="L286" i="15"/>
  <c r="K286" i="15"/>
  <c r="H286" i="15"/>
  <c r="E286" i="15"/>
  <c r="Z284" i="15"/>
  <c r="T284" i="15"/>
  <c r="G284" i="15"/>
  <c r="Z283" i="15"/>
  <c r="T283" i="15"/>
  <c r="J283" i="15" s="1"/>
  <c r="G283" i="15"/>
  <c r="Z282" i="15"/>
  <c r="T282" i="15"/>
  <c r="J282" i="15" s="1"/>
  <c r="G282" i="15"/>
  <c r="Z281" i="15"/>
  <c r="T281" i="15"/>
  <c r="J281" i="15" s="1"/>
  <c r="G281" i="15"/>
  <c r="AB280" i="15"/>
  <c r="AA280" i="15"/>
  <c r="T280" i="15"/>
  <c r="R280" i="15"/>
  <c r="O280" i="15"/>
  <c r="N280" i="15"/>
  <c r="M280" i="15"/>
  <c r="L280" i="15"/>
  <c r="K280" i="15"/>
  <c r="J280" i="15" s="1"/>
  <c r="I280" i="15"/>
  <c r="H280" i="15"/>
  <c r="F280" i="15"/>
  <c r="E280" i="15"/>
  <c r="D280" i="15"/>
  <c r="Z279" i="15"/>
  <c r="T279" i="15"/>
  <c r="J279" i="15" s="1"/>
  <c r="G279" i="15"/>
  <c r="Z278" i="15"/>
  <c r="T278" i="15"/>
  <c r="J278" i="15" s="1"/>
  <c r="G278" i="15"/>
  <c r="Z277" i="15"/>
  <c r="T277" i="15"/>
  <c r="K277" i="15"/>
  <c r="K276" i="15" s="1"/>
  <c r="G277" i="15"/>
  <c r="AB276" i="15"/>
  <c r="AA276" i="15"/>
  <c r="Z276" i="15"/>
  <c r="T276" i="15"/>
  <c r="R276" i="15"/>
  <c r="O276" i="15"/>
  <c r="N276" i="15"/>
  <c r="M276" i="15"/>
  <c r="L276" i="15"/>
  <c r="I276" i="15"/>
  <c r="H276" i="15"/>
  <c r="F276" i="15"/>
  <c r="E276" i="15"/>
  <c r="D276" i="15"/>
  <c r="Z275" i="15"/>
  <c r="T275" i="15"/>
  <c r="K275" i="15"/>
  <c r="J275" i="15" s="1"/>
  <c r="G275" i="15"/>
  <c r="Z274" i="15"/>
  <c r="T274" i="15"/>
  <c r="K274" i="15"/>
  <c r="J274" i="15" s="1"/>
  <c r="G274" i="15"/>
  <c r="Z273" i="15"/>
  <c r="T273" i="15"/>
  <c r="J273" i="15" s="1"/>
  <c r="G273" i="15"/>
  <c r="Z272" i="15"/>
  <c r="T272" i="15"/>
  <c r="K272" i="15"/>
  <c r="G272" i="15"/>
  <c r="Z271" i="15"/>
  <c r="T271" i="15"/>
  <c r="K271" i="15"/>
  <c r="J271" i="15"/>
  <c r="G271" i="15"/>
  <c r="Z270" i="15"/>
  <c r="T270" i="15"/>
  <c r="K270" i="15"/>
  <c r="G270" i="15"/>
  <c r="Z269" i="15"/>
  <c r="T269" i="15"/>
  <c r="K269" i="15"/>
  <c r="J269" i="15" s="1"/>
  <c r="G269" i="15"/>
  <c r="Z268" i="15"/>
  <c r="T268" i="15"/>
  <c r="K268" i="15"/>
  <c r="J268" i="15" s="1"/>
  <c r="G268" i="15"/>
  <c r="AB267" i="15"/>
  <c r="AA267" i="15"/>
  <c r="W267" i="15"/>
  <c r="T267" i="15" s="1"/>
  <c r="R267" i="15"/>
  <c r="O267" i="15"/>
  <c r="N267" i="15"/>
  <c r="M267" i="15"/>
  <c r="L267" i="15"/>
  <c r="I267" i="15"/>
  <c r="H267" i="15"/>
  <c r="F267" i="15"/>
  <c r="E267" i="15"/>
  <c r="D267" i="15"/>
  <c r="Z266" i="15"/>
  <c r="Z265" i="15"/>
  <c r="T265" i="15"/>
  <c r="J265" i="15" s="1"/>
  <c r="G265" i="15"/>
  <c r="Z264" i="15"/>
  <c r="J264" i="15"/>
  <c r="G264" i="15"/>
  <c r="Z263" i="15"/>
  <c r="T263" i="15"/>
  <c r="J263" i="15" s="1"/>
  <c r="J262" i="15" s="1"/>
  <c r="G263" i="15"/>
  <c r="Z262" i="15"/>
  <c r="T262" i="15"/>
  <c r="K262" i="15"/>
  <c r="I262" i="15"/>
  <c r="H262" i="15"/>
  <c r="G262" i="15"/>
  <c r="F262" i="15"/>
  <c r="E262" i="15"/>
  <c r="Z261" i="15"/>
  <c r="T261" i="15"/>
  <c r="J261" i="15" s="1"/>
  <c r="G261" i="15"/>
  <c r="Z260" i="15"/>
  <c r="T260" i="15"/>
  <c r="J260" i="15" s="1"/>
  <c r="G260" i="15"/>
  <c r="Z259" i="15"/>
  <c r="T259" i="15"/>
  <c r="J259" i="15" s="1"/>
  <c r="G259" i="15"/>
  <c r="Z258" i="15"/>
  <c r="T258" i="15"/>
  <c r="J258" i="15" s="1"/>
  <c r="G258" i="15"/>
  <c r="Z257" i="15"/>
  <c r="T257" i="15"/>
  <c r="J257" i="15" s="1"/>
  <c r="G257" i="15"/>
  <c r="Z256" i="15"/>
  <c r="T256" i="15"/>
  <c r="J256" i="15" s="1"/>
  <c r="G256" i="15"/>
  <c r="Z255" i="15"/>
  <c r="T255" i="15"/>
  <c r="J255" i="15" s="1"/>
  <c r="G255" i="15"/>
  <c r="Z254" i="15"/>
  <c r="T254" i="15"/>
  <c r="J254" i="15" s="1"/>
  <c r="G254" i="15"/>
  <c r="Z253" i="15"/>
  <c r="T253" i="15"/>
  <c r="K253" i="15"/>
  <c r="I253" i="15"/>
  <c r="H253" i="15"/>
  <c r="G253" i="15"/>
  <c r="F253" i="15"/>
  <c r="E253" i="15"/>
  <c r="Z252" i="15"/>
  <c r="Z251" i="15"/>
  <c r="T251" i="15"/>
  <c r="J251" i="15" s="1"/>
  <c r="G251" i="15"/>
  <c r="Z250" i="15"/>
  <c r="T250" i="15"/>
  <c r="J250" i="15" s="1"/>
  <c r="G250" i="15"/>
  <c r="Z249" i="15"/>
  <c r="T249" i="15"/>
  <c r="J249" i="15" s="1"/>
  <c r="G249" i="15"/>
  <c r="Z248" i="15"/>
  <c r="T248" i="15"/>
  <c r="J248" i="15" s="1"/>
  <c r="G248" i="15"/>
  <c r="Z247" i="15"/>
  <c r="T247" i="15"/>
  <c r="J247" i="15" s="1"/>
  <c r="G247" i="15"/>
  <c r="Z246" i="15"/>
  <c r="T246" i="15"/>
  <c r="J246" i="15" s="1"/>
  <c r="G246" i="15"/>
  <c r="Z245" i="15"/>
  <c r="T245" i="15"/>
  <c r="J245" i="15" s="1"/>
  <c r="G245" i="15"/>
  <c r="Z244" i="15"/>
  <c r="T244" i="15"/>
  <c r="J244" i="15" s="1"/>
  <c r="G244" i="15"/>
  <c r="Z243" i="15"/>
  <c r="K243" i="15"/>
  <c r="I243" i="15"/>
  <c r="H243" i="15"/>
  <c r="G243" i="15"/>
  <c r="F243" i="15"/>
  <c r="E243" i="15"/>
  <c r="D243" i="15"/>
  <c r="Z242" i="15"/>
  <c r="T242" i="15"/>
  <c r="J242" i="15" s="1"/>
  <c r="G242" i="15"/>
  <c r="Z241" i="15"/>
  <c r="T241" i="15"/>
  <c r="J241" i="15" s="1"/>
  <c r="G241" i="15"/>
  <c r="Z240" i="15"/>
  <c r="T240" i="15"/>
  <c r="J240" i="15" s="1"/>
  <c r="G240" i="15"/>
  <c r="AA239" i="15"/>
  <c r="Z239" i="15" s="1"/>
  <c r="T239" i="15"/>
  <c r="K239" i="15"/>
  <c r="E239" i="15"/>
  <c r="Z238" i="15"/>
  <c r="T238" i="15"/>
  <c r="J238" i="15" s="1"/>
  <c r="G238" i="15"/>
  <c r="Z237" i="15"/>
  <c r="T237" i="15"/>
  <c r="J237" i="15" s="1"/>
  <c r="G237" i="15"/>
  <c r="Z236" i="15"/>
  <c r="T236" i="15"/>
  <c r="J236" i="15" s="1"/>
  <c r="G236" i="15"/>
  <c r="G235" i="15" s="1"/>
  <c r="AB235" i="15"/>
  <c r="AA235" i="15"/>
  <c r="T235" i="15"/>
  <c r="K235" i="15"/>
  <c r="I235" i="15"/>
  <c r="H235" i="15"/>
  <c r="F235" i="15"/>
  <c r="E235" i="15"/>
  <c r="D235" i="15"/>
  <c r="Z234" i="15"/>
  <c r="J234" i="15"/>
  <c r="G234" i="15"/>
  <c r="Z233" i="15"/>
  <c r="T233" i="15"/>
  <c r="J233" i="15" s="1"/>
  <c r="G233" i="15"/>
  <c r="Z232" i="15"/>
  <c r="T232" i="15"/>
  <c r="G232" i="15"/>
  <c r="Z231" i="15"/>
  <c r="T231" i="15"/>
  <c r="J231" i="15" s="1"/>
  <c r="G231" i="15"/>
  <c r="Z230" i="15"/>
  <c r="T230" i="15"/>
  <c r="J230" i="15" s="1"/>
  <c r="G230" i="15"/>
  <c r="AB229" i="15"/>
  <c r="Z229" i="15" s="1"/>
  <c r="X229" i="15"/>
  <c r="W229" i="15"/>
  <c r="V229" i="15"/>
  <c r="U229" i="15"/>
  <c r="K229" i="15"/>
  <c r="I229" i="15"/>
  <c r="H229" i="15"/>
  <c r="F229" i="15"/>
  <c r="E229" i="15"/>
  <c r="D229" i="15"/>
  <c r="Z228" i="15"/>
  <c r="T228" i="15"/>
  <c r="J228" i="15" s="1"/>
  <c r="G228" i="15"/>
  <c r="Z227" i="15"/>
  <c r="T227" i="15"/>
  <c r="J227" i="15" s="1"/>
  <c r="G227" i="15"/>
  <c r="Z226" i="15"/>
  <c r="T226" i="15"/>
  <c r="J226" i="15" s="1"/>
  <c r="G226" i="15"/>
  <c r="Z225" i="15"/>
  <c r="T225" i="15"/>
  <c r="J225" i="15" s="1"/>
  <c r="G225" i="15"/>
  <c r="Z224" i="15"/>
  <c r="T224" i="15"/>
  <c r="J224" i="15" s="1"/>
  <c r="G224" i="15"/>
  <c r="Z223" i="15"/>
  <c r="T223" i="15"/>
  <c r="J223" i="15" s="1"/>
  <c r="G223" i="15"/>
  <c r="Z222" i="15"/>
  <c r="T222" i="15"/>
  <c r="J222" i="15" s="1"/>
  <c r="G222" i="15"/>
  <c r="Z221" i="15"/>
  <c r="T221" i="15"/>
  <c r="J221" i="15" s="1"/>
  <c r="G221" i="15"/>
  <c r="Z220" i="15"/>
  <c r="T220" i="15"/>
  <c r="J220" i="15" s="1"/>
  <c r="G220" i="15"/>
  <c r="AB219" i="15"/>
  <c r="AA219" i="15"/>
  <c r="AA218" i="15" s="1"/>
  <c r="Y219" i="15"/>
  <c r="X219" i="15"/>
  <c r="W219" i="15"/>
  <c r="W218" i="15" s="1"/>
  <c r="V219" i="15"/>
  <c r="U219" i="15"/>
  <c r="U218" i="15" s="1"/>
  <c r="T219" i="15"/>
  <c r="S219" i="15"/>
  <c r="R219" i="15"/>
  <c r="Q219" i="15"/>
  <c r="P219" i="15"/>
  <c r="P218" i="15" s="1"/>
  <c r="O219" i="15"/>
  <c r="N219" i="15"/>
  <c r="M219" i="15"/>
  <c r="M218" i="15" s="1"/>
  <c r="L219" i="15"/>
  <c r="K219" i="15"/>
  <c r="I219" i="15"/>
  <c r="H219" i="15"/>
  <c r="H218" i="15" s="1"/>
  <c r="G219" i="15"/>
  <c r="F219" i="15"/>
  <c r="F218" i="15" s="1"/>
  <c r="E219" i="15"/>
  <c r="D219" i="15"/>
  <c r="D218" i="15" s="1"/>
  <c r="AB218" i="15"/>
  <c r="Y218" i="15"/>
  <c r="X218" i="15"/>
  <c r="V218" i="15"/>
  <c r="S218" i="15"/>
  <c r="Q218" i="15"/>
  <c r="O218" i="15"/>
  <c r="I218" i="15"/>
  <c r="Z216" i="15"/>
  <c r="T216" i="15"/>
  <c r="J216" i="15" s="1"/>
  <c r="Z215" i="15"/>
  <c r="T215" i="15"/>
  <c r="K215" i="15"/>
  <c r="Z214" i="15"/>
  <c r="T214" i="15"/>
  <c r="K214" i="15"/>
  <c r="J214" i="15" s="1"/>
  <c r="Z213" i="15"/>
  <c r="T213" i="15"/>
  <c r="K213" i="15"/>
  <c r="Z212" i="15"/>
  <c r="T212" i="15"/>
  <c r="K212" i="15"/>
  <c r="Z211" i="15"/>
  <c r="T211" i="15"/>
  <c r="K211" i="15"/>
  <c r="Z210" i="15"/>
  <c r="T210" i="15"/>
  <c r="K210" i="15"/>
  <c r="Z209" i="15"/>
  <c r="T209" i="15"/>
  <c r="K209" i="15"/>
  <c r="Z208" i="15"/>
  <c r="T208" i="15"/>
  <c r="K208" i="15"/>
  <c r="J208" i="15" s="1"/>
  <c r="Z207" i="15"/>
  <c r="T207" i="15"/>
  <c r="K207" i="15"/>
  <c r="Z206" i="15"/>
  <c r="T206" i="15"/>
  <c r="K206" i="15"/>
  <c r="Z205" i="15"/>
  <c r="T205" i="15"/>
  <c r="K205" i="15"/>
  <c r="Z204" i="15"/>
  <c r="T204" i="15"/>
  <c r="K204" i="15"/>
  <c r="AB203" i="15"/>
  <c r="AA203" i="15"/>
  <c r="W203" i="15"/>
  <c r="W172" i="15" s="1"/>
  <c r="W171" i="15" s="1"/>
  <c r="W500" i="15" s="1"/>
  <c r="V203" i="15"/>
  <c r="R203" i="15"/>
  <c r="O203" i="15"/>
  <c r="N203" i="15"/>
  <c r="M203" i="15"/>
  <c r="L203" i="15"/>
  <c r="K203" i="15"/>
  <c r="I203" i="15"/>
  <c r="H203" i="15"/>
  <c r="G203" i="15"/>
  <c r="F203" i="15"/>
  <c r="E203" i="15"/>
  <c r="D203" i="15"/>
  <c r="Z202" i="15"/>
  <c r="J202" i="15"/>
  <c r="G202" i="15"/>
  <c r="Z201" i="15"/>
  <c r="J201" i="15"/>
  <c r="G201" i="15"/>
  <c r="Z200" i="15"/>
  <c r="T200" i="15"/>
  <c r="J200" i="15" s="1"/>
  <c r="G200" i="15"/>
  <c r="Z199" i="15"/>
  <c r="Z198" i="15"/>
  <c r="T198" i="15"/>
  <c r="J198" i="15" s="1"/>
  <c r="G198" i="15"/>
  <c r="Z197" i="15"/>
  <c r="T197" i="15"/>
  <c r="J197" i="15" s="1"/>
  <c r="G197" i="15"/>
  <c r="Z196" i="15"/>
  <c r="T196" i="15"/>
  <c r="J196" i="15"/>
  <c r="G196" i="15"/>
  <c r="Z195" i="15"/>
  <c r="T195" i="15"/>
  <c r="J195" i="15" s="1"/>
  <c r="G195" i="15"/>
  <c r="Z194" i="15"/>
  <c r="T194" i="15"/>
  <c r="J194" i="15" s="1"/>
  <c r="G194" i="15"/>
  <c r="Z193" i="15"/>
  <c r="T193" i="15"/>
  <c r="J193" i="15" s="1"/>
  <c r="G193" i="15"/>
  <c r="Z192" i="15"/>
  <c r="T192" i="15"/>
  <c r="J192" i="15" s="1"/>
  <c r="G192" i="15"/>
  <c r="Z191" i="15"/>
  <c r="T191" i="15"/>
  <c r="J191" i="15" s="1"/>
  <c r="G191" i="15"/>
  <c r="Z190" i="15"/>
  <c r="T190" i="15"/>
  <c r="J190" i="15" s="1"/>
  <c r="G190" i="15"/>
  <c r="G189" i="15" s="1"/>
  <c r="Z189" i="15"/>
  <c r="T189" i="15"/>
  <c r="K189" i="15"/>
  <c r="I189" i="15"/>
  <c r="H189" i="15"/>
  <c r="F189" i="15"/>
  <c r="E189" i="15"/>
  <c r="D189" i="15"/>
  <c r="Z188" i="15"/>
  <c r="T188" i="15"/>
  <c r="J188" i="15" s="1"/>
  <c r="G188" i="15"/>
  <c r="Z187" i="15"/>
  <c r="T187" i="15"/>
  <c r="J187" i="15" s="1"/>
  <c r="G187" i="15"/>
  <c r="Z186" i="15"/>
  <c r="T186" i="15"/>
  <c r="J186" i="15" s="1"/>
  <c r="G186" i="15"/>
  <c r="Z185" i="15"/>
  <c r="T185" i="15"/>
  <c r="J185" i="15" s="1"/>
  <c r="G185" i="15"/>
  <c r="Z184" i="15"/>
  <c r="T184" i="15"/>
  <c r="J184" i="15" s="1"/>
  <c r="G184" i="15"/>
  <c r="Z183" i="15"/>
  <c r="T183" i="15"/>
  <c r="J183" i="15" s="1"/>
  <c r="G183" i="15"/>
  <c r="Z182" i="15"/>
  <c r="T182" i="15"/>
  <c r="J182" i="15" s="1"/>
  <c r="G182" i="15"/>
  <c r="Z181" i="15"/>
  <c r="T181" i="15"/>
  <c r="J181" i="15" s="1"/>
  <c r="G181" i="15"/>
  <c r="Z180" i="15"/>
  <c r="T180" i="15"/>
  <c r="J180" i="15" s="1"/>
  <c r="G180" i="15"/>
  <c r="Z179" i="15"/>
  <c r="T179" i="15"/>
  <c r="J179" i="15" s="1"/>
  <c r="G179" i="15"/>
  <c r="Z178" i="15"/>
  <c r="T178" i="15"/>
  <c r="J178" i="15" s="1"/>
  <c r="G178" i="15"/>
  <c r="Z177" i="15"/>
  <c r="T177" i="15"/>
  <c r="J177" i="15" s="1"/>
  <c r="G177" i="15"/>
  <c r="Z176" i="15"/>
  <c r="T176" i="15"/>
  <c r="J176" i="15" s="1"/>
  <c r="G176" i="15"/>
  <c r="Z175" i="15"/>
  <c r="T175" i="15"/>
  <c r="J175" i="15" s="1"/>
  <c r="G175" i="15"/>
  <c r="Z174" i="15"/>
  <c r="T174" i="15"/>
  <c r="G174" i="15"/>
  <c r="AB173" i="15"/>
  <c r="AA173" i="15"/>
  <c r="Z173" i="15" s="1"/>
  <c r="Y173" i="15"/>
  <c r="X173" i="15"/>
  <c r="W173" i="15"/>
  <c r="V173" i="15"/>
  <c r="U173" i="15"/>
  <c r="U172" i="15" s="1"/>
  <c r="U171" i="15" s="1"/>
  <c r="U500" i="15" s="1"/>
  <c r="S173" i="15"/>
  <c r="S172" i="15" s="1"/>
  <c r="R173" i="15"/>
  <c r="Q173" i="15"/>
  <c r="Q172" i="15"/>
  <c r="P173" i="15"/>
  <c r="O173" i="15"/>
  <c r="N173" i="15"/>
  <c r="M173" i="15"/>
  <c r="L173" i="15"/>
  <c r="K173" i="15"/>
  <c r="I173" i="15"/>
  <c r="H173" i="15"/>
  <c r="H172" i="15" s="1"/>
  <c r="F173" i="15"/>
  <c r="F172" i="15" s="1"/>
  <c r="E173" i="15"/>
  <c r="D173" i="15"/>
  <c r="D172" i="15"/>
  <c r="AB172" i="15"/>
  <c r="AA172" i="15"/>
  <c r="Y172" i="15"/>
  <c r="Y171" i="15" s="1"/>
  <c r="Y500" i="15" s="1"/>
  <c r="X172" i="15"/>
  <c r="X171" i="15" s="1"/>
  <c r="X500" i="15" s="1"/>
  <c r="V172" i="15"/>
  <c r="V171" i="15" s="1"/>
  <c r="V500" i="15" s="1"/>
  <c r="R172" i="15"/>
  <c r="P172" i="15"/>
  <c r="N172" i="15"/>
  <c r="L172" i="15"/>
  <c r="I172" i="15"/>
  <c r="E172" i="15"/>
  <c r="Z170" i="15"/>
  <c r="Z169" i="15"/>
  <c r="D169" i="15"/>
  <c r="D168" i="15" s="1"/>
  <c r="AB168" i="15"/>
  <c r="AA168" i="15"/>
  <c r="Z168" i="15" s="1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Z167" i="15"/>
  <c r="J167" i="15"/>
  <c r="G167" i="15"/>
  <c r="Z166" i="15"/>
  <c r="Z165" i="15"/>
  <c r="Z164" i="15"/>
  <c r="J164" i="15"/>
  <c r="G164" i="15"/>
  <c r="Z163" i="15"/>
  <c r="J163" i="15"/>
  <c r="G163" i="15"/>
  <c r="Z162" i="15"/>
  <c r="J162" i="15"/>
  <c r="G162" i="15"/>
  <c r="Z161" i="15"/>
  <c r="J161" i="15"/>
  <c r="G161" i="15"/>
  <c r="Z160" i="15"/>
  <c r="J160" i="15"/>
  <c r="J159" i="15" s="1"/>
  <c r="G160" i="15"/>
  <c r="AB159" i="15"/>
  <c r="AA159" i="15"/>
  <c r="Z159" i="15"/>
  <c r="T159" i="15"/>
  <c r="K159" i="15"/>
  <c r="I159" i="15"/>
  <c r="H159" i="15"/>
  <c r="F159" i="15"/>
  <c r="E159" i="15"/>
  <c r="D159" i="15"/>
  <c r="Z158" i="15"/>
  <c r="J158" i="15"/>
  <c r="G158" i="15"/>
  <c r="Z157" i="15"/>
  <c r="J157" i="15"/>
  <c r="G157" i="15"/>
  <c r="Z156" i="15"/>
  <c r="J156" i="15"/>
  <c r="G156" i="15"/>
  <c r="Z155" i="15"/>
  <c r="J155" i="15"/>
  <c r="G155" i="15"/>
  <c r="Z154" i="15"/>
  <c r="J154" i="15"/>
  <c r="G154" i="15"/>
  <c r="Z153" i="15"/>
  <c r="J153" i="15"/>
  <c r="G153" i="15"/>
  <c r="Z152" i="15"/>
  <c r="J152" i="15"/>
  <c r="G152" i="15"/>
  <c r="Z151" i="15"/>
  <c r="Z150" i="15"/>
  <c r="J150" i="15"/>
  <c r="G150" i="15"/>
  <c r="Z149" i="15"/>
  <c r="J149" i="15"/>
  <c r="G149" i="15"/>
  <c r="Z148" i="15"/>
  <c r="J148" i="15"/>
  <c r="J147" i="15" s="1"/>
  <c r="AB147" i="15"/>
  <c r="AA147" i="15"/>
  <c r="T147" i="15"/>
  <c r="S147" i="15"/>
  <c r="R147" i="15"/>
  <c r="Q147" i="15"/>
  <c r="P147" i="15"/>
  <c r="O147" i="15"/>
  <c r="N147" i="15"/>
  <c r="M147" i="15"/>
  <c r="L147" i="15"/>
  <c r="K147" i="15"/>
  <c r="I147" i="15"/>
  <c r="H147" i="15"/>
  <c r="G147" i="15"/>
  <c r="F147" i="15"/>
  <c r="E147" i="15"/>
  <c r="D147" i="15"/>
  <c r="Z146" i="15"/>
  <c r="J146" i="15"/>
  <c r="J144" i="15" s="1"/>
  <c r="Z145" i="15"/>
  <c r="AB144" i="15"/>
  <c r="AA144" i="15"/>
  <c r="T144" i="15"/>
  <c r="S144" i="15"/>
  <c r="R144" i="15"/>
  <c r="Q144" i="15"/>
  <c r="P144" i="15"/>
  <c r="O144" i="15"/>
  <c r="N144" i="15"/>
  <c r="M144" i="15"/>
  <c r="L144" i="15"/>
  <c r="K144" i="15"/>
  <c r="I144" i="15"/>
  <c r="H144" i="15"/>
  <c r="G144" i="15"/>
  <c r="F144" i="15"/>
  <c r="E144" i="15"/>
  <c r="D144" i="15"/>
  <c r="Z143" i="15"/>
  <c r="J143" i="15"/>
  <c r="G143" i="15"/>
  <c r="Z142" i="15"/>
  <c r="Z141" i="15"/>
  <c r="J141" i="15"/>
  <c r="G141" i="15"/>
  <c r="Z140" i="15"/>
  <c r="K140" i="15"/>
  <c r="J140" i="15"/>
  <c r="I140" i="15"/>
  <c r="H140" i="15"/>
  <c r="G140" i="15"/>
  <c r="F140" i="15"/>
  <c r="E140" i="15"/>
  <c r="D140" i="15"/>
  <c r="Z139" i="15"/>
  <c r="J139" i="15"/>
  <c r="G139" i="15"/>
  <c r="Z138" i="15"/>
  <c r="J138" i="15"/>
  <c r="G138" i="15"/>
  <c r="Z137" i="15"/>
  <c r="Z136" i="15"/>
  <c r="Z135" i="15"/>
  <c r="Z134" i="15"/>
  <c r="Z133" i="15"/>
  <c r="J133" i="15"/>
  <c r="G133" i="15"/>
  <c r="Z132" i="15"/>
  <c r="J132" i="15"/>
  <c r="G132" i="15"/>
  <c r="Z131" i="15"/>
  <c r="J131" i="15"/>
  <c r="G131" i="15"/>
  <c r="Z130" i="15"/>
  <c r="J130" i="15"/>
  <c r="J129" i="15" s="1"/>
  <c r="G130" i="15"/>
  <c r="AB129" i="15"/>
  <c r="AB127" i="15" s="1"/>
  <c r="AB126" i="15" s="1"/>
  <c r="AA129" i="15"/>
  <c r="T129" i="15"/>
  <c r="S129" i="15"/>
  <c r="S127" i="15" s="1"/>
  <c r="S126" i="15" s="1"/>
  <c r="R129" i="15"/>
  <c r="Q129" i="15"/>
  <c r="Q127" i="15" s="1"/>
  <c r="Q126" i="15" s="1"/>
  <c r="P129" i="15"/>
  <c r="O129" i="15"/>
  <c r="O127" i="15" s="1"/>
  <c r="O126" i="15" s="1"/>
  <c r="N129" i="15"/>
  <c r="M129" i="15"/>
  <c r="M127" i="15" s="1"/>
  <c r="M126" i="15" s="1"/>
  <c r="L129" i="15"/>
  <c r="K129" i="15"/>
  <c r="K127" i="15" s="1"/>
  <c r="K126" i="15" s="1"/>
  <c r="I129" i="15"/>
  <c r="I127" i="15" s="1"/>
  <c r="I126" i="15" s="1"/>
  <c r="H129" i="15"/>
  <c r="G129" i="15"/>
  <c r="F129" i="15"/>
  <c r="D129" i="15"/>
  <c r="D127" i="15" s="1"/>
  <c r="D126" i="15" s="1"/>
  <c r="Z128" i="15"/>
  <c r="J128" i="15"/>
  <c r="J127" i="15" s="1"/>
  <c r="G128" i="15"/>
  <c r="AA127" i="15"/>
  <c r="T127" i="15"/>
  <c r="T126" i="15" s="1"/>
  <c r="R127" i="15"/>
  <c r="R126" i="15" s="1"/>
  <c r="P127" i="15"/>
  <c r="P126" i="15" s="1"/>
  <c r="N127" i="15"/>
  <c r="N126" i="15" s="1"/>
  <c r="L127" i="15"/>
  <c r="L126" i="15" s="1"/>
  <c r="F127" i="15"/>
  <c r="E127" i="15"/>
  <c r="E126" i="15" s="1"/>
  <c r="F126" i="15"/>
  <c r="Z125" i="15"/>
  <c r="J125" i="15"/>
  <c r="Z124" i="15"/>
  <c r="J124" i="15"/>
  <c r="Z123" i="15"/>
  <c r="J123" i="15"/>
  <c r="G123" i="15"/>
  <c r="Z122" i="15"/>
  <c r="J122" i="15"/>
  <c r="G122" i="15"/>
  <c r="Z121" i="15"/>
  <c r="J121" i="15"/>
  <c r="G121" i="15"/>
  <c r="Z120" i="15"/>
  <c r="J120" i="15"/>
  <c r="G120" i="15"/>
  <c r="Z119" i="15"/>
  <c r="J119" i="15"/>
  <c r="G119" i="15"/>
  <c r="Z118" i="15"/>
  <c r="J118" i="15"/>
  <c r="G118" i="15"/>
  <c r="G117" i="15" s="1"/>
  <c r="AB117" i="15"/>
  <c r="AA117" i="15"/>
  <c r="Z117" i="15" s="1"/>
  <c r="Y117" i="15"/>
  <c r="X117" i="15"/>
  <c r="W117" i="15"/>
  <c r="V117" i="15"/>
  <c r="U117" i="15"/>
  <c r="T117" i="15"/>
  <c r="K117" i="15"/>
  <c r="I117" i="15"/>
  <c r="H117" i="15"/>
  <c r="F117" i="15"/>
  <c r="E117" i="15"/>
  <c r="D117" i="15"/>
  <c r="Z116" i="15"/>
  <c r="J116" i="15"/>
  <c r="G116" i="15"/>
  <c r="Z115" i="15"/>
  <c r="J115" i="15"/>
  <c r="G115" i="15"/>
  <c r="Z114" i="15"/>
  <c r="J114" i="15"/>
  <c r="G114" i="15"/>
  <c r="Z113" i="15"/>
  <c r="J113" i="15"/>
  <c r="G113" i="15"/>
  <c r="Z112" i="15"/>
  <c r="K112" i="15"/>
  <c r="J112" i="15" s="1"/>
  <c r="G112" i="15"/>
  <c r="Z111" i="15"/>
  <c r="J111" i="15"/>
  <c r="G111" i="15"/>
  <c r="Z110" i="15"/>
  <c r="J110" i="15"/>
  <c r="G110" i="15"/>
  <c r="Z109" i="15"/>
  <c r="J109" i="15"/>
  <c r="G109" i="15"/>
  <c r="Z108" i="15"/>
  <c r="Z107" i="15"/>
  <c r="J107" i="15"/>
  <c r="G107" i="15"/>
  <c r="Z106" i="15"/>
  <c r="J106" i="15"/>
  <c r="G106" i="15"/>
  <c r="AB105" i="15"/>
  <c r="Z105" i="15" s="1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I105" i="15"/>
  <c r="G105" i="15" s="1"/>
  <c r="F105" i="15"/>
  <c r="E105" i="15"/>
  <c r="D105" i="15"/>
  <c r="Z104" i="15"/>
  <c r="J104" i="15"/>
  <c r="G104" i="15"/>
  <c r="AB103" i="15"/>
  <c r="AA103" i="15"/>
  <c r="T103" i="15"/>
  <c r="S103" i="15"/>
  <c r="R103" i="15"/>
  <c r="Q103" i="15"/>
  <c r="P103" i="15"/>
  <c r="O103" i="15"/>
  <c r="N103" i="15"/>
  <c r="M103" i="15"/>
  <c r="L103" i="15"/>
  <c r="K103" i="15"/>
  <c r="H103" i="15"/>
  <c r="F103" i="15"/>
  <c r="E103" i="15"/>
  <c r="D103" i="15"/>
  <c r="Z102" i="15"/>
  <c r="J102" i="15"/>
  <c r="G102" i="15"/>
  <c r="AB101" i="15"/>
  <c r="AA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J101" i="15"/>
  <c r="I101" i="15"/>
  <c r="H101" i="15"/>
  <c r="G101" i="15"/>
  <c r="F101" i="15"/>
  <c r="E101" i="15"/>
  <c r="D101" i="15"/>
  <c r="Z100" i="15"/>
  <c r="J100" i="15"/>
  <c r="G100" i="15"/>
  <c r="AB99" i="15"/>
  <c r="AA99" i="15"/>
  <c r="Y99" i="15"/>
  <c r="X99" i="15"/>
  <c r="W99" i="15"/>
  <c r="V99" i="15"/>
  <c r="U99" i="15"/>
  <c r="T99" i="15"/>
  <c r="S99" i="15"/>
  <c r="R99" i="15"/>
  <c r="R61" i="15"/>
  <c r="Q99" i="15"/>
  <c r="P99" i="15"/>
  <c r="O99" i="15"/>
  <c r="N99" i="15"/>
  <c r="N61" i="15" s="1"/>
  <c r="M99" i="15"/>
  <c r="L99" i="15"/>
  <c r="L61" i="15" s="1"/>
  <c r="K99" i="15"/>
  <c r="J99" i="15"/>
  <c r="I99" i="15"/>
  <c r="H99" i="15"/>
  <c r="G99" i="15"/>
  <c r="F99" i="15"/>
  <c r="E99" i="15"/>
  <c r="D99" i="15"/>
  <c r="Z98" i="15"/>
  <c r="J98" i="15"/>
  <c r="G98" i="15"/>
  <c r="Z97" i="15"/>
  <c r="J97" i="15"/>
  <c r="G97" i="15"/>
  <c r="AB96" i="15"/>
  <c r="AA96" i="15"/>
  <c r="Z96" i="15" s="1"/>
  <c r="T96" i="15"/>
  <c r="K96" i="15"/>
  <c r="I96" i="15"/>
  <c r="H96" i="15"/>
  <c r="F96" i="15"/>
  <c r="E96" i="15"/>
  <c r="D96" i="15"/>
  <c r="Z95" i="15"/>
  <c r="G95" i="15"/>
  <c r="Z94" i="15"/>
  <c r="G94" i="15"/>
  <c r="Z93" i="15"/>
  <c r="G93" i="15"/>
  <c r="Z92" i="15"/>
  <c r="J92" i="15"/>
  <c r="G92" i="15"/>
  <c r="Z91" i="15"/>
  <c r="J91" i="15"/>
  <c r="G91" i="15"/>
  <c r="Z90" i="15"/>
  <c r="J90" i="15"/>
  <c r="G90" i="15"/>
  <c r="Z89" i="15"/>
  <c r="J89" i="15"/>
  <c r="G89" i="15"/>
  <c r="Z88" i="15"/>
  <c r="J88" i="15"/>
  <c r="G88" i="15"/>
  <c r="Z87" i="15"/>
  <c r="J87" i="15"/>
  <c r="J85" i="15" s="1"/>
  <c r="G87" i="15"/>
  <c r="Z86" i="15"/>
  <c r="J86" i="15"/>
  <c r="G86" i="15"/>
  <c r="G85" i="15" s="1"/>
  <c r="AB85" i="15"/>
  <c r="AA85" i="15"/>
  <c r="T85" i="15"/>
  <c r="K85" i="15"/>
  <c r="I85" i="15"/>
  <c r="H85" i="15"/>
  <c r="F85" i="15"/>
  <c r="E85" i="15"/>
  <c r="D85" i="15"/>
  <c r="Z84" i="15"/>
  <c r="J84" i="15"/>
  <c r="G84" i="15"/>
  <c r="Z83" i="15"/>
  <c r="J83" i="15"/>
  <c r="G83" i="15"/>
  <c r="Z82" i="15"/>
  <c r="Z81" i="15"/>
  <c r="J81" i="15"/>
  <c r="G81" i="15"/>
  <c r="Z80" i="15"/>
  <c r="J80" i="15"/>
  <c r="G80" i="15"/>
  <c r="Z79" i="15"/>
  <c r="J79" i="15"/>
  <c r="G79" i="15"/>
  <c r="Z78" i="15"/>
  <c r="J78" i="15"/>
  <c r="G78" i="15"/>
  <c r="Z77" i="15"/>
  <c r="J77" i="15"/>
  <c r="G77" i="15"/>
  <c r="Z76" i="15"/>
  <c r="J76" i="15"/>
  <c r="G76" i="15"/>
  <c r="Z75" i="15"/>
  <c r="J75" i="15"/>
  <c r="G75" i="15"/>
  <c r="Z74" i="15"/>
  <c r="J74" i="15"/>
  <c r="G74" i="15"/>
  <c r="Z73" i="15"/>
  <c r="J73" i="15"/>
  <c r="G73" i="15"/>
  <c r="Z72" i="15"/>
  <c r="J72" i="15"/>
  <c r="G72" i="15"/>
  <c r="Z71" i="15"/>
  <c r="J71" i="15"/>
  <c r="G71" i="15"/>
  <c r="Z70" i="15"/>
  <c r="J70" i="15"/>
  <c r="G70" i="15"/>
  <c r="Z69" i="15"/>
  <c r="J69" i="15"/>
  <c r="G69" i="15"/>
  <c r="Z68" i="15"/>
  <c r="J68" i="15"/>
  <c r="G68" i="15"/>
  <c r="Z67" i="15"/>
  <c r="J67" i="15"/>
  <c r="G67" i="15"/>
  <c r="Z66" i="15"/>
  <c r="J66" i="15"/>
  <c r="G66" i="15"/>
  <c r="Z65" i="15"/>
  <c r="J65" i="15"/>
  <c r="G65" i="15"/>
  <c r="Z64" i="15"/>
  <c r="J64" i="15"/>
  <c r="G64" i="15"/>
  <c r="G63" i="15" s="1"/>
  <c r="AB63" i="15"/>
  <c r="AB62" i="15" s="1"/>
  <c r="AB61" i="15" s="1"/>
  <c r="AA63" i="15"/>
  <c r="T63" i="15"/>
  <c r="T62" i="15" s="1"/>
  <c r="T61" i="15" s="1"/>
  <c r="K63" i="15"/>
  <c r="I63" i="15"/>
  <c r="I62" i="15" s="1"/>
  <c r="H63" i="15"/>
  <c r="H62" i="15" s="1"/>
  <c r="H61" i="15" s="1"/>
  <c r="F63" i="15"/>
  <c r="F62" i="15" s="1"/>
  <c r="F61" i="15" s="1"/>
  <c r="E63" i="15"/>
  <c r="E62" i="15" s="1"/>
  <c r="E61" i="15" s="1"/>
  <c r="D63" i="15"/>
  <c r="D62" i="15" s="1"/>
  <c r="D61" i="15" s="1"/>
  <c r="K62" i="15"/>
  <c r="K61" i="15" s="1"/>
  <c r="M61" i="15"/>
  <c r="Z60" i="15"/>
  <c r="J60" i="15"/>
  <c r="J59" i="15" s="1"/>
  <c r="G60" i="15"/>
  <c r="G59" i="15" s="1"/>
  <c r="AB59" i="15"/>
  <c r="AA59" i="15"/>
  <c r="T59" i="15"/>
  <c r="R59" i="15"/>
  <c r="Q59" i="15"/>
  <c r="P59" i="15"/>
  <c r="O59" i="15"/>
  <c r="N59" i="15"/>
  <c r="M59" i="15"/>
  <c r="L59" i="15"/>
  <c r="K59" i="15"/>
  <c r="I59" i="15"/>
  <c r="H59" i="15"/>
  <c r="F59" i="15"/>
  <c r="E59" i="15"/>
  <c r="D59" i="15"/>
  <c r="Z58" i="15"/>
  <c r="J58" i="15"/>
  <c r="G58" i="15"/>
  <c r="Z57" i="15"/>
  <c r="J57" i="15"/>
  <c r="G57" i="15"/>
  <c r="Z56" i="15"/>
  <c r="J56" i="15"/>
  <c r="G56" i="15"/>
  <c r="Z55" i="15"/>
  <c r="J55" i="15"/>
  <c r="G55" i="15"/>
  <c r="AB54" i="15"/>
  <c r="AA54" i="15"/>
  <c r="T54" i="15"/>
  <c r="R54" i="15"/>
  <c r="Q54" i="15"/>
  <c r="P54" i="15"/>
  <c r="O54" i="15"/>
  <c r="N54" i="15"/>
  <c r="M54" i="15"/>
  <c r="L54" i="15"/>
  <c r="K54" i="15"/>
  <c r="I54" i="15"/>
  <c r="H54" i="15"/>
  <c r="F54" i="15"/>
  <c r="E54" i="15"/>
  <c r="D54" i="15"/>
  <c r="Z53" i="15"/>
  <c r="J53" i="15"/>
  <c r="G53" i="15"/>
  <c r="Z52" i="15"/>
  <c r="J52" i="15"/>
  <c r="G52" i="15"/>
  <c r="Z51" i="15"/>
  <c r="J51" i="15"/>
  <c r="G51" i="15"/>
  <c r="Z50" i="15"/>
  <c r="J50" i="15"/>
  <c r="G50" i="15"/>
  <c r="Z49" i="15"/>
  <c r="J49" i="15"/>
  <c r="G49" i="15"/>
  <c r="Z48" i="15"/>
  <c r="J48" i="15"/>
  <c r="G48" i="15"/>
  <c r="Z47" i="15"/>
  <c r="J47" i="15"/>
  <c r="G47" i="15"/>
  <c r="Z46" i="15"/>
  <c r="J46" i="15"/>
  <c r="G46" i="15"/>
  <c r="Z45" i="15"/>
  <c r="J45" i="15"/>
  <c r="G45" i="15"/>
  <c r="Z44" i="15"/>
  <c r="J44" i="15"/>
  <c r="G44" i="15"/>
  <c r="Z43" i="15"/>
  <c r="J43" i="15"/>
  <c r="G43" i="15"/>
  <c r="E43" i="15"/>
  <c r="E41" i="15" s="1"/>
  <c r="Z42" i="15"/>
  <c r="J42" i="15"/>
  <c r="G42" i="15"/>
  <c r="AB41" i="15"/>
  <c r="AB40" i="15" s="1"/>
  <c r="AA41" i="15"/>
  <c r="T41" i="15"/>
  <c r="T40" i="15" s="1"/>
  <c r="R41" i="15"/>
  <c r="R40" i="15"/>
  <c r="O41" i="15"/>
  <c r="N41" i="15"/>
  <c r="N40" i="15" s="1"/>
  <c r="M41" i="15"/>
  <c r="M40" i="15" s="1"/>
  <c r="L41" i="15"/>
  <c r="K41" i="15"/>
  <c r="J41" i="15"/>
  <c r="I41" i="15"/>
  <c r="I40" i="15"/>
  <c r="H41" i="15"/>
  <c r="G41" i="15"/>
  <c r="F41" i="15"/>
  <c r="F40" i="15"/>
  <c r="D41" i="15"/>
  <c r="D40" i="15"/>
  <c r="O40" i="15"/>
  <c r="K40" i="15"/>
  <c r="Z39" i="15"/>
  <c r="J39" i="15"/>
  <c r="G39" i="15"/>
  <c r="Z38" i="15"/>
  <c r="J38" i="15"/>
  <c r="G38" i="15"/>
  <c r="Z37" i="15"/>
  <c r="J37" i="15"/>
  <c r="G37" i="15"/>
  <c r="Z36" i="15"/>
  <c r="J36" i="15"/>
  <c r="G36" i="15"/>
  <c r="Z35" i="15"/>
  <c r="J35" i="15"/>
  <c r="G35" i="15"/>
  <c r="Z34" i="15"/>
  <c r="J34" i="15"/>
  <c r="G34" i="15"/>
  <c r="Z33" i="15"/>
  <c r="J33" i="15"/>
  <c r="G33" i="15"/>
  <c r="Z32" i="15"/>
  <c r="J32" i="15"/>
  <c r="G32" i="15"/>
  <c r="Z31" i="15"/>
  <c r="J31" i="15"/>
  <c r="G31" i="15"/>
  <c r="Z30" i="15"/>
  <c r="G30" i="15"/>
  <c r="Z29" i="15"/>
  <c r="J29" i="15"/>
  <c r="G29" i="15"/>
  <c r="Z28" i="15"/>
  <c r="J28" i="15"/>
  <c r="J27" i="15" s="1"/>
  <c r="G28" i="15"/>
  <c r="AB27" i="15"/>
  <c r="AA27" i="15"/>
  <c r="Z27" i="15"/>
  <c r="T27" i="15"/>
  <c r="K27" i="15"/>
  <c r="I27" i="15"/>
  <c r="H27" i="15"/>
  <c r="G27" i="15" s="1"/>
  <c r="F27" i="15"/>
  <c r="E27" i="15"/>
  <c r="D27" i="15"/>
  <c r="Z26" i="15"/>
  <c r="J26" i="15"/>
  <c r="G26" i="15"/>
  <c r="G25" i="15" s="1"/>
  <c r="AB25" i="15"/>
  <c r="AA25" i="15"/>
  <c r="Z25" i="15" s="1"/>
  <c r="T25" i="15"/>
  <c r="K25" i="15"/>
  <c r="J25" i="15"/>
  <c r="I25" i="15"/>
  <c r="H25" i="15"/>
  <c r="F25" i="15"/>
  <c r="E25" i="15"/>
  <c r="D25" i="15"/>
  <c r="Z24" i="15"/>
  <c r="AB23" i="15"/>
  <c r="AA23" i="15"/>
  <c r="T23" i="15"/>
  <c r="S23" i="15"/>
  <c r="S8" i="15"/>
  <c r="R23" i="15"/>
  <c r="Q23" i="15"/>
  <c r="Q8" i="15" s="1"/>
  <c r="P23" i="15"/>
  <c r="O23" i="15"/>
  <c r="O8" i="15" s="1"/>
  <c r="N23" i="15"/>
  <c r="M23" i="15"/>
  <c r="M8" i="15" s="1"/>
  <c r="L23" i="15"/>
  <c r="K23" i="15"/>
  <c r="J23" i="15"/>
  <c r="I23" i="15"/>
  <c r="H23" i="15"/>
  <c r="G23" i="15"/>
  <c r="F23" i="15"/>
  <c r="E23" i="15"/>
  <c r="D23" i="15"/>
  <c r="Z22" i="15"/>
  <c r="J22" i="15"/>
  <c r="G22" i="15"/>
  <c r="Z21" i="15"/>
  <c r="J21" i="15"/>
  <c r="G21" i="15"/>
  <c r="Z20" i="15"/>
  <c r="J20" i="15"/>
  <c r="G20" i="15"/>
  <c r="G19" i="15" s="1"/>
  <c r="AB19" i="15"/>
  <c r="AA19" i="15"/>
  <c r="Z19" i="15" s="1"/>
  <c r="T19" i="15"/>
  <c r="K19" i="15"/>
  <c r="I19" i="15"/>
  <c r="H19" i="15"/>
  <c r="F19" i="15"/>
  <c r="E19" i="15"/>
  <c r="D19" i="15"/>
  <c r="Z18" i="15"/>
  <c r="J18" i="15"/>
  <c r="J17" i="15" s="1"/>
  <c r="G18" i="15"/>
  <c r="G17" i="15" s="1"/>
  <c r="AB17" i="15"/>
  <c r="AA17" i="15"/>
  <c r="Z17" i="15" s="1"/>
  <c r="T17" i="15"/>
  <c r="K17" i="15"/>
  <c r="I17" i="15"/>
  <c r="H17" i="15"/>
  <c r="F17" i="15"/>
  <c r="E17" i="15"/>
  <c r="D17" i="15"/>
  <c r="Z16" i="15"/>
  <c r="J16" i="15"/>
  <c r="J15" i="15" s="1"/>
  <c r="G16" i="15"/>
  <c r="G15" i="15" s="1"/>
  <c r="AB15" i="15"/>
  <c r="AA15" i="15"/>
  <c r="T15" i="15"/>
  <c r="K15" i="15"/>
  <c r="I15" i="15"/>
  <c r="H15" i="15"/>
  <c r="F15" i="15"/>
  <c r="E15" i="15"/>
  <c r="D15" i="15"/>
  <c r="Z14" i="15"/>
  <c r="J14" i="15"/>
  <c r="G14" i="15"/>
  <c r="Z13" i="15"/>
  <c r="J13" i="15"/>
  <c r="G13" i="15"/>
  <c r="Z12" i="15"/>
  <c r="J12" i="15"/>
  <c r="G12" i="15"/>
  <c r="AB11" i="15"/>
  <c r="AA11" i="15"/>
  <c r="T11" i="15"/>
  <c r="K11" i="15"/>
  <c r="I11" i="15"/>
  <c r="H11" i="15"/>
  <c r="F11" i="15"/>
  <c r="E11" i="15"/>
  <c r="D11" i="15"/>
  <c r="Z10" i="15"/>
  <c r="J10" i="15"/>
  <c r="J9" i="15" s="1"/>
  <c r="G10" i="15"/>
  <c r="G9" i="15" s="1"/>
  <c r="AB9" i="15"/>
  <c r="AA9" i="15"/>
  <c r="Z9" i="15" s="1"/>
  <c r="T9" i="15"/>
  <c r="T8" i="15" s="1"/>
  <c r="K9" i="15"/>
  <c r="K8" i="15" s="1"/>
  <c r="I9" i="15"/>
  <c r="H9" i="15"/>
  <c r="H8" i="15" s="1"/>
  <c r="F9" i="15"/>
  <c r="E9" i="15"/>
  <c r="E8" i="15" s="1"/>
  <c r="D9" i="15"/>
  <c r="R8" i="15"/>
  <c r="P8" i="15"/>
  <c r="N8" i="15"/>
  <c r="L8" i="15"/>
  <c r="F8" i="15"/>
  <c r="Z498" i="14"/>
  <c r="J498" i="14"/>
  <c r="G498" i="14"/>
  <c r="G497" i="14" s="1"/>
  <c r="AB497" i="14"/>
  <c r="AA497" i="14"/>
  <c r="T497" i="14"/>
  <c r="K497" i="14"/>
  <c r="J497" i="14"/>
  <c r="I497" i="14"/>
  <c r="H497" i="14"/>
  <c r="F497" i="14"/>
  <c r="E497" i="14"/>
  <c r="D497" i="14"/>
  <c r="Z496" i="14"/>
  <c r="K496" i="14"/>
  <c r="J496" i="14" s="1"/>
  <c r="J495" i="14"/>
  <c r="Z495" i="14"/>
  <c r="G495" i="14"/>
  <c r="G494" i="14" s="1"/>
  <c r="G493" i="14" s="1"/>
  <c r="AB494" i="14"/>
  <c r="AB493" i="14" s="1"/>
  <c r="AA494" i="14"/>
  <c r="Z494" i="14" s="1"/>
  <c r="T494" i="14"/>
  <c r="T493" i="14" s="1"/>
  <c r="S494" i="14"/>
  <c r="S493" i="14" s="1"/>
  <c r="R494" i="14"/>
  <c r="R493" i="14" s="1"/>
  <c r="Q494" i="14"/>
  <c r="Q493" i="14" s="1"/>
  <c r="Q22" i="14"/>
  <c r="Q7" i="14"/>
  <c r="Q128" i="14"/>
  <c r="Q126" i="14"/>
  <c r="Q146" i="14"/>
  <c r="Q167" i="14"/>
  <c r="Q419" i="14"/>
  <c r="Q407" i="14"/>
  <c r="Q429" i="14"/>
  <c r="Q423" i="14" s="1"/>
  <c r="Q481" i="14"/>
  <c r="Q476" i="14" s="1"/>
  <c r="Q475" i="14" s="1"/>
  <c r="P494" i="14"/>
  <c r="P493" i="14" s="1"/>
  <c r="O494" i="14"/>
  <c r="O493" i="14" s="1"/>
  <c r="O22" i="14"/>
  <c r="O7" i="14" s="1"/>
  <c r="O40" i="14"/>
  <c r="O53" i="14"/>
  <c r="O58" i="14"/>
  <c r="O98" i="14"/>
  <c r="O100" i="14"/>
  <c r="O104" i="14"/>
  <c r="O102" i="14" s="1"/>
  <c r="O128" i="14"/>
  <c r="O126" i="14" s="1"/>
  <c r="O146" i="14"/>
  <c r="O167" i="14"/>
  <c r="O419" i="14"/>
  <c r="O407" i="14" s="1"/>
  <c r="O429" i="14"/>
  <c r="O423" i="14" s="1"/>
  <c r="O481" i="14"/>
  <c r="O476" i="14" s="1"/>
  <c r="O475" i="14" s="1"/>
  <c r="N494" i="14"/>
  <c r="N493" i="14" s="1"/>
  <c r="M494" i="14"/>
  <c r="M493" i="14" s="1"/>
  <c r="L494" i="14"/>
  <c r="L493" i="14" s="1"/>
  <c r="I494" i="14"/>
  <c r="I493" i="14" s="1"/>
  <c r="H494" i="14"/>
  <c r="H493" i="14" s="1"/>
  <c r="F494" i="14"/>
  <c r="F493" i="14" s="1"/>
  <c r="E494" i="14"/>
  <c r="E493" i="14" s="1"/>
  <c r="D494" i="14"/>
  <c r="D493" i="14" s="1"/>
  <c r="Z492" i="14"/>
  <c r="J492" i="14"/>
  <c r="G492" i="14"/>
  <c r="Z491" i="14"/>
  <c r="J491" i="14"/>
  <c r="G491" i="14"/>
  <c r="AB490" i="14"/>
  <c r="AA490" i="14"/>
  <c r="T490" i="14"/>
  <c r="K490" i="14"/>
  <c r="I490" i="14"/>
  <c r="H490" i="14"/>
  <c r="F490" i="14"/>
  <c r="E490" i="14"/>
  <c r="D490" i="14"/>
  <c r="Z489" i="14"/>
  <c r="J489" i="14"/>
  <c r="G489" i="14"/>
  <c r="Z488" i="14"/>
  <c r="J488" i="14"/>
  <c r="G488" i="14"/>
  <c r="Z487" i="14"/>
  <c r="J487" i="14"/>
  <c r="G487" i="14"/>
  <c r="AB486" i="14"/>
  <c r="AA486" i="14"/>
  <c r="T486" i="14"/>
  <c r="K486" i="14"/>
  <c r="I486" i="14"/>
  <c r="H486" i="14"/>
  <c r="F486" i="14"/>
  <c r="E486" i="14"/>
  <c r="D486" i="14"/>
  <c r="Z485" i="14"/>
  <c r="J485" i="14"/>
  <c r="G485" i="14"/>
  <c r="Z484" i="14"/>
  <c r="J484" i="14"/>
  <c r="G484" i="14"/>
  <c r="Z483" i="14"/>
  <c r="K483" i="14"/>
  <c r="J483" i="14" s="1"/>
  <c r="Z482" i="14"/>
  <c r="K482" i="14"/>
  <c r="J482" i="14" s="1"/>
  <c r="AB481" i="14"/>
  <c r="AA481" i="14"/>
  <c r="T481" i="14"/>
  <c r="S481" i="14"/>
  <c r="S476" i="14" s="1"/>
  <c r="S475" i="14" s="1"/>
  <c r="S499" i="14" s="1"/>
  <c r="S506" i="14" s="1"/>
  <c r="R481" i="14"/>
  <c r="R476" i="14" s="1"/>
  <c r="R475" i="14" s="1"/>
  <c r="P481" i="14"/>
  <c r="P476" i="14" s="1"/>
  <c r="P475" i="14" s="1"/>
  <c r="N481" i="14"/>
  <c r="N476" i="14" s="1"/>
  <c r="N475" i="14" s="1"/>
  <c r="M481" i="14"/>
  <c r="M476" i="14" s="1"/>
  <c r="M475" i="14" s="1"/>
  <c r="L481" i="14"/>
  <c r="L476" i="14" s="1"/>
  <c r="L475" i="14" s="1"/>
  <c r="I481" i="14"/>
  <c r="H481" i="14"/>
  <c r="G481" i="14"/>
  <c r="F481" i="14"/>
  <c r="E481" i="14"/>
  <c r="D481" i="14"/>
  <c r="Z480" i="14"/>
  <c r="J480" i="14"/>
  <c r="G480" i="14"/>
  <c r="Z479" i="14"/>
  <c r="J479" i="14"/>
  <c r="G479" i="14"/>
  <c r="AB478" i="14"/>
  <c r="AA478" i="14"/>
  <c r="T478" i="14"/>
  <c r="T476" i="14" s="1"/>
  <c r="T475" i="14" s="1"/>
  <c r="K478" i="14"/>
  <c r="I478" i="14"/>
  <c r="I476" i="14" s="1"/>
  <c r="I475" i="14" s="1"/>
  <c r="H478" i="14"/>
  <c r="H476" i="14" s="1"/>
  <c r="H475" i="14" s="1"/>
  <c r="F478" i="14"/>
  <c r="F476" i="14" s="1"/>
  <c r="E478" i="14"/>
  <c r="E476" i="14" s="1"/>
  <c r="E475" i="14" s="1"/>
  <c r="D478" i="14"/>
  <c r="D476" i="14" s="1"/>
  <c r="Z477" i="14"/>
  <c r="J477" i="14"/>
  <c r="G477" i="14"/>
  <c r="AB476" i="14"/>
  <c r="AB475" i="14" s="1"/>
  <c r="Z474" i="14"/>
  <c r="J474" i="14"/>
  <c r="J473" i="14" s="1"/>
  <c r="G474" i="14"/>
  <c r="G473" i="14" s="1"/>
  <c r="AB473" i="14"/>
  <c r="AA473" i="14"/>
  <c r="T473" i="14"/>
  <c r="K473" i="14"/>
  <c r="I473" i="14"/>
  <c r="H473" i="14"/>
  <c r="F473" i="14"/>
  <c r="E473" i="14"/>
  <c r="D473" i="14"/>
  <c r="Z472" i="14"/>
  <c r="J472" i="14"/>
  <c r="G472" i="14"/>
  <c r="Z471" i="14"/>
  <c r="J471" i="14"/>
  <c r="Z470" i="14"/>
  <c r="J470" i="14"/>
  <c r="G470" i="14"/>
  <c r="Z469" i="14"/>
  <c r="J469" i="14"/>
  <c r="G469" i="14"/>
  <c r="Z468" i="14"/>
  <c r="J468" i="14"/>
  <c r="J467" i="14" s="1"/>
  <c r="G468" i="14"/>
  <c r="G467" i="14" s="1"/>
  <c r="AB467" i="14"/>
  <c r="AA467" i="14"/>
  <c r="Z467" i="14" s="1"/>
  <c r="T467" i="14"/>
  <c r="K467" i="14"/>
  <c r="I467" i="14"/>
  <c r="H467" i="14"/>
  <c r="F467" i="14"/>
  <c r="E467" i="14"/>
  <c r="D467" i="14"/>
  <c r="Z466" i="14"/>
  <c r="J466" i="14"/>
  <c r="G466" i="14"/>
  <c r="Z465" i="14"/>
  <c r="J465" i="14"/>
  <c r="G465" i="14"/>
  <c r="Z464" i="14"/>
  <c r="J464" i="14"/>
  <c r="G464" i="14"/>
  <c r="Z463" i="14"/>
  <c r="J463" i="14"/>
  <c r="G463" i="14"/>
  <c r="Z462" i="14"/>
  <c r="J462" i="14"/>
  <c r="G462" i="14"/>
  <c r="Z461" i="14"/>
  <c r="J461" i="14"/>
  <c r="G461" i="14"/>
  <c r="Z460" i="14"/>
  <c r="J460" i="14"/>
  <c r="G460" i="14"/>
  <c r="Z459" i="14"/>
  <c r="J459" i="14"/>
  <c r="J458" i="14" s="1"/>
  <c r="G459" i="14"/>
  <c r="G458" i="14"/>
  <c r="AA458" i="14"/>
  <c r="Z458" i="14"/>
  <c r="Y458" i="14"/>
  <c r="K458" i="14"/>
  <c r="H458" i="14"/>
  <c r="F458" i="14"/>
  <c r="E458" i="14"/>
  <c r="D458" i="14"/>
  <c r="Z457" i="14"/>
  <c r="J457" i="14"/>
  <c r="G457" i="14"/>
  <c r="Z456" i="14"/>
  <c r="G456" i="14"/>
  <c r="Z455" i="14"/>
  <c r="G455" i="14"/>
  <c r="Z454" i="14"/>
  <c r="G454" i="14"/>
  <c r="Z453" i="14"/>
  <c r="J453" i="14"/>
  <c r="G453" i="14"/>
  <c r="Z452" i="14"/>
  <c r="J452" i="14"/>
  <c r="J451" i="14" s="1"/>
  <c r="G452" i="14"/>
  <c r="AB451" i="14"/>
  <c r="AA451" i="14"/>
  <c r="T451" i="14"/>
  <c r="T444" i="14" s="1"/>
  <c r="T441" i="14" s="1"/>
  <c r="K451" i="14"/>
  <c r="K444" i="14" s="1"/>
  <c r="K441" i="14" s="1"/>
  <c r="H451" i="14"/>
  <c r="G451" i="14" s="1"/>
  <c r="F451" i="14"/>
  <c r="E451" i="14"/>
  <c r="D451" i="14"/>
  <c r="D444" i="14"/>
  <c r="D441" i="14" s="1"/>
  <c r="Z450" i="14"/>
  <c r="J450" i="14"/>
  <c r="G450" i="14"/>
  <c r="Z449" i="14"/>
  <c r="J449" i="14"/>
  <c r="G449" i="14"/>
  <c r="Z448" i="14"/>
  <c r="J448" i="14"/>
  <c r="G448" i="14"/>
  <c r="Z447" i="14"/>
  <c r="J447" i="14"/>
  <c r="G447" i="14"/>
  <c r="Z446" i="14"/>
  <c r="J446" i="14"/>
  <c r="G446" i="14"/>
  <c r="Z445" i="14"/>
  <c r="J445" i="14"/>
  <c r="G445" i="14"/>
  <c r="AB444" i="14"/>
  <c r="AB441" i="14" s="1"/>
  <c r="Y444" i="14"/>
  <c r="Y441" i="14" s="1"/>
  <c r="I444" i="14"/>
  <c r="I441" i="14" s="1"/>
  <c r="E444" i="14"/>
  <c r="E441" i="14" s="1"/>
  <c r="Z443" i="14"/>
  <c r="J443" i="14"/>
  <c r="G443" i="14"/>
  <c r="Z442" i="14"/>
  <c r="J442" i="14"/>
  <c r="G442" i="14"/>
  <c r="Z440" i="14"/>
  <c r="J440" i="14"/>
  <c r="Z439" i="14"/>
  <c r="J439" i="14"/>
  <c r="G439" i="14"/>
  <c r="G438" i="14" s="1"/>
  <c r="AB438" i="14"/>
  <c r="AA438" i="14"/>
  <c r="T438" i="14"/>
  <c r="K438" i="14"/>
  <c r="J438" i="14"/>
  <c r="I438" i="14"/>
  <c r="H438" i="14"/>
  <c r="F438" i="14"/>
  <c r="E438" i="14"/>
  <c r="D438" i="14"/>
  <c r="Z437" i="14"/>
  <c r="J437" i="14"/>
  <c r="G437" i="14"/>
  <c r="E437" i="14"/>
  <c r="Z436" i="14"/>
  <c r="J436" i="14"/>
  <c r="J435" i="14" s="1"/>
  <c r="G436" i="14"/>
  <c r="G435" i="14" s="1"/>
  <c r="E436" i="14"/>
  <c r="E435" i="14" s="1"/>
  <c r="AB435" i="14"/>
  <c r="AA435" i="14"/>
  <c r="T435" i="14"/>
  <c r="K435" i="14"/>
  <c r="I435" i="14"/>
  <c r="H435" i="14"/>
  <c r="F435" i="14"/>
  <c r="D435" i="14"/>
  <c r="Z434" i="14"/>
  <c r="J434" i="14"/>
  <c r="G434" i="14"/>
  <c r="E434" i="14"/>
  <c r="Z433" i="14"/>
  <c r="J433" i="14"/>
  <c r="J432" i="14" s="1"/>
  <c r="G433" i="14"/>
  <c r="G432" i="14" s="1"/>
  <c r="E433" i="14"/>
  <c r="E432" i="14" s="1"/>
  <c r="E431" i="14" s="1"/>
  <c r="AB432" i="14"/>
  <c r="AB431" i="14" s="1"/>
  <c r="AA432" i="14"/>
  <c r="T432" i="14"/>
  <c r="T431" i="14" s="1"/>
  <c r="K432" i="14"/>
  <c r="K431" i="14" s="1"/>
  <c r="I432" i="14"/>
  <c r="I431" i="14" s="1"/>
  <c r="H432" i="14"/>
  <c r="H431" i="14" s="1"/>
  <c r="F432" i="14"/>
  <c r="F431" i="14" s="1"/>
  <c r="D432" i="14"/>
  <c r="D431" i="14" s="1"/>
  <c r="Z430" i="14"/>
  <c r="K430" i="14"/>
  <c r="J430" i="14" s="1"/>
  <c r="AB429" i="14"/>
  <c r="AA429" i="14"/>
  <c r="T429" i="14"/>
  <c r="S429" i="14"/>
  <c r="R429" i="14"/>
  <c r="P429" i="14"/>
  <c r="N429" i="14"/>
  <c r="M429" i="14"/>
  <c r="L429" i="14"/>
  <c r="K429" i="14"/>
  <c r="J429" i="14" s="1"/>
  <c r="Z428" i="14"/>
  <c r="J428" i="14"/>
  <c r="G428" i="14"/>
  <c r="G427" i="14" s="1"/>
  <c r="AB427" i="14"/>
  <c r="AA427" i="14"/>
  <c r="T427" i="14"/>
  <c r="K427" i="14"/>
  <c r="J427" i="14"/>
  <c r="I427" i="14"/>
  <c r="H427" i="14"/>
  <c r="F427" i="14"/>
  <c r="E427" i="14"/>
  <c r="Z426" i="14"/>
  <c r="J426" i="14"/>
  <c r="G426" i="14"/>
  <c r="Z425" i="14"/>
  <c r="J425" i="14"/>
  <c r="G425" i="14"/>
  <c r="G424" i="14" s="1"/>
  <c r="AB424" i="14"/>
  <c r="AA424" i="14"/>
  <c r="AA511" i="14" s="1"/>
  <c r="T424" i="14"/>
  <c r="T423" i="14" s="1"/>
  <c r="K424" i="14"/>
  <c r="I424" i="14"/>
  <c r="I423" i="14" s="1"/>
  <c r="H424" i="14"/>
  <c r="H423" i="14" s="1"/>
  <c r="F424" i="14"/>
  <c r="E424" i="14"/>
  <c r="E423" i="14" s="1"/>
  <c r="D424" i="14"/>
  <c r="D423" i="14" s="1"/>
  <c r="Y423" i="14"/>
  <c r="X423" i="14"/>
  <c r="W423" i="14"/>
  <c r="V423" i="14"/>
  <c r="U423" i="14"/>
  <c r="S423" i="14"/>
  <c r="R423" i="14"/>
  <c r="P423" i="14"/>
  <c r="N423" i="14"/>
  <c r="M423" i="14"/>
  <c r="L423" i="14"/>
  <c r="K423" i="14"/>
  <c r="Z422" i="14"/>
  <c r="K422" i="14"/>
  <c r="J422" i="14" s="1"/>
  <c r="Z421" i="14"/>
  <c r="K421" i="14"/>
  <c r="J421" i="14" s="1"/>
  <c r="Z420" i="14"/>
  <c r="K420" i="14"/>
  <c r="J420" i="14" s="1"/>
  <c r="Z419" i="14"/>
  <c r="T419" i="14"/>
  <c r="S419" i="14"/>
  <c r="R419" i="14"/>
  <c r="R407" i="14" s="1"/>
  <c r="R406" i="14" s="1"/>
  <c r="P419" i="14"/>
  <c r="N419" i="14"/>
  <c r="M419" i="14"/>
  <c r="L419" i="14"/>
  <c r="L407" i="14" s="1"/>
  <c r="L406" i="14" s="1"/>
  <c r="I419" i="14"/>
  <c r="H419" i="14"/>
  <c r="G419" i="14"/>
  <c r="F419" i="14"/>
  <c r="E419" i="14"/>
  <c r="D419" i="14"/>
  <c r="Z418" i="14"/>
  <c r="J418" i="14"/>
  <c r="G418" i="14"/>
  <c r="Z417" i="14"/>
  <c r="J417" i="14"/>
  <c r="G417" i="14"/>
  <c r="Z416" i="14"/>
  <c r="J416" i="14"/>
  <c r="J415" i="14" s="1"/>
  <c r="G416" i="14"/>
  <c r="AB415" i="14"/>
  <c r="AA415" i="14"/>
  <c r="AA515" i="14" s="1"/>
  <c r="T415" i="14"/>
  <c r="K415" i="14"/>
  <c r="I415" i="14"/>
  <c r="H415" i="14"/>
  <c r="F415" i="14"/>
  <c r="E415" i="14"/>
  <c r="D415" i="14"/>
  <c r="Z414" i="14"/>
  <c r="J414" i="14"/>
  <c r="G414" i="14"/>
  <c r="Z413" i="14"/>
  <c r="J413" i="14"/>
  <c r="Z412" i="14"/>
  <c r="J412" i="14"/>
  <c r="G412" i="14"/>
  <c r="Z411" i="14"/>
  <c r="J411" i="14"/>
  <c r="Z410" i="14"/>
  <c r="J410" i="14"/>
  <c r="G410" i="14"/>
  <c r="Z409" i="14"/>
  <c r="J409" i="14"/>
  <c r="G409" i="14"/>
  <c r="G408" i="14" s="1"/>
  <c r="AB408" i="14"/>
  <c r="T408" i="14"/>
  <c r="N408" i="14"/>
  <c r="N407" i="14" s="1"/>
  <c r="N406" i="14" s="1"/>
  <c r="K408" i="14"/>
  <c r="I408" i="14"/>
  <c r="I407" i="14" s="1"/>
  <c r="H408" i="14"/>
  <c r="H407" i="14" s="1"/>
  <c r="H406" i="14" s="1"/>
  <c r="F408" i="14"/>
  <c r="E408" i="14"/>
  <c r="E407" i="14" s="1"/>
  <c r="D408" i="14"/>
  <c r="S407" i="14"/>
  <c r="S406" i="14" s="1"/>
  <c r="P407" i="14"/>
  <c r="P406" i="14" s="1"/>
  <c r="M407" i="14"/>
  <c r="M406" i="14" s="1"/>
  <c r="Z405" i="14"/>
  <c r="J405" i="14"/>
  <c r="G405" i="14"/>
  <c r="Z404" i="14"/>
  <c r="J404" i="14"/>
  <c r="G404" i="14"/>
  <c r="D404" i="14"/>
  <c r="Z403" i="14"/>
  <c r="J403" i="14"/>
  <c r="Z402" i="14"/>
  <c r="K402" i="14"/>
  <c r="J402" i="14" s="1"/>
  <c r="G402" i="14"/>
  <c r="Z401" i="14"/>
  <c r="K401" i="14"/>
  <c r="J401" i="14" s="1"/>
  <c r="G401" i="14"/>
  <c r="Z400" i="14"/>
  <c r="K400" i="14"/>
  <c r="J400" i="14" s="1"/>
  <c r="G400" i="14"/>
  <c r="AB399" i="14"/>
  <c r="AA399" i="14"/>
  <c r="T399" i="14"/>
  <c r="S399" i="14"/>
  <c r="R399" i="14"/>
  <c r="O399" i="14"/>
  <c r="N399" i="14"/>
  <c r="M399" i="14"/>
  <c r="L399" i="14"/>
  <c r="I399" i="14"/>
  <c r="H399" i="14"/>
  <c r="F399" i="14"/>
  <c r="D399" i="14"/>
  <c r="Z398" i="14"/>
  <c r="J398" i="14"/>
  <c r="G398" i="14"/>
  <c r="Z397" i="14"/>
  <c r="J397" i="14"/>
  <c r="G397" i="14"/>
  <c r="Z396" i="14"/>
  <c r="J396" i="14"/>
  <c r="G396" i="14"/>
  <c r="Z395" i="14"/>
  <c r="Z394" i="14"/>
  <c r="T394" i="14"/>
  <c r="K394" i="14"/>
  <c r="J394" i="14"/>
  <c r="I394" i="14"/>
  <c r="H394" i="14"/>
  <c r="G394" i="14" s="1"/>
  <c r="F394" i="14"/>
  <c r="E394" i="14"/>
  <c r="Z393" i="14"/>
  <c r="J393" i="14"/>
  <c r="G393" i="14"/>
  <c r="Z392" i="14"/>
  <c r="J392" i="14"/>
  <c r="G392" i="14"/>
  <c r="Z391" i="14"/>
  <c r="J391" i="14"/>
  <c r="G391" i="14"/>
  <c r="Z390" i="14"/>
  <c r="J390" i="14"/>
  <c r="G390" i="14"/>
  <c r="Z389" i="14"/>
  <c r="J389" i="14"/>
  <c r="J388" i="14" s="1"/>
  <c r="G389" i="14"/>
  <c r="Z388" i="14"/>
  <c r="T388" i="14"/>
  <c r="K388" i="14"/>
  <c r="I388" i="14"/>
  <c r="H388" i="14"/>
  <c r="F388" i="14"/>
  <c r="E388" i="14"/>
  <c r="Z387" i="14"/>
  <c r="J387" i="14"/>
  <c r="G387" i="14"/>
  <c r="Z386" i="14"/>
  <c r="J386" i="14"/>
  <c r="G386" i="14"/>
  <c r="Z385" i="14"/>
  <c r="J385" i="14"/>
  <c r="J384" i="14" s="1"/>
  <c r="G385" i="14"/>
  <c r="Z384" i="14"/>
  <c r="T384" i="14"/>
  <c r="K384" i="14"/>
  <c r="I384" i="14"/>
  <c r="H384" i="14"/>
  <c r="G384" i="14" s="1"/>
  <c r="F384" i="14"/>
  <c r="E384" i="14"/>
  <c r="Z383" i="14"/>
  <c r="J383" i="14"/>
  <c r="G383" i="14"/>
  <c r="Z382" i="14"/>
  <c r="G382" i="14"/>
  <c r="Z381" i="14"/>
  <c r="J381" i="14"/>
  <c r="G381" i="14"/>
  <c r="Z380" i="14"/>
  <c r="J380" i="14"/>
  <c r="G380" i="14"/>
  <c r="Z379" i="14"/>
  <c r="J379" i="14"/>
  <c r="G379" i="14"/>
  <c r="Z378" i="14"/>
  <c r="J378" i="14"/>
  <c r="G378" i="14"/>
  <c r="Z377" i="14"/>
  <c r="G377" i="14"/>
  <c r="Z376" i="14"/>
  <c r="J376" i="14"/>
  <c r="G376" i="14"/>
  <c r="Z375" i="14"/>
  <c r="T375" i="14"/>
  <c r="I375" i="14"/>
  <c r="H375" i="14"/>
  <c r="G375" i="14" s="1"/>
  <c r="F375" i="14"/>
  <c r="E375" i="14"/>
  <c r="Z374" i="14"/>
  <c r="J374" i="14"/>
  <c r="G374" i="14"/>
  <c r="Z373" i="14"/>
  <c r="J373" i="14"/>
  <c r="G373" i="14"/>
  <c r="Z372" i="14"/>
  <c r="K372" i="14"/>
  <c r="I372" i="14"/>
  <c r="H372" i="14"/>
  <c r="G372" i="14" s="1"/>
  <c r="F372" i="14"/>
  <c r="E372" i="14"/>
  <c r="Z371" i="14"/>
  <c r="J371" i="14"/>
  <c r="G371" i="14"/>
  <c r="Z370" i="14"/>
  <c r="J370" i="14"/>
  <c r="G370" i="14"/>
  <c r="Z369" i="14"/>
  <c r="J369" i="14"/>
  <c r="J368" i="14" s="1"/>
  <c r="G369" i="14"/>
  <c r="AB368" i="14"/>
  <c r="AA368" i="14"/>
  <c r="T368" i="14"/>
  <c r="K368" i="14"/>
  <c r="I368" i="14"/>
  <c r="G368" i="14" s="1"/>
  <c r="F368" i="14"/>
  <c r="E368" i="14"/>
  <c r="Z367" i="14"/>
  <c r="Z366" i="14"/>
  <c r="J366" i="14"/>
  <c r="G366" i="14"/>
  <c r="E366" i="14"/>
  <c r="Z365" i="14"/>
  <c r="J365" i="14"/>
  <c r="G365" i="14"/>
  <c r="Z364" i="14"/>
  <c r="J364" i="14"/>
  <c r="G364" i="14"/>
  <c r="Z363" i="14"/>
  <c r="J363" i="14"/>
  <c r="Z362" i="14"/>
  <c r="J362" i="14"/>
  <c r="J361" i="14"/>
  <c r="G362" i="14"/>
  <c r="AB361" i="14"/>
  <c r="AA361" i="14"/>
  <c r="T361" i="14"/>
  <c r="T360" i="14" s="1"/>
  <c r="T359" i="14" s="1"/>
  <c r="K361" i="14"/>
  <c r="I361" i="14"/>
  <c r="H361" i="14"/>
  <c r="H360" i="14" s="1"/>
  <c r="H359" i="14" s="1"/>
  <c r="F361" i="14"/>
  <c r="F360" i="14" s="1"/>
  <c r="F359" i="14" s="1"/>
  <c r="E361" i="14"/>
  <c r="E360" i="14" s="1"/>
  <c r="E359" i="14" s="1"/>
  <c r="D361" i="14"/>
  <c r="D360" i="14" s="1"/>
  <c r="D359" i="14" s="1"/>
  <c r="AB360" i="14"/>
  <c r="S360" i="14"/>
  <c r="R360" i="14"/>
  <c r="Q360" i="14"/>
  <c r="P360" i="14"/>
  <c r="O360" i="14"/>
  <c r="N360" i="14"/>
  <c r="M360" i="14"/>
  <c r="L360" i="14"/>
  <c r="AB359" i="14"/>
  <c r="Z358" i="14"/>
  <c r="J358" i="14"/>
  <c r="G358" i="14"/>
  <c r="Z357" i="14"/>
  <c r="J357" i="14"/>
  <c r="G357" i="14"/>
  <c r="Z356" i="14"/>
  <c r="K356" i="14"/>
  <c r="J356" i="14" s="1"/>
  <c r="G356" i="14"/>
  <c r="Z355" i="14"/>
  <c r="K355" i="14"/>
  <c r="J355" i="14" s="1"/>
  <c r="G355" i="14"/>
  <c r="AB354" i="14"/>
  <c r="AA354" i="14"/>
  <c r="T354" i="14"/>
  <c r="R354" i="14"/>
  <c r="O354" i="14"/>
  <c r="N354" i="14"/>
  <c r="M354" i="14"/>
  <c r="L354" i="14"/>
  <c r="I354" i="14"/>
  <c r="H354" i="14"/>
  <c r="F354" i="14"/>
  <c r="E354" i="14"/>
  <c r="D354" i="14"/>
  <c r="Z353" i="14"/>
  <c r="J353" i="14"/>
  <c r="G353" i="14"/>
  <c r="E353" i="14"/>
  <c r="Z352" i="14"/>
  <c r="J352" i="14"/>
  <c r="G352" i="14"/>
  <c r="Z351" i="14"/>
  <c r="J351" i="14"/>
  <c r="G351" i="14"/>
  <c r="AB350" i="14"/>
  <c r="AA350" i="14"/>
  <c r="T350" i="14"/>
  <c r="K350" i="14"/>
  <c r="I350" i="14"/>
  <c r="H350" i="14"/>
  <c r="F350" i="14"/>
  <c r="E350" i="14"/>
  <c r="D350" i="14"/>
  <c r="Z349" i="14"/>
  <c r="Z348" i="14"/>
  <c r="G348" i="14"/>
  <c r="Z347" i="14"/>
  <c r="J347" i="14"/>
  <c r="G347" i="14"/>
  <c r="Z346" i="14"/>
  <c r="J346" i="14"/>
  <c r="G346" i="14"/>
  <c r="Z345" i="14"/>
  <c r="J345" i="14"/>
  <c r="G345" i="14"/>
  <c r="Z344" i="14"/>
  <c r="T344" i="14"/>
  <c r="K344" i="14"/>
  <c r="I344" i="14"/>
  <c r="H344" i="14"/>
  <c r="F344" i="14"/>
  <c r="E344" i="14"/>
  <c r="D344" i="14"/>
  <c r="Z343" i="14"/>
  <c r="J343" i="14"/>
  <c r="G343" i="14"/>
  <c r="Z342" i="14"/>
  <c r="J342" i="14"/>
  <c r="G342" i="14"/>
  <c r="Z341" i="14"/>
  <c r="J341" i="14"/>
  <c r="G341" i="14"/>
  <c r="Z340" i="14"/>
  <c r="J340" i="14"/>
  <c r="G340" i="14"/>
  <c r="Z339" i="14"/>
  <c r="J339" i="14"/>
  <c r="J338" i="14" s="1"/>
  <c r="G339" i="14"/>
  <c r="Z338" i="14"/>
  <c r="I338" i="14"/>
  <c r="H338" i="14"/>
  <c r="F338" i="14"/>
  <c r="E338" i="14"/>
  <c r="D338" i="14"/>
  <c r="Z337" i="14"/>
  <c r="J337" i="14"/>
  <c r="G337" i="14"/>
  <c r="Z336" i="14"/>
  <c r="K336" i="14"/>
  <c r="J336" i="14" s="1"/>
  <c r="G336" i="14"/>
  <c r="Z335" i="14"/>
  <c r="K335" i="14"/>
  <c r="J335" i="14" s="1"/>
  <c r="G335" i="14"/>
  <c r="Z334" i="14"/>
  <c r="K334" i="14"/>
  <c r="J334" i="14" s="1"/>
  <c r="G334" i="14"/>
  <c r="Z333" i="14"/>
  <c r="K333" i="14"/>
  <c r="J333" i="14" s="1"/>
  <c r="G333" i="14"/>
  <c r="Z332" i="14"/>
  <c r="K332" i="14"/>
  <c r="J332" i="14" s="1"/>
  <c r="G332" i="14"/>
  <c r="Z331" i="14"/>
  <c r="K331" i="14"/>
  <c r="J331" i="14" s="1"/>
  <c r="G331" i="14"/>
  <c r="Z330" i="14"/>
  <c r="K330" i="14"/>
  <c r="J330" i="14" s="1"/>
  <c r="G330" i="14"/>
  <c r="Z329" i="14"/>
  <c r="K329" i="14"/>
  <c r="J329" i="14" s="1"/>
  <c r="G329" i="14"/>
  <c r="Z328" i="14"/>
  <c r="K328" i="14"/>
  <c r="J328" i="14" s="1"/>
  <c r="G328" i="14"/>
  <c r="Z327" i="14"/>
  <c r="K327" i="14"/>
  <c r="J327" i="14" s="1"/>
  <c r="G327" i="14"/>
  <c r="Z326" i="14"/>
  <c r="K326" i="14"/>
  <c r="J326" i="14" s="1"/>
  <c r="G326" i="14"/>
  <c r="AB325" i="14"/>
  <c r="AB324" i="14" s="1"/>
  <c r="AA325" i="14"/>
  <c r="AA324" i="14" s="1"/>
  <c r="T325" i="14"/>
  <c r="S325" i="14"/>
  <c r="R325" i="14"/>
  <c r="R324" i="14" s="1"/>
  <c r="O325" i="14"/>
  <c r="N325" i="14"/>
  <c r="N324" i="14" s="1"/>
  <c r="M325" i="14"/>
  <c r="L325" i="14"/>
  <c r="L324" i="14" s="1"/>
  <c r="K325" i="14"/>
  <c r="I325" i="14"/>
  <c r="I324" i="14" s="1"/>
  <c r="H325" i="14"/>
  <c r="F325" i="14"/>
  <c r="F324" i="14" s="1"/>
  <c r="E325" i="14"/>
  <c r="E324" i="14" s="1"/>
  <c r="D325" i="14"/>
  <c r="D324" i="14" s="1"/>
  <c r="T324" i="14"/>
  <c r="S324" i="14"/>
  <c r="O324" i="14"/>
  <c r="M324" i="14"/>
  <c r="Z323" i="14"/>
  <c r="K323" i="14"/>
  <c r="J323" i="14" s="1"/>
  <c r="G323" i="14"/>
  <c r="Z322" i="14"/>
  <c r="J322" i="14"/>
  <c r="G322" i="14"/>
  <c r="Z321" i="14"/>
  <c r="J321" i="14"/>
  <c r="G321" i="14"/>
  <c r="Z320" i="14"/>
  <c r="J320" i="14"/>
  <c r="G320" i="14"/>
  <c r="Z319" i="14"/>
  <c r="J319" i="14"/>
  <c r="G319" i="14"/>
  <c r="Z318" i="14"/>
  <c r="J318" i="14"/>
  <c r="G318" i="14"/>
  <c r="Z317" i="14"/>
  <c r="J317" i="14"/>
  <c r="G317" i="14"/>
  <c r="Z316" i="14"/>
  <c r="J316" i="14"/>
  <c r="G316" i="14"/>
  <c r="Z315" i="14"/>
  <c r="J315" i="14"/>
  <c r="G315" i="14"/>
  <c r="Z314" i="14"/>
  <c r="J314" i="14"/>
  <c r="G314" i="14"/>
  <c r="Z313" i="14"/>
  <c r="K313" i="14"/>
  <c r="H313" i="14"/>
  <c r="G313" i="14" s="1"/>
  <c r="F313" i="14"/>
  <c r="E313" i="14"/>
  <c r="Z312" i="14"/>
  <c r="Z311" i="14"/>
  <c r="T311" i="14"/>
  <c r="J311" i="14" s="1"/>
  <c r="G311" i="14"/>
  <c r="Z310" i="14"/>
  <c r="J310" i="14"/>
  <c r="G310" i="14"/>
  <c r="Z309" i="14"/>
  <c r="J309" i="14"/>
  <c r="G309" i="14"/>
  <c r="Z308" i="14"/>
  <c r="J308" i="14"/>
  <c r="G308" i="14"/>
  <c r="Z307" i="14"/>
  <c r="J307" i="14"/>
  <c r="G307" i="14"/>
  <c r="Z306" i="14"/>
  <c r="J306" i="14"/>
  <c r="G306" i="14"/>
  <c r="Z305" i="14"/>
  <c r="J305" i="14"/>
  <c r="G305" i="14"/>
  <c r="Z304" i="14"/>
  <c r="J304" i="14"/>
  <c r="G304" i="14"/>
  <c r="Z303" i="14"/>
  <c r="J303" i="14"/>
  <c r="G303" i="14"/>
  <c r="Z302" i="14"/>
  <c r="J302" i="14"/>
  <c r="G302" i="14"/>
  <c r="Z301" i="14"/>
  <c r="J301" i="14"/>
  <c r="G301" i="14"/>
  <c r="Z300" i="14"/>
  <c r="J300" i="14"/>
  <c r="G300" i="14"/>
  <c r="Z299" i="14"/>
  <c r="J299" i="14"/>
  <c r="G299" i="14"/>
  <c r="Z298" i="14"/>
  <c r="J298" i="14"/>
  <c r="G298" i="14"/>
  <c r="Z297" i="14"/>
  <c r="J297" i="14"/>
  <c r="G297" i="14"/>
  <c r="Z296" i="14"/>
  <c r="J296" i="14"/>
  <c r="G296" i="14"/>
  <c r="Z295" i="14"/>
  <c r="J295" i="14"/>
  <c r="G295" i="14"/>
  <c r="Z294" i="14"/>
  <c r="J294" i="14"/>
  <c r="G294" i="14"/>
  <c r="Z293" i="14"/>
  <c r="J293" i="14"/>
  <c r="G293" i="14"/>
  <c r="Z292" i="14"/>
  <c r="J292" i="14"/>
  <c r="G292" i="14"/>
  <c r="Z291" i="14"/>
  <c r="J291" i="14"/>
  <c r="G291" i="14"/>
  <c r="Z290" i="14"/>
  <c r="J290" i="14"/>
  <c r="G290" i="14"/>
  <c r="Z289" i="14"/>
  <c r="T289" i="14"/>
  <c r="I289" i="14"/>
  <c r="G289" i="14" s="1"/>
  <c r="F289" i="14"/>
  <c r="F285" i="14" s="1"/>
  <c r="E289" i="14"/>
  <c r="E285" i="14" s="1"/>
  <c r="D289" i="14"/>
  <c r="D285" i="14" s="1"/>
  <c r="Z288" i="14"/>
  <c r="J288" i="14"/>
  <c r="G288" i="14"/>
  <c r="Z287" i="14"/>
  <c r="J287" i="14"/>
  <c r="G287" i="14"/>
  <c r="Z286" i="14"/>
  <c r="J286" i="14"/>
  <c r="G286" i="14"/>
  <c r="AB285" i="14"/>
  <c r="AA285" i="14"/>
  <c r="S285" i="14"/>
  <c r="R285" i="14"/>
  <c r="Q285" i="14"/>
  <c r="P285" i="14"/>
  <c r="O285" i="14"/>
  <c r="N285" i="14"/>
  <c r="M285" i="14"/>
  <c r="L285" i="14"/>
  <c r="K285" i="14"/>
  <c r="H285" i="14"/>
  <c r="Z283" i="14"/>
  <c r="T283" i="14"/>
  <c r="G283" i="14"/>
  <c r="Z282" i="14"/>
  <c r="T282" i="14"/>
  <c r="J282" i="14" s="1"/>
  <c r="G282" i="14"/>
  <c r="Z281" i="14"/>
  <c r="T281" i="14"/>
  <c r="J281" i="14" s="1"/>
  <c r="G281" i="14"/>
  <c r="Z280" i="14"/>
  <c r="T280" i="14"/>
  <c r="J280" i="14" s="1"/>
  <c r="G280" i="14"/>
  <c r="AB279" i="14"/>
  <c r="AA279" i="14"/>
  <c r="T279" i="14"/>
  <c r="R279" i="14"/>
  <c r="O279" i="14"/>
  <c r="N279" i="14"/>
  <c r="M279" i="14"/>
  <c r="L279" i="14"/>
  <c r="K279" i="14"/>
  <c r="J279" i="14" s="1"/>
  <c r="I279" i="14"/>
  <c r="H279" i="14"/>
  <c r="G279" i="14" s="1"/>
  <c r="F279" i="14"/>
  <c r="E279" i="14"/>
  <c r="D279" i="14"/>
  <c r="Z278" i="14"/>
  <c r="T278" i="14"/>
  <c r="J278" i="14" s="1"/>
  <c r="G278" i="14"/>
  <c r="Z277" i="14"/>
  <c r="T277" i="14"/>
  <c r="J277" i="14" s="1"/>
  <c r="G277" i="14"/>
  <c r="Z276" i="14"/>
  <c r="T276" i="14"/>
  <c r="K276" i="14"/>
  <c r="J276" i="14" s="1"/>
  <c r="G276" i="14"/>
  <c r="AB275" i="14"/>
  <c r="AA275" i="14"/>
  <c r="T275" i="14"/>
  <c r="R275" i="14"/>
  <c r="O275" i="14"/>
  <c r="N275" i="14"/>
  <c r="M275" i="14"/>
  <c r="L275" i="14"/>
  <c r="K275" i="14"/>
  <c r="J275" i="14" s="1"/>
  <c r="I275" i="14"/>
  <c r="H275" i="14"/>
  <c r="G275" i="14" s="1"/>
  <c r="F275" i="14"/>
  <c r="E275" i="14"/>
  <c r="D275" i="14"/>
  <c r="Z274" i="14"/>
  <c r="T274" i="14"/>
  <c r="K274" i="14"/>
  <c r="G274" i="14"/>
  <c r="Z273" i="14"/>
  <c r="T273" i="14"/>
  <c r="K273" i="14"/>
  <c r="J273" i="14" s="1"/>
  <c r="G273" i="14"/>
  <c r="Z272" i="14"/>
  <c r="T272" i="14"/>
  <c r="J272" i="14" s="1"/>
  <c r="G272" i="14"/>
  <c r="Z271" i="14"/>
  <c r="T271" i="14"/>
  <c r="K271" i="14"/>
  <c r="G271" i="14"/>
  <c r="Z270" i="14"/>
  <c r="T270" i="14"/>
  <c r="K270" i="14"/>
  <c r="G270" i="14"/>
  <c r="Z269" i="14"/>
  <c r="T269" i="14"/>
  <c r="K269" i="14"/>
  <c r="G269" i="14"/>
  <c r="Z268" i="14"/>
  <c r="T268" i="14"/>
  <c r="K268" i="14"/>
  <c r="G268" i="14"/>
  <c r="Z267" i="14"/>
  <c r="T267" i="14"/>
  <c r="K267" i="14"/>
  <c r="G267" i="14"/>
  <c r="AB266" i="14"/>
  <c r="AA266" i="14"/>
  <c r="Z266" i="14" s="1"/>
  <c r="W266" i="14"/>
  <c r="R266" i="14"/>
  <c r="O266" i="14"/>
  <c r="N266" i="14"/>
  <c r="M266" i="14"/>
  <c r="L266" i="14"/>
  <c r="I266" i="14"/>
  <c r="H266" i="14"/>
  <c r="F266" i="14"/>
  <c r="E266" i="14"/>
  <c r="D266" i="14"/>
  <c r="Z265" i="14"/>
  <c r="Z264" i="14"/>
  <c r="T264" i="14"/>
  <c r="J264" i="14" s="1"/>
  <c r="G264" i="14"/>
  <c r="Z263" i="14"/>
  <c r="J263" i="14"/>
  <c r="G263" i="14"/>
  <c r="Z262" i="14"/>
  <c r="T262" i="14"/>
  <c r="J262" i="14" s="1"/>
  <c r="J261" i="14" s="1"/>
  <c r="G262" i="14"/>
  <c r="G261" i="14"/>
  <c r="Z261" i="14"/>
  <c r="T261" i="14"/>
  <c r="K261" i="14"/>
  <c r="I261" i="14"/>
  <c r="H261" i="14"/>
  <c r="F261" i="14"/>
  <c r="E261" i="14"/>
  <c r="Z260" i="14"/>
  <c r="T260" i="14"/>
  <c r="J260" i="14"/>
  <c r="G260" i="14"/>
  <c r="Z259" i="14"/>
  <c r="T259" i="14"/>
  <c r="J259" i="14"/>
  <c r="G259" i="14"/>
  <c r="Z258" i="14"/>
  <c r="T258" i="14"/>
  <c r="J258" i="14"/>
  <c r="G258" i="14"/>
  <c r="Z257" i="14"/>
  <c r="T257" i="14"/>
  <c r="J257" i="14"/>
  <c r="G257" i="14"/>
  <c r="Z256" i="14"/>
  <c r="T256" i="14"/>
  <c r="J256" i="14"/>
  <c r="G256" i="14"/>
  <c r="Z255" i="14"/>
  <c r="T255" i="14"/>
  <c r="J255" i="14"/>
  <c r="G255" i="14"/>
  <c r="Z254" i="14"/>
  <c r="T254" i="14"/>
  <c r="J254" i="14"/>
  <c r="G254" i="14"/>
  <c r="Z253" i="14"/>
  <c r="T253" i="14"/>
  <c r="J253" i="14"/>
  <c r="G253" i="14"/>
  <c r="Z252" i="14"/>
  <c r="T252" i="14"/>
  <c r="K252" i="14"/>
  <c r="I252" i="14"/>
  <c r="H252" i="14"/>
  <c r="G252" i="14"/>
  <c r="F252" i="14"/>
  <c r="E252" i="14"/>
  <c r="Z251" i="14"/>
  <c r="Z250" i="14"/>
  <c r="T250" i="14"/>
  <c r="J250" i="14" s="1"/>
  <c r="G250" i="14"/>
  <c r="Z249" i="14"/>
  <c r="T249" i="14"/>
  <c r="J249" i="14" s="1"/>
  <c r="G249" i="14"/>
  <c r="Z248" i="14"/>
  <c r="T248" i="14"/>
  <c r="J248" i="14" s="1"/>
  <c r="G248" i="14"/>
  <c r="Z247" i="14"/>
  <c r="T247" i="14"/>
  <c r="J247" i="14" s="1"/>
  <c r="G247" i="14"/>
  <c r="Z246" i="14"/>
  <c r="T246" i="14"/>
  <c r="J246" i="14" s="1"/>
  <c r="G246" i="14"/>
  <c r="Z245" i="14"/>
  <c r="T245" i="14"/>
  <c r="J245" i="14" s="1"/>
  <c r="G245" i="14"/>
  <c r="Z244" i="14"/>
  <c r="T244" i="14"/>
  <c r="J244" i="14" s="1"/>
  <c r="G244" i="14"/>
  <c r="Z243" i="14"/>
  <c r="T243" i="14"/>
  <c r="G243" i="14"/>
  <c r="Z242" i="14"/>
  <c r="K242" i="14"/>
  <c r="I242" i="14"/>
  <c r="H242" i="14"/>
  <c r="F242" i="14"/>
  <c r="E242" i="14"/>
  <c r="D242" i="14"/>
  <c r="Z241" i="14"/>
  <c r="T241" i="14"/>
  <c r="J241" i="14" s="1"/>
  <c r="G241" i="14"/>
  <c r="Z240" i="14"/>
  <c r="T240" i="14"/>
  <c r="J240" i="14" s="1"/>
  <c r="G240" i="14"/>
  <c r="Z239" i="14"/>
  <c r="T239" i="14"/>
  <c r="J239" i="14" s="1"/>
  <c r="G239" i="14"/>
  <c r="AA238" i="14"/>
  <c r="Z238" i="14" s="1"/>
  <c r="T238" i="14"/>
  <c r="K238" i="14"/>
  <c r="E238" i="14"/>
  <c r="Z237" i="14"/>
  <c r="T237" i="14"/>
  <c r="J237" i="14" s="1"/>
  <c r="G237" i="14"/>
  <c r="Z236" i="14"/>
  <c r="T236" i="14"/>
  <c r="J236" i="14" s="1"/>
  <c r="G236" i="14"/>
  <c r="Z235" i="14"/>
  <c r="T235" i="14"/>
  <c r="J235" i="14" s="1"/>
  <c r="G235" i="14"/>
  <c r="G234" i="14" s="1"/>
  <c r="AB234" i="14"/>
  <c r="AA234" i="14"/>
  <c r="Z234" i="14" s="1"/>
  <c r="T234" i="14"/>
  <c r="K234" i="14"/>
  <c r="I234" i="14"/>
  <c r="H234" i="14"/>
  <c r="F234" i="14"/>
  <c r="E234" i="14"/>
  <c r="D234" i="14"/>
  <c r="Z233" i="14"/>
  <c r="J233" i="14"/>
  <c r="G233" i="14"/>
  <c r="Z232" i="14"/>
  <c r="T232" i="14"/>
  <c r="J232" i="14" s="1"/>
  <c r="G232" i="14"/>
  <c r="Z231" i="14"/>
  <c r="T231" i="14"/>
  <c r="G231" i="14"/>
  <c r="Z230" i="14"/>
  <c r="T230" i="14"/>
  <c r="J230" i="14" s="1"/>
  <c r="G230" i="14"/>
  <c r="Z229" i="14"/>
  <c r="T229" i="14"/>
  <c r="G229" i="14"/>
  <c r="AB228" i="14"/>
  <c r="Z228" i="14" s="1"/>
  <c r="X228" i="14"/>
  <c r="W228" i="14"/>
  <c r="V228" i="14"/>
  <c r="U228" i="14"/>
  <c r="K228" i="14"/>
  <c r="I228" i="14"/>
  <c r="H228" i="14"/>
  <c r="F228" i="14"/>
  <c r="E228" i="14"/>
  <c r="D228" i="14"/>
  <c r="Z227" i="14"/>
  <c r="T227" i="14"/>
  <c r="J227" i="14" s="1"/>
  <c r="G227" i="14"/>
  <c r="Z226" i="14"/>
  <c r="T226" i="14"/>
  <c r="J226" i="14" s="1"/>
  <c r="G226" i="14"/>
  <c r="Z225" i="14"/>
  <c r="T225" i="14"/>
  <c r="J225" i="14" s="1"/>
  <c r="G225" i="14"/>
  <c r="Z224" i="14"/>
  <c r="T224" i="14"/>
  <c r="J224" i="14" s="1"/>
  <c r="G224" i="14"/>
  <c r="Z223" i="14"/>
  <c r="T223" i="14"/>
  <c r="J223" i="14" s="1"/>
  <c r="G223" i="14"/>
  <c r="Z222" i="14"/>
  <c r="T222" i="14"/>
  <c r="J222" i="14" s="1"/>
  <c r="G222" i="14"/>
  <c r="Z221" i="14"/>
  <c r="T221" i="14"/>
  <c r="J221" i="14" s="1"/>
  <c r="G221" i="14"/>
  <c r="Z220" i="14"/>
  <c r="T220" i="14"/>
  <c r="J220" i="14" s="1"/>
  <c r="G220" i="14"/>
  <c r="Z219" i="14"/>
  <c r="T219" i="14"/>
  <c r="J219" i="14" s="1"/>
  <c r="G219" i="14"/>
  <c r="AB218" i="14"/>
  <c r="AA218" i="14"/>
  <c r="AA217" i="14" s="1"/>
  <c r="Y218" i="14"/>
  <c r="X218" i="14"/>
  <c r="X217" i="14" s="1"/>
  <c r="W218" i="14"/>
  <c r="V218" i="14"/>
  <c r="U218" i="14"/>
  <c r="T218" i="14"/>
  <c r="S218" i="14"/>
  <c r="R218" i="14"/>
  <c r="R217" i="14" s="1"/>
  <c r="Q218" i="14"/>
  <c r="P218" i="14"/>
  <c r="P217" i="14" s="1"/>
  <c r="O218" i="14"/>
  <c r="N218" i="14"/>
  <c r="N217" i="14" s="1"/>
  <c r="M218" i="14"/>
  <c r="L218" i="14"/>
  <c r="L217" i="14" s="1"/>
  <c r="K218" i="14"/>
  <c r="I218" i="14"/>
  <c r="H218" i="14"/>
  <c r="G218" i="14"/>
  <c r="F218" i="14"/>
  <c r="F217" i="14" s="1"/>
  <c r="E218" i="14"/>
  <c r="E217" i="14" s="1"/>
  <c r="D218" i="14"/>
  <c r="AB217" i="14"/>
  <c r="Y217" i="14"/>
  <c r="V217" i="14"/>
  <c r="U217" i="14"/>
  <c r="S217" i="14"/>
  <c r="Q217" i="14"/>
  <c r="O217" i="14"/>
  <c r="M217" i="14"/>
  <c r="I217" i="14"/>
  <c r="D217" i="14"/>
  <c r="Z215" i="14"/>
  <c r="T215" i="14"/>
  <c r="J215" i="14" s="1"/>
  <c r="Z214" i="14"/>
  <c r="T214" i="14"/>
  <c r="K214" i="14"/>
  <c r="Z213" i="14"/>
  <c r="T213" i="14"/>
  <c r="K213" i="14"/>
  <c r="Z212" i="14"/>
  <c r="T212" i="14"/>
  <c r="K212" i="14"/>
  <c r="J212" i="14" s="1"/>
  <c r="Z211" i="14"/>
  <c r="T211" i="14"/>
  <c r="K211" i="14"/>
  <c r="Z210" i="14"/>
  <c r="T210" i="14"/>
  <c r="K210" i="14"/>
  <c r="Z209" i="14"/>
  <c r="T209" i="14"/>
  <c r="K209" i="14"/>
  <c r="Z208" i="14"/>
  <c r="T208" i="14"/>
  <c r="K208" i="14"/>
  <c r="Z207" i="14"/>
  <c r="T207" i="14"/>
  <c r="K207" i="14"/>
  <c r="Z206" i="14"/>
  <c r="T206" i="14"/>
  <c r="K206" i="14"/>
  <c r="Z205" i="14"/>
  <c r="T205" i="14"/>
  <c r="K205" i="14"/>
  <c r="Z204" i="14"/>
  <c r="T204" i="14"/>
  <c r="K204" i="14"/>
  <c r="Z203" i="14"/>
  <c r="T203" i="14"/>
  <c r="K203" i="14"/>
  <c r="AB202" i="14"/>
  <c r="AA202" i="14"/>
  <c r="W202" i="14"/>
  <c r="V202" i="14"/>
  <c r="R202" i="14"/>
  <c r="O202" i="14"/>
  <c r="N202" i="14"/>
  <c r="M202" i="14"/>
  <c r="L202" i="14"/>
  <c r="I202" i="14"/>
  <c r="H202" i="14"/>
  <c r="G202" i="14"/>
  <c r="F202" i="14"/>
  <c r="E202" i="14"/>
  <c r="D202" i="14"/>
  <c r="Z201" i="14"/>
  <c r="J201" i="14"/>
  <c r="G201" i="14"/>
  <c r="Z200" i="14"/>
  <c r="J200" i="14"/>
  <c r="G200" i="14"/>
  <c r="Z199" i="14"/>
  <c r="T199" i="14"/>
  <c r="J199" i="14" s="1"/>
  <c r="G199" i="14"/>
  <c r="Z198" i="14"/>
  <c r="Z197" i="14"/>
  <c r="T197" i="14"/>
  <c r="J197" i="14" s="1"/>
  <c r="G197" i="14"/>
  <c r="Z196" i="14"/>
  <c r="T196" i="14"/>
  <c r="J196" i="14" s="1"/>
  <c r="G196" i="14"/>
  <c r="Z195" i="14"/>
  <c r="T195" i="14"/>
  <c r="J195" i="14" s="1"/>
  <c r="G195" i="14"/>
  <c r="Z194" i="14"/>
  <c r="T194" i="14"/>
  <c r="J194" i="14" s="1"/>
  <c r="G194" i="14"/>
  <c r="Z193" i="14"/>
  <c r="T193" i="14"/>
  <c r="J193" i="14" s="1"/>
  <c r="G193" i="14"/>
  <c r="Z192" i="14"/>
  <c r="T192" i="14"/>
  <c r="J192" i="14" s="1"/>
  <c r="G192" i="14"/>
  <c r="Z191" i="14"/>
  <c r="T191" i="14"/>
  <c r="J191" i="14" s="1"/>
  <c r="G191" i="14"/>
  <c r="Z190" i="14"/>
  <c r="T190" i="14"/>
  <c r="J190" i="14" s="1"/>
  <c r="G190" i="14"/>
  <c r="G188" i="14" s="1"/>
  <c r="Z189" i="14"/>
  <c r="T189" i="14"/>
  <c r="J189" i="14" s="1"/>
  <c r="G189" i="14"/>
  <c r="Z188" i="14"/>
  <c r="K188" i="14"/>
  <c r="I188" i="14"/>
  <c r="H188" i="14"/>
  <c r="F188" i="14"/>
  <c r="E188" i="14"/>
  <c r="D188" i="14"/>
  <c r="Z187" i="14"/>
  <c r="T187" i="14"/>
  <c r="J187" i="14" s="1"/>
  <c r="G187" i="14"/>
  <c r="Z186" i="14"/>
  <c r="T186" i="14"/>
  <c r="J186" i="14" s="1"/>
  <c r="G186" i="14"/>
  <c r="Z185" i="14"/>
  <c r="T185" i="14"/>
  <c r="J185" i="14" s="1"/>
  <c r="G185" i="14"/>
  <c r="Z184" i="14"/>
  <c r="T184" i="14"/>
  <c r="J184" i="14" s="1"/>
  <c r="G184" i="14"/>
  <c r="Z183" i="14"/>
  <c r="T183" i="14"/>
  <c r="J183" i="14" s="1"/>
  <c r="G183" i="14"/>
  <c r="Z182" i="14"/>
  <c r="T182" i="14"/>
  <c r="J182" i="14" s="1"/>
  <c r="G182" i="14"/>
  <c r="Z181" i="14"/>
  <c r="T181" i="14"/>
  <c r="J181" i="14" s="1"/>
  <c r="G181" i="14"/>
  <c r="Z180" i="14"/>
  <c r="T180" i="14"/>
  <c r="J180" i="14" s="1"/>
  <c r="G180" i="14"/>
  <c r="Z179" i="14"/>
  <c r="T179" i="14"/>
  <c r="J179" i="14" s="1"/>
  <c r="G179" i="14"/>
  <c r="Z178" i="14"/>
  <c r="T178" i="14"/>
  <c r="J178" i="14" s="1"/>
  <c r="G178" i="14"/>
  <c r="Z177" i="14"/>
  <c r="T177" i="14"/>
  <c r="J177" i="14" s="1"/>
  <c r="G177" i="14"/>
  <c r="Z176" i="14"/>
  <c r="T176" i="14"/>
  <c r="J176" i="14" s="1"/>
  <c r="G176" i="14"/>
  <c r="Z175" i="14"/>
  <c r="T175" i="14"/>
  <c r="J175" i="14" s="1"/>
  <c r="G175" i="14"/>
  <c r="Z174" i="14"/>
  <c r="T174" i="14"/>
  <c r="J174" i="14" s="1"/>
  <c r="G174" i="14"/>
  <c r="Z173" i="14"/>
  <c r="T173" i="14"/>
  <c r="J173" i="14" s="1"/>
  <c r="G173" i="14"/>
  <c r="AB172" i="14"/>
  <c r="AA172" i="14"/>
  <c r="Y172" i="14"/>
  <c r="X172" i="14"/>
  <c r="W172" i="14"/>
  <c r="V172" i="14"/>
  <c r="U172" i="14"/>
  <c r="T172" i="14"/>
  <c r="S172" i="14"/>
  <c r="R172" i="14"/>
  <c r="R171" i="14" s="1"/>
  <c r="Q172" i="14"/>
  <c r="P172" i="14"/>
  <c r="P171" i="14" s="1"/>
  <c r="O172" i="14"/>
  <c r="N172" i="14"/>
  <c r="N171" i="14" s="1"/>
  <c r="M172" i="14"/>
  <c r="L172" i="14"/>
  <c r="L171" i="14" s="1"/>
  <c r="K172" i="14"/>
  <c r="I172" i="14"/>
  <c r="I171" i="14" s="1"/>
  <c r="H172" i="14"/>
  <c r="G172" i="14"/>
  <c r="F172" i="14"/>
  <c r="E172" i="14"/>
  <c r="E171" i="14" s="1"/>
  <c r="D172" i="14"/>
  <c r="AB171" i="14"/>
  <c r="AA171" i="14"/>
  <c r="Y171" i="14"/>
  <c r="X171" i="14"/>
  <c r="W171" i="14"/>
  <c r="V171" i="14"/>
  <c r="V170" i="14" s="1"/>
  <c r="V499" i="14" s="1"/>
  <c r="U171" i="14"/>
  <c r="S171" i="14"/>
  <c r="Q171" i="14"/>
  <c r="O171" i="14"/>
  <c r="M171" i="14"/>
  <c r="H171" i="14"/>
  <c r="F171" i="14"/>
  <c r="F170" i="14" s="1"/>
  <c r="D171" i="14"/>
  <c r="Y170" i="14"/>
  <c r="Y499" i="14" s="1"/>
  <c r="U170" i="14"/>
  <c r="U499" i="14" s="1"/>
  <c r="Z169" i="14"/>
  <c r="Z168" i="14"/>
  <c r="D168" i="14"/>
  <c r="D167" i="14" s="1"/>
  <c r="AB167" i="14"/>
  <c r="AA167" i="14"/>
  <c r="T167" i="14"/>
  <c r="S167" i="14"/>
  <c r="R167" i="14"/>
  <c r="P167" i="14"/>
  <c r="N167" i="14"/>
  <c r="M167" i="14"/>
  <c r="L167" i="14"/>
  <c r="K167" i="14"/>
  <c r="J167" i="14"/>
  <c r="I167" i="14"/>
  <c r="H167" i="14"/>
  <c r="G167" i="14"/>
  <c r="F167" i="14"/>
  <c r="E167" i="14"/>
  <c r="Z166" i="14"/>
  <c r="J166" i="14"/>
  <c r="G166" i="14"/>
  <c r="Z165" i="14"/>
  <c r="Z164" i="14"/>
  <c r="Z163" i="14"/>
  <c r="J163" i="14"/>
  <c r="G163" i="14"/>
  <c r="Z162" i="14"/>
  <c r="J162" i="14"/>
  <c r="G162" i="14"/>
  <c r="Z161" i="14"/>
  <c r="J161" i="14"/>
  <c r="G161" i="14"/>
  <c r="Z160" i="14"/>
  <c r="J160" i="14"/>
  <c r="G160" i="14"/>
  <c r="Z159" i="14"/>
  <c r="J159" i="14"/>
  <c r="G159" i="14"/>
  <c r="G158" i="14" s="1"/>
  <c r="AB158" i="14"/>
  <c r="AA158" i="14"/>
  <c r="Z158" i="14" s="1"/>
  <c r="T158" i="14"/>
  <c r="K158" i="14"/>
  <c r="I158" i="14"/>
  <c r="H158" i="14"/>
  <c r="F158" i="14"/>
  <c r="E158" i="14"/>
  <c r="D158" i="14"/>
  <c r="Z157" i="14"/>
  <c r="J157" i="14"/>
  <c r="G157" i="14"/>
  <c r="Z156" i="14"/>
  <c r="J156" i="14"/>
  <c r="G156" i="14"/>
  <c r="Z155" i="14"/>
  <c r="J155" i="14"/>
  <c r="G155" i="14"/>
  <c r="Z154" i="14"/>
  <c r="J154" i="14"/>
  <c r="G154" i="14"/>
  <c r="Z153" i="14"/>
  <c r="J153" i="14"/>
  <c r="G153" i="14"/>
  <c r="Z152" i="14"/>
  <c r="J152" i="14"/>
  <c r="G152" i="14"/>
  <c r="Z151" i="14"/>
  <c r="J151" i="14"/>
  <c r="G151" i="14"/>
  <c r="Z150" i="14"/>
  <c r="Z149" i="14"/>
  <c r="J149" i="14"/>
  <c r="G149" i="14"/>
  <c r="Z148" i="14"/>
  <c r="J148" i="14"/>
  <c r="G148" i="14"/>
  <c r="Z147" i="14"/>
  <c r="J147" i="14"/>
  <c r="AB146" i="14"/>
  <c r="AA146" i="14"/>
  <c r="T146" i="14"/>
  <c r="S146" i="14"/>
  <c r="R146" i="14"/>
  <c r="P146" i="14"/>
  <c r="N146" i="14"/>
  <c r="M146" i="14"/>
  <c r="L146" i="14"/>
  <c r="K146" i="14"/>
  <c r="I146" i="14"/>
  <c r="H146" i="14"/>
  <c r="G146" i="14"/>
  <c r="F146" i="14"/>
  <c r="E146" i="14"/>
  <c r="D146" i="14"/>
  <c r="Z145" i="14"/>
  <c r="J145" i="14"/>
  <c r="J143" i="14" s="1"/>
  <c r="Z144" i="14"/>
  <c r="AB143" i="14"/>
  <c r="AA143" i="14"/>
  <c r="T143" i="14"/>
  <c r="S143" i="14"/>
  <c r="R143" i="14"/>
  <c r="Q143" i="14"/>
  <c r="P143" i="14"/>
  <c r="O143" i="14"/>
  <c r="N143" i="14"/>
  <c r="M143" i="14"/>
  <c r="L143" i="14"/>
  <c r="K143" i="14"/>
  <c r="I143" i="14"/>
  <c r="H143" i="14"/>
  <c r="G143" i="14"/>
  <c r="F143" i="14"/>
  <c r="E143" i="14"/>
  <c r="D143" i="14"/>
  <c r="Z142" i="14"/>
  <c r="J142" i="14"/>
  <c r="G142" i="14"/>
  <c r="Z141" i="14"/>
  <c r="Z140" i="14"/>
  <c r="J140" i="14"/>
  <c r="G140" i="14"/>
  <c r="Z139" i="14"/>
  <c r="K139" i="14"/>
  <c r="J139" i="14"/>
  <c r="I139" i="14"/>
  <c r="H139" i="14"/>
  <c r="G139" i="14"/>
  <c r="F139" i="14"/>
  <c r="E139" i="14"/>
  <c r="D139" i="14"/>
  <c r="Z138" i="14"/>
  <c r="J138" i="14"/>
  <c r="G138" i="14"/>
  <c r="Z137" i="14"/>
  <c r="J137" i="14"/>
  <c r="G137" i="14"/>
  <c r="Z136" i="14"/>
  <c r="Z135" i="14"/>
  <c r="Z134" i="14"/>
  <c r="Z133" i="14"/>
  <c r="Z132" i="14"/>
  <c r="J132" i="14"/>
  <c r="G132" i="14"/>
  <c r="Z131" i="14"/>
  <c r="J131" i="14"/>
  <c r="G131" i="14"/>
  <c r="Z130" i="14"/>
  <c r="J130" i="14"/>
  <c r="G130" i="14"/>
  <c r="Z129" i="14"/>
  <c r="J129" i="14"/>
  <c r="J128" i="14" s="1"/>
  <c r="G129" i="14"/>
  <c r="G128" i="14" s="1"/>
  <c r="AB128" i="14"/>
  <c r="AA128" i="14"/>
  <c r="Z128" i="14" s="1"/>
  <c r="T128" i="14"/>
  <c r="S128" i="14"/>
  <c r="R128" i="14"/>
  <c r="P128" i="14"/>
  <c r="N128" i="14"/>
  <c r="M128" i="14"/>
  <c r="L128" i="14"/>
  <c r="K128" i="14"/>
  <c r="I128" i="14"/>
  <c r="H128" i="14"/>
  <c r="H126" i="14" s="1"/>
  <c r="H125" i="14" s="1"/>
  <c r="F128" i="14"/>
  <c r="F126" i="14" s="1"/>
  <c r="F125" i="14" s="1"/>
  <c r="D128" i="14"/>
  <c r="D126" i="14" s="1"/>
  <c r="D125" i="14" s="1"/>
  <c r="Z127" i="14"/>
  <c r="J127" i="14"/>
  <c r="J126" i="14" s="1"/>
  <c r="G127" i="14"/>
  <c r="AB126" i="14"/>
  <c r="AB125" i="14" s="1"/>
  <c r="T126" i="14"/>
  <c r="T125" i="14"/>
  <c r="S126" i="14"/>
  <c r="R126" i="14"/>
  <c r="R125" i="14" s="1"/>
  <c r="P126" i="14"/>
  <c r="N126" i="14"/>
  <c r="N125" i="14" s="1"/>
  <c r="M126" i="14"/>
  <c r="L126" i="14"/>
  <c r="L125" i="14" s="1"/>
  <c r="K126" i="14"/>
  <c r="K125" i="14" s="1"/>
  <c r="I126" i="14"/>
  <c r="I125" i="14" s="1"/>
  <c r="E126" i="14"/>
  <c r="E125" i="14" s="1"/>
  <c r="S125" i="14"/>
  <c r="P125" i="14"/>
  <c r="M125" i="14"/>
  <c r="Z124" i="14"/>
  <c r="J124" i="14"/>
  <c r="Z123" i="14"/>
  <c r="J123" i="14"/>
  <c r="Z122" i="14"/>
  <c r="J122" i="14"/>
  <c r="G122" i="14"/>
  <c r="Z121" i="14"/>
  <c r="J121" i="14"/>
  <c r="G121" i="14"/>
  <c r="Z120" i="14"/>
  <c r="J120" i="14"/>
  <c r="G120" i="14"/>
  <c r="Z119" i="14"/>
  <c r="J119" i="14"/>
  <c r="G119" i="14"/>
  <c r="Z118" i="14"/>
  <c r="J118" i="14"/>
  <c r="G118" i="14"/>
  <c r="Z117" i="14"/>
  <c r="J117" i="14"/>
  <c r="G117" i="14"/>
  <c r="AB116" i="14"/>
  <c r="AA116" i="14"/>
  <c r="Y116" i="14"/>
  <c r="X116" i="14"/>
  <c r="W116" i="14"/>
  <c r="V116" i="14"/>
  <c r="U116" i="14"/>
  <c r="T116" i="14"/>
  <c r="K116" i="14"/>
  <c r="I116" i="14"/>
  <c r="H116" i="14"/>
  <c r="G116" i="14"/>
  <c r="F116" i="14"/>
  <c r="E116" i="14"/>
  <c r="D116" i="14"/>
  <c r="Z115" i="14"/>
  <c r="J115" i="14"/>
  <c r="G115" i="14"/>
  <c r="Z114" i="14"/>
  <c r="J114" i="14"/>
  <c r="G114" i="14"/>
  <c r="Z113" i="14"/>
  <c r="J113" i="14"/>
  <c r="G113" i="14"/>
  <c r="Z112" i="14"/>
  <c r="J112" i="14"/>
  <c r="G112" i="14"/>
  <c r="Z111" i="14"/>
  <c r="K111" i="14"/>
  <c r="J111" i="14" s="1"/>
  <c r="G111" i="14"/>
  <c r="Z110" i="14"/>
  <c r="J110" i="14"/>
  <c r="G110" i="14"/>
  <c r="Z109" i="14"/>
  <c r="J109" i="14"/>
  <c r="G109" i="14"/>
  <c r="Z108" i="14"/>
  <c r="J108" i="14"/>
  <c r="G108" i="14"/>
  <c r="Z107" i="14"/>
  <c r="Z106" i="14"/>
  <c r="J106" i="14"/>
  <c r="G106" i="14"/>
  <c r="Z105" i="14"/>
  <c r="J105" i="14"/>
  <c r="G105" i="14"/>
  <c r="AB104" i="14"/>
  <c r="Z104" i="14" s="1"/>
  <c r="Y104" i="14"/>
  <c r="X104" i="14"/>
  <c r="W104" i="14"/>
  <c r="V104" i="14"/>
  <c r="U104" i="14"/>
  <c r="T104" i="14"/>
  <c r="S104" i="14"/>
  <c r="S102" i="14" s="1"/>
  <c r="R104" i="14"/>
  <c r="Q104" i="14"/>
  <c r="Q102" i="14" s="1"/>
  <c r="P104" i="14"/>
  <c r="N104" i="14"/>
  <c r="N102" i="14" s="1"/>
  <c r="M104" i="14"/>
  <c r="L104" i="14"/>
  <c r="L102" i="14" s="1"/>
  <c r="K104" i="14"/>
  <c r="J104" i="14"/>
  <c r="I104" i="14"/>
  <c r="G104" i="14" s="1"/>
  <c r="F104" i="14"/>
  <c r="E104" i="14"/>
  <c r="E102" i="14" s="1"/>
  <c r="D104" i="14"/>
  <c r="D102" i="14" s="1"/>
  <c r="Z103" i="14"/>
  <c r="J103" i="14"/>
  <c r="J102" i="14" s="1"/>
  <c r="G103" i="14"/>
  <c r="AA102" i="14"/>
  <c r="T102" i="14"/>
  <c r="R102" i="14"/>
  <c r="P102" i="14"/>
  <c r="M102" i="14"/>
  <c r="K102" i="14"/>
  <c r="I102" i="14"/>
  <c r="H102" i="14"/>
  <c r="F102" i="14"/>
  <c r="Z101" i="14"/>
  <c r="J101" i="14"/>
  <c r="J100" i="14" s="1"/>
  <c r="G101" i="14"/>
  <c r="AB100" i="14"/>
  <c r="AA100" i="14"/>
  <c r="Y100" i="14"/>
  <c r="X100" i="14"/>
  <c r="W100" i="14"/>
  <c r="V100" i="14"/>
  <c r="U100" i="14"/>
  <c r="T100" i="14"/>
  <c r="S100" i="14"/>
  <c r="R100" i="14"/>
  <c r="Q100" i="14"/>
  <c r="P100" i="14"/>
  <c r="N100" i="14"/>
  <c r="M100" i="14"/>
  <c r="L100" i="14"/>
  <c r="K100" i="14"/>
  <c r="I100" i="14"/>
  <c r="H100" i="14"/>
  <c r="G100" i="14"/>
  <c r="F100" i="14"/>
  <c r="E100" i="14"/>
  <c r="D100" i="14"/>
  <c r="Z99" i="14"/>
  <c r="J99" i="14"/>
  <c r="G99" i="14"/>
  <c r="G98" i="14" s="1"/>
  <c r="AB98" i="14"/>
  <c r="AA98" i="14"/>
  <c r="Y98" i="14"/>
  <c r="X98" i="14"/>
  <c r="W98" i="14"/>
  <c r="V98" i="14"/>
  <c r="U98" i="14"/>
  <c r="T98" i="14"/>
  <c r="S98" i="14"/>
  <c r="R98" i="14"/>
  <c r="R60" i="14" s="1"/>
  <c r="Q98" i="14"/>
  <c r="P98" i="14"/>
  <c r="N98" i="14"/>
  <c r="M98" i="14"/>
  <c r="M60" i="14" s="1"/>
  <c r="L98" i="14"/>
  <c r="L60" i="14" s="1"/>
  <c r="K98" i="14"/>
  <c r="J98" i="14"/>
  <c r="I98" i="14"/>
  <c r="H98" i="14"/>
  <c r="F98" i="14"/>
  <c r="E98" i="14"/>
  <c r="D98" i="14"/>
  <c r="Z97" i="14"/>
  <c r="J97" i="14"/>
  <c r="G97" i="14"/>
  <c r="Z96" i="14"/>
  <c r="J96" i="14"/>
  <c r="G96" i="14"/>
  <c r="G95" i="14" s="1"/>
  <c r="AB95" i="14"/>
  <c r="AA95" i="14"/>
  <c r="Z95" i="14" s="1"/>
  <c r="T95" i="14"/>
  <c r="K95" i="14"/>
  <c r="I95" i="14"/>
  <c r="H95" i="14"/>
  <c r="F95" i="14"/>
  <c r="E95" i="14"/>
  <c r="D95" i="14"/>
  <c r="Z94" i="14"/>
  <c r="G94" i="14"/>
  <c r="Z93" i="14"/>
  <c r="G93" i="14"/>
  <c r="Z92" i="14"/>
  <c r="G92" i="14"/>
  <c r="Z91" i="14"/>
  <c r="J91" i="14"/>
  <c r="G91" i="14"/>
  <c r="Z90" i="14"/>
  <c r="J90" i="14"/>
  <c r="G90" i="14"/>
  <c r="Z89" i="14"/>
  <c r="J89" i="14"/>
  <c r="G89" i="14"/>
  <c r="Z88" i="14"/>
  <c r="J88" i="14"/>
  <c r="G88" i="14"/>
  <c r="Z87" i="14"/>
  <c r="J87" i="14"/>
  <c r="G87" i="14"/>
  <c r="Z86" i="14"/>
  <c r="J86" i="14"/>
  <c r="G86" i="14"/>
  <c r="Z85" i="14"/>
  <c r="J85" i="14"/>
  <c r="G85" i="14"/>
  <c r="G84" i="14" s="1"/>
  <c r="AB84" i="14"/>
  <c r="AA84" i="14"/>
  <c r="Z84" i="14" s="1"/>
  <c r="T84" i="14"/>
  <c r="K84" i="14"/>
  <c r="I84" i="14"/>
  <c r="H84" i="14"/>
  <c r="F84" i="14"/>
  <c r="E84" i="14"/>
  <c r="D84" i="14"/>
  <c r="Z83" i="14"/>
  <c r="J83" i="14"/>
  <c r="G83" i="14"/>
  <c r="Z82" i="14"/>
  <c r="J82" i="14"/>
  <c r="G82" i="14"/>
  <c r="Z81" i="14"/>
  <c r="Z80" i="14"/>
  <c r="J80" i="14"/>
  <c r="G80" i="14"/>
  <c r="Z79" i="14"/>
  <c r="J79" i="14"/>
  <c r="G79" i="14"/>
  <c r="Z78" i="14"/>
  <c r="J78" i="14"/>
  <c r="G78" i="14"/>
  <c r="Z77" i="14"/>
  <c r="J77" i="14"/>
  <c r="G77" i="14"/>
  <c r="Z76" i="14"/>
  <c r="J76" i="14"/>
  <c r="G76" i="14"/>
  <c r="Z75" i="14"/>
  <c r="J75" i="14"/>
  <c r="G75" i="14"/>
  <c r="Z74" i="14"/>
  <c r="J74" i="14"/>
  <c r="G74" i="14"/>
  <c r="Z73" i="14"/>
  <c r="J73" i="14"/>
  <c r="G73" i="14"/>
  <c r="Z72" i="14"/>
  <c r="J72" i="14"/>
  <c r="G72" i="14"/>
  <c r="Z71" i="14"/>
  <c r="J71" i="14"/>
  <c r="G71" i="14"/>
  <c r="Z70" i="14"/>
  <c r="J70" i="14"/>
  <c r="G70" i="14"/>
  <c r="Z69" i="14"/>
  <c r="J69" i="14"/>
  <c r="G69" i="14"/>
  <c r="Z68" i="14"/>
  <c r="J68" i="14"/>
  <c r="G68" i="14"/>
  <c r="Z67" i="14"/>
  <c r="J67" i="14"/>
  <c r="G67" i="14"/>
  <c r="Z66" i="14"/>
  <c r="J66" i="14"/>
  <c r="G66" i="14"/>
  <c r="Z65" i="14"/>
  <c r="J65" i="14"/>
  <c r="G65" i="14"/>
  <c r="Z64" i="14"/>
  <c r="J64" i="14"/>
  <c r="G64" i="14"/>
  <c r="Z63" i="14"/>
  <c r="J63" i="14"/>
  <c r="J62" i="14" s="1"/>
  <c r="G63" i="14"/>
  <c r="G62" i="14" s="1"/>
  <c r="AB62" i="14"/>
  <c r="AB61" i="14" s="1"/>
  <c r="AA62" i="14"/>
  <c r="AA61" i="14" s="1"/>
  <c r="T62" i="14"/>
  <c r="T61" i="14" s="1"/>
  <c r="T60" i="14" s="1"/>
  <c r="K62" i="14"/>
  <c r="K61" i="14" s="1"/>
  <c r="K60" i="14" s="1"/>
  <c r="I62" i="14"/>
  <c r="H62" i="14"/>
  <c r="H61" i="14" s="1"/>
  <c r="F62" i="14"/>
  <c r="F61" i="14" s="1"/>
  <c r="F60" i="14" s="1"/>
  <c r="E62" i="14"/>
  <c r="E61" i="14" s="1"/>
  <c r="D62" i="14"/>
  <c r="D61" i="14" s="1"/>
  <c r="D60" i="14" s="1"/>
  <c r="I61" i="14"/>
  <c r="I60" i="14" s="1"/>
  <c r="Z59" i="14"/>
  <c r="J59" i="14"/>
  <c r="J58" i="14" s="1"/>
  <c r="G59" i="14"/>
  <c r="G58" i="14" s="1"/>
  <c r="AB58" i="14"/>
  <c r="AA58" i="14"/>
  <c r="Z58" i="14" s="1"/>
  <c r="T58" i="14"/>
  <c r="R58" i="14"/>
  <c r="Q58" i="14"/>
  <c r="P58" i="14"/>
  <c r="N58" i="14"/>
  <c r="M58" i="14"/>
  <c r="L58" i="14"/>
  <c r="K58" i="14"/>
  <c r="I58" i="14"/>
  <c r="H58" i="14"/>
  <c r="F58" i="14"/>
  <c r="E58" i="14"/>
  <c r="D58" i="14"/>
  <c r="Z57" i="14"/>
  <c r="J57" i="14"/>
  <c r="G57" i="14"/>
  <c r="Z56" i="14"/>
  <c r="J56" i="14"/>
  <c r="G56" i="14"/>
  <c r="Z55" i="14"/>
  <c r="J55" i="14"/>
  <c r="G55" i="14"/>
  <c r="Z54" i="14"/>
  <c r="J54" i="14"/>
  <c r="J53" i="14" s="1"/>
  <c r="G54" i="14"/>
  <c r="G53" i="14"/>
  <c r="AB53" i="14"/>
  <c r="AA53" i="14"/>
  <c r="Z53" i="14" s="1"/>
  <c r="T53" i="14"/>
  <c r="R53" i="14"/>
  <c r="Q53" i="14"/>
  <c r="P53" i="14"/>
  <c r="N53" i="14"/>
  <c r="M53" i="14"/>
  <c r="L53" i="14"/>
  <c r="K53" i="14"/>
  <c r="I53" i="14"/>
  <c r="H53" i="14"/>
  <c r="F53" i="14"/>
  <c r="E53" i="14"/>
  <c r="D53" i="14"/>
  <c r="Z52" i="14"/>
  <c r="J52" i="14"/>
  <c r="G52" i="14"/>
  <c r="Z51" i="14"/>
  <c r="J51" i="14"/>
  <c r="G51" i="14"/>
  <c r="Z50" i="14"/>
  <c r="J50" i="14"/>
  <c r="G50" i="14"/>
  <c r="Z49" i="14"/>
  <c r="J49" i="14"/>
  <c r="G49" i="14"/>
  <c r="Z48" i="14"/>
  <c r="J48" i="14"/>
  <c r="G48" i="14"/>
  <c r="Z47" i="14"/>
  <c r="J47" i="14"/>
  <c r="G47" i="14"/>
  <c r="Z46" i="14"/>
  <c r="J46" i="14"/>
  <c r="G46" i="14"/>
  <c r="Z45" i="14"/>
  <c r="J45" i="14"/>
  <c r="G45" i="14"/>
  <c r="Z44" i="14"/>
  <c r="J44" i="14"/>
  <c r="G44" i="14"/>
  <c r="Z43" i="14"/>
  <c r="J43" i="14"/>
  <c r="G43" i="14"/>
  <c r="Z42" i="14"/>
  <c r="J42" i="14"/>
  <c r="G42" i="14"/>
  <c r="E42" i="14"/>
  <c r="E40" i="14" s="1"/>
  <c r="E39" i="14" s="1"/>
  <c r="Z41" i="14"/>
  <c r="J41" i="14"/>
  <c r="G41" i="14"/>
  <c r="G40" i="14" s="1"/>
  <c r="G39" i="14" s="1"/>
  <c r="AB40" i="14"/>
  <c r="AB39" i="14" s="1"/>
  <c r="AA40" i="14"/>
  <c r="T40" i="14"/>
  <c r="T39" i="14" s="1"/>
  <c r="R40" i="14"/>
  <c r="R39" i="14" s="1"/>
  <c r="N40" i="14"/>
  <c r="M40" i="14"/>
  <c r="M39" i="14" s="1"/>
  <c r="L40" i="14"/>
  <c r="L39" i="14" s="1"/>
  <c r="K40" i="14"/>
  <c r="K39" i="14" s="1"/>
  <c r="I40" i="14"/>
  <c r="I39" i="14" s="1"/>
  <c r="H40" i="14"/>
  <c r="H39" i="14" s="1"/>
  <c r="F40" i="14"/>
  <c r="F39" i="14" s="1"/>
  <c r="D40" i="14"/>
  <c r="N39" i="14"/>
  <c r="D39" i="14"/>
  <c r="Z38" i="14"/>
  <c r="J38" i="14"/>
  <c r="G38" i="14"/>
  <c r="Z37" i="14"/>
  <c r="J37" i="14"/>
  <c r="G37" i="14"/>
  <c r="Z36" i="14"/>
  <c r="J36" i="14"/>
  <c r="G36" i="14"/>
  <c r="Z35" i="14"/>
  <c r="J35" i="14"/>
  <c r="G35" i="14"/>
  <c r="Z34" i="14"/>
  <c r="J34" i="14"/>
  <c r="G34" i="14"/>
  <c r="Z33" i="14"/>
  <c r="J33" i="14"/>
  <c r="G33" i="14"/>
  <c r="Z32" i="14"/>
  <c r="J32" i="14"/>
  <c r="G32" i="14"/>
  <c r="Z31" i="14"/>
  <c r="J31" i="14"/>
  <c r="G31" i="14"/>
  <c r="Z30" i="14"/>
  <c r="J30" i="14"/>
  <c r="G30" i="14"/>
  <c r="Z29" i="14"/>
  <c r="G29" i="14"/>
  <c r="Z28" i="14"/>
  <c r="J28" i="14"/>
  <c r="G28" i="14"/>
  <c r="Z27" i="14"/>
  <c r="J27" i="14"/>
  <c r="G27" i="14"/>
  <c r="AB26" i="14"/>
  <c r="AA26" i="14"/>
  <c r="T26" i="14"/>
  <c r="K26" i="14"/>
  <c r="I26" i="14"/>
  <c r="H26" i="14"/>
  <c r="F26" i="14"/>
  <c r="E26" i="14"/>
  <c r="D26" i="14"/>
  <c r="Z25" i="14"/>
  <c r="J25" i="14"/>
  <c r="G25" i="14"/>
  <c r="G24" i="14" s="1"/>
  <c r="AB24" i="14"/>
  <c r="AA24" i="14"/>
  <c r="T24" i="14"/>
  <c r="K24" i="14"/>
  <c r="J24" i="14"/>
  <c r="I24" i="14"/>
  <c r="H24" i="14"/>
  <c r="F24" i="14"/>
  <c r="E24" i="14"/>
  <c r="D24" i="14"/>
  <c r="Z23" i="14"/>
  <c r="AB22" i="14"/>
  <c r="AA22" i="14"/>
  <c r="T22" i="14"/>
  <c r="S22" i="14"/>
  <c r="R22" i="14"/>
  <c r="R7" i="14" s="1"/>
  <c r="P22" i="14"/>
  <c r="P7" i="14" s="1"/>
  <c r="N22" i="14"/>
  <c r="N7" i="14" s="1"/>
  <c r="M22" i="14"/>
  <c r="L22" i="14"/>
  <c r="L7" i="14" s="1"/>
  <c r="K22" i="14"/>
  <c r="J22" i="14"/>
  <c r="I22" i="14"/>
  <c r="H22" i="14"/>
  <c r="G22" i="14"/>
  <c r="F22" i="14"/>
  <c r="E22" i="14"/>
  <c r="D22" i="14"/>
  <c r="Z21" i="14"/>
  <c r="J21" i="14"/>
  <c r="G21" i="14"/>
  <c r="Z20" i="14"/>
  <c r="J20" i="14"/>
  <c r="G20" i="14"/>
  <c r="Z19" i="14"/>
  <c r="J19" i="14"/>
  <c r="J18" i="14" s="1"/>
  <c r="G19" i="14"/>
  <c r="AB18" i="14"/>
  <c r="AA18" i="14"/>
  <c r="T18" i="14"/>
  <c r="K18" i="14"/>
  <c r="I18" i="14"/>
  <c r="H18" i="14"/>
  <c r="F18" i="14"/>
  <c r="E18" i="14"/>
  <c r="D18" i="14"/>
  <c r="Z17" i="14"/>
  <c r="J17" i="14"/>
  <c r="J16" i="14" s="1"/>
  <c r="G17" i="14"/>
  <c r="G16" i="14" s="1"/>
  <c r="AB16" i="14"/>
  <c r="AA16" i="14"/>
  <c r="Z16" i="14"/>
  <c r="T16" i="14"/>
  <c r="K16" i="14"/>
  <c r="I16" i="14"/>
  <c r="H16" i="14"/>
  <c r="F16" i="14"/>
  <c r="E16" i="14"/>
  <c r="D16" i="14"/>
  <c r="Z15" i="14"/>
  <c r="J15" i="14"/>
  <c r="G15" i="14"/>
  <c r="G14" i="14" s="1"/>
  <c r="AB14" i="14"/>
  <c r="AA14" i="14"/>
  <c r="Z14" i="14" s="1"/>
  <c r="T14" i="14"/>
  <c r="K14" i="14"/>
  <c r="J14" i="14"/>
  <c r="I14" i="14"/>
  <c r="H14" i="14"/>
  <c r="F14" i="14"/>
  <c r="E14" i="14"/>
  <c r="D14" i="14"/>
  <c r="Z13" i="14"/>
  <c r="J13" i="14"/>
  <c r="G13" i="14"/>
  <c r="Z12" i="14"/>
  <c r="J12" i="14"/>
  <c r="G12" i="14"/>
  <c r="Z11" i="14"/>
  <c r="J11" i="14"/>
  <c r="J10" i="14" s="1"/>
  <c r="G11" i="14"/>
  <c r="AB10" i="14"/>
  <c r="AA10" i="14"/>
  <c r="T10" i="14"/>
  <c r="K10" i="14"/>
  <c r="I10" i="14"/>
  <c r="H10" i="14"/>
  <c r="F10" i="14"/>
  <c r="E10" i="14"/>
  <c r="D10" i="14"/>
  <c r="Z9" i="14"/>
  <c r="J9" i="14"/>
  <c r="J8" i="14" s="1"/>
  <c r="G9" i="14"/>
  <c r="G8" i="14" s="1"/>
  <c r="AB8" i="14"/>
  <c r="AA8" i="14"/>
  <c r="T8" i="14"/>
  <c r="K8" i="14"/>
  <c r="K7" i="14" s="1"/>
  <c r="I8" i="14"/>
  <c r="I7" i="14" s="1"/>
  <c r="H8" i="14"/>
  <c r="F8" i="14"/>
  <c r="F7" i="14" s="1"/>
  <c r="E8" i="14"/>
  <c r="D8" i="14"/>
  <c r="D7" i="14" s="1"/>
  <c r="S7" i="14"/>
  <c r="M7" i="14"/>
  <c r="H7" i="14"/>
  <c r="Z499" i="13"/>
  <c r="J499" i="13"/>
  <c r="J498" i="13"/>
  <c r="G499" i="13"/>
  <c r="AB498" i="13"/>
  <c r="AA498" i="13"/>
  <c r="Z498" i="13"/>
  <c r="T498" i="13"/>
  <c r="K498" i="13"/>
  <c r="I498" i="13"/>
  <c r="H498" i="13"/>
  <c r="G498" i="13"/>
  <c r="F498" i="13"/>
  <c r="E498" i="13"/>
  <c r="D498" i="13"/>
  <c r="Z497" i="13"/>
  <c r="K497" i="13"/>
  <c r="J497" i="13" s="1"/>
  <c r="Z496" i="13"/>
  <c r="J496" i="13"/>
  <c r="J495" i="13" s="1"/>
  <c r="J494" i="13" s="1"/>
  <c r="G496" i="13"/>
  <c r="AB495" i="13"/>
  <c r="AB494" i="13" s="1"/>
  <c r="AA495" i="13"/>
  <c r="T495" i="13"/>
  <c r="T494" i="13" s="1"/>
  <c r="S495" i="13"/>
  <c r="R495" i="13"/>
  <c r="R494" i="13" s="1"/>
  <c r="Q495" i="13"/>
  <c r="P495" i="13"/>
  <c r="P494" i="13" s="1"/>
  <c r="O495" i="13"/>
  <c r="O494" i="13" s="1"/>
  <c r="N495" i="13"/>
  <c r="N494" i="13" s="1"/>
  <c r="M495" i="13"/>
  <c r="M494" i="13" s="1"/>
  <c r="L495" i="13"/>
  <c r="L494" i="13" s="1"/>
  <c r="I495" i="13"/>
  <c r="H495" i="13"/>
  <c r="H494" i="13" s="1"/>
  <c r="G495" i="13"/>
  <c r="G494" i="13" s="1"/>
  <c r="F495" i="13"/>
  <c r="F494" i="13" s="1"/>
  <c r="E495" i="13"/>
  <c r="D495" i="13"/>
  <c r="D494" i="13" s="1"/>
  <c r="S494" i="13"/>
  <c r="Q494" i="13"/>
  <c r="I494" i="13"/>
  <c r="E494" i="13"/>
  <c r="Z493" i="13"/>
  <c r="J493" i="13"/>
  <c r="G493" i="13"/>
  <c r="Z492" i="13"/>
  <c r="J492" i="13"/>
  <c r="J491" i="13" s="1"/>
  <c r="G492" i="13"/>
  <c r="AB491" i="13"/>
  <c r="AA491" i="13"/>
  <c r="T491" i="13"/>
  <c r="K491" i="13"/>
  <c r="I491" i="13"/>
  <c r="H491" i="13"/>
  <c r="G491" i="13"/>
  <c r="F491" i="13"/>
  <c r="E491" i="13"/>
  <c r="D491" i="13"/>
  <c r="Z490" i="13"/>
  <c r="J490" i="13"/>
  <c r="G490" i="13"/>
  <c r="Z489" i="13"/>
  <c r="J489" i="13"/>
  <c r="J488" i="13"/>
  <c r="G489" i="13"/>
  <c r="Z488" i="13"/>
  <c r="G488" i="13"/>
  <c r="G487" i="13" s="1"/>
  <c r="AB487" i="13"/>
  <c r="AA487" i="13"/>
  <c r="Z487" i="13" s="1"/>
  <c r="T487" i="13"/>
  <c r="K487" i="13"/>
  <c r="I487" i="13"/>
  <c r="H487" i="13"/>
  <c r="F487" i="13"/>
  <c r="E487" i="13"/>
  <c r="D487" i="13"/>
  <c r="Z486" i="13"/>
  <c r="J486" i="13"/>
  <c r="G486" i="13"/>
  <c r="Z485" i="13"/>
  <c r="J485" i="13"/>
  <c r="G485" i="13"/>
  <c r="Z484" i="13"/>
  <c r="K484" i="13"/>
  <c r="J484" i="13" s="1"/>
  <c r="Z483" i="13"/>
  <c r="K483" i="13"/>
  <c r="J483" i="13" s="1"/>
  <c r="AB482" i="13"/>
  <c r="AA482" i="13"/>
  <c r="T482" i="13"/>
  <c r="S482" i="13"/>
  <c r="S477" i="13" s="1"/>
  <c r="S476" i="13" s="1"/>
  <c r="R482" i="13"/>
  <c r="Q482" i="13"/>
  <c r="P482" i="13"/>
  <c r="P477" i="13"/>
  <c r="P476" i="13" s="1"/>
  <c r="O482" i="13"/>
  <c r="O477" i="13" s="1"/>
  <c r="O476" i="13" s="1"/>
  <c r="N482" i="13"/>
  <c r="M482" i="13"/>
  <c r="M477" i="13" s="1"/>
  <c r="M476" i="13" s="1"/>
  <c r="L482" i="13"/>
  <c r="L477" i="13" s="1"/>
  <c r="L476" i="13" s="1"/>
  <c r="I482" i="13"/>
  <c r="H482" i="13"/>
  <c r="G482" i="13"/>
  <c r="F482" i="13"/>
  <c r="E482" i="13"/>
  <c r="D482" i="13"/>
  <c r="Z481" i="13"/>
  <c r="J481" i="13"/>
  <c r="G481" i="13"/>
  <c r="Z480" i="13"/>
  <c r="J480" i="13"/>
  <c r="J479" i="13" s="1"/>
  <c r="G480" i="13"/>
  <c r="G479" i="13" s="1"/>
  <c r="AB479" i="13"/>
  <c r="AB477" i="13" s="1"/>
  <c r="AB476" i="13" s="1"/>
  <c r="AA479" i="13"/>
  <c r="Z479" i="13" s="1"/>
  <c r="T479" i="13"/>
  <c r="T477" i="13" s="1"/>
  <c r="T476" i="13" s="1"/>
  <c r="K479" i="13"/>
  <c r="I479" i="13"/>
  <c r="I477" i="13" s="1"/>
  <c r="I476" i="13" s="1"/>
  <c r="H479" i="13"/>
  <c r="H477" i="13"/>
  <c r="H476" i="13" s="1"/>
  <c r="F479" i="13"/>
  <c r="E479" i="13"/>
  <c r="E477" i="13" s="1"/>
  <c r="E476" i="13" s="1"/>
  <c r="D479" i="13"/>
  <c r="D477" i="13" s="1"/>
  <c r="D476" i="13" s="1"/>
  <c r="Z478" i="13"/>
  <c r="J478" i="13"/>
  <c r="G478" i="13"/>
  <c r="R477" i="13"/>
  <c r="Q477" i="13"/>
  <c r="Q476" i="13" s="1"/>
  <c r="N477" i="13"/>
  <c r="N476" i="13" s="1"/>
  <c r="F477" i="13"/>
  <c r="F476" i="13" s="1"/>
  <c r="R476" i="13"/>
  <c r="Z475" i="13"/>
  <c r="J475" i="13"/>
  <c r="J474" i="13" s="1"/>
  <c r="G475" i="13"/>
  <c r="G474" i="13" s="1"/>
  <c r="AB474" i="13"/>
  <c r="AA474" i="13"/>
  <c r="T474" i="13"/>
  <c r="K474" i="13"/>
  <c r="I474" i="13"/>
  <c r="H474" i="13"/>
  <c r="F474" i="13"/>
  <c r="E474" i="13"/>
  <c r="D474" i="13"/>
  <c r="Z473" i="13"/>
  <c r="J473" i="13"/>
  <c r="G473" i="13"/>
  <c r="Z472" i="13"/>
  <c r="J472" i="13"/>
  <c r="Z471" i="13"/>
  <c r="J471" i="13"/>
  <c r="G471" i="13"/>
  <c r="Z470" i="13"/>
  <c r="J470" i="13"/>
  <c r="G470" i="13"/>
  <c r="Z469" i="13"/>
  <c r="J469" i="13"/>
  <c r="J468" i="13" s="1"/>
  <c r="G469" i="13"/>
  <c r="AB468" i="13"/>
  <c r="AA468" i="13"/>
  <c r="T468" i="13"/>
  <c r="K468" i="13"/>
  <c r="I468" i="13"/>
  <c r="H468" i="13"/>
  <c r="F468" i="13"/>
  <c r="E468" i="13"/>
  <c r="D468" i="13"/>
  <c r="Z467" i="13"/>
  <c r="J467" i="13"/>
  <c r="G467" i="13"/>
  <c r="Z466" i="13"/>
  <c r="J466" i="13"/>
  <c r="G466" i="13"/>
  <c r="Z465" i="13"/>
  <c r="J465" i="13"/>
  <c r="G465" i="13"/>
  <c r="Z464" i="13"/>
  <c r="J464" i="13"/>
  <c r="G464" i="13"/>
  <c r="Z463" i="13"/>
  <c r="J463" i="13"/>
  <c r="G463" i="13"/>
  <c r="Z462" i="13"/>
  <c r="J462" i="13"/>
  <c r="G462" i="13"/>
  <c r="Z461" i="13"/>
  <c r="J461" i="13"/>
  <c r="G461" i="13"/>
  <c r="Z460" i="13"/>
  <c r="J460" i="13"/>
  <c r="G460" i="13"/>
  <c r="G459" i="13" s="1"/>
  <c r="AA459" i="13"/>
  <c r="Z459" i="13" s="1"/>
  <c r="Y459" i="13"/>
  <c r="Y445" i="13" s="1"/>
  <c r="Y442" i="13" s="1"/>
  <c r="K459" i="13"/>
  <c r="H459" i="13"/>
  <c r="F459" i="13"/>
  <c r="E459" i="13"/>
  <c r="D459" i="13"/>
  <c r="Z458" i="13"/>
  <c r="J458" i="13"/>
  <c r="G458" i="13"/>
  <c r="Z457" i="13"/>
  <c r="G457" i="13"/>
  <c r="Z456" i="13"/>
  <c r="G456" i="13"/>
  <c r="Z455" i="13"/>
  <c r="G455" i="13"/>
  <c r="Z454" i="13"/>
  <c r="J454" i="13"/>
  <c r="G454" i="13"/>
  <c r="Z453" i="13"/>
  <c r="J453" i="13"/>
  <c r="G453" i="13"/>
  <c r="AB452" i="13"/>
  <c r="AB445" i="13" s="1"/>
  <c r="AB442" i="13" s="1"/>
  <c r="AA452" i="13"/>
  <c r="T452" i="13"/>
  <c r="T445" i="13" s="1"/>
  <c r="T442" i="13" s="1"/>
  <c r="K452" i="13"/>
  <c r="K445" i="13" s="1"/>
  <c r="K442" i="13" s="1"/>
  <c r="H452" i="13"/>
  <c r="G452" i="13" s="1"/>
  <c r="F452" i="13"/>
  <c r="F445" i="13" s="1"/>
  <c r="F442" i="13" s="1"/>
  <c r="E452" i="13"/>
  <c r="E445" i="13" s="1"/>
  <c r="E442" i="13" s="1"/>
  <c r="D452" i="13"/>
  <c r="D445" i="13" s="1"/>
  <c r="D442" i="13" s="1"/>
  <c r="Z451" i="13"/>
  <c r="J451" i="13"/>
  <c r="G451" i="13"/>
  <c r="Z450" i="13"/>
  <c r="J450" i="13"/>
  <c r="G450" i="13"/>
  <c r="Z449" i="13"/>
  <c r="J449" i="13"/>
  <c r="G449" i="13"/>
  <c r="Z448" i="13"/>
  <c r="J448" i="13"/>
  <c r="G448" i="13"/>
  <c r="Z447" i="13"/>
  <c r="J447" i="13"/>
  <c r="G447" i="13"/>
  <c r="Z446" i="13"/>
  <c r="J446" i="13"/>
  <c r="G446" i="13"/>
  <c r="AA445" i="13"/>
  <c r="I445" i="13"/>
  <c r="I442" i="13" s="1"/>
  <c r="Z444" i="13"/>
  <c r="J444" i="13"/>
  <c r="G444" i="13"/>
  <c r="Z443" i="13"/>
  <c r="J443" i="13"/>
  <c r="G443" i="13"/>
  <c r="Z441" i="13"/>
  <c r="J441" i="13"/>
  <c r="Z440" i="13"/>
  <c r="J440" i="13"/>
  <c r="G440" i="13"/>
  <c r="G439" i="13" s="1"/>
  <c r="AB439" i="13"/>
  <c r="AA439" i="13"/>
  <c r="T439" i="13"/>
  <c r="K439" i="13"/>
  <c r="J439" i="13"/>
  <c r="I439" i="13"/>
  <c r="H439" i="13"/>
  <c r="F439" i="13"/>
  <c r="E439" i="13"/>
  <c r="D439" i="13"/>
  <c r="Z438" i="13"/>
  <c r="J438" i="13"/>
  <c r="G438" i="13"/>
  <c r="E438" i="13"/>
  <c r="Z437" i="13"/>
  <c r="J437" i="13"/>
  <c r="J436" i="13" s="1"/>
  <c r="G437" i="13"/>
  <c r="E437" i="13"/>
  <c r="E436" i="13" s="1"/>
  <c r="AB436" i="13"/>
  <c r="AA436" i="13"/>
  <c r="T436" i="13"/>
  <c r="K436" i="13"/>
  <c r="I436" i="13"/>
  <c r="H436" i="13"/>
  <c r="G436" i="13"/>
  <c r="F436" i="13"/>
  <c r="D436" i="13"/>
  <c r="Z435" i="13"/>
  <c r="J435" i="13"/>
  <c r="G435" i="13"/>
  <c r="E435" i="13"/>
  <c r="Z434" i="13"/>
  <c r="J434" i="13"/>
  <c r="J433" i="13" s="1"/>
  <c r="G434" i="13"/>
  <c r="G433" i="13" s="1"/>
  <c r="G432" i="13" s="1"/>
  <c r="E434" i="13"/>
  <c r="E433" i="13" s="1"/>
  <c r="E432" i="13" s="1"/>
  <c r="AB433" i="13"/>
  <c r="AB432" i="13" s="1"/>
  <c r="AA433" i="13"/>
  <c r="Z433" i="13" s="1"/>
  <c r="T433" i="13"/>
  <c r="K433" i="13"/>
  <c r="K432" i="13" s="1"/>
  <c r="I433" i="13"/>
  <c r="I432" i="13" s="1"/>
  <c r="H433" i="13"/>
  <c r="H432" i="13" s="1"/>
  <c r="H409" i="13"/>
  <c r="H416" i="13"/>
  <c r="H420" i="13"/>
  <c r="H425" i="13"/>
  <c r="H428" i="13"/>
  <c r="H424" i="13" s="1"/>
  <c r="F433" i="13"/>
  <c r="D433" i="13"/>
  <c r="D432" i="13" s="1"/>
  <c r="Z431" i="13"/>
  <c r="K431" i="13"/>
  <c r="J431" i="13" s="1"/>
  <c r="AB430" i="13"/>
  <c r="AA430" i="13"/>
  <c r="Z430" i="13" s="1"/>
  <c r="T430" i="13"/>
  <c r="S430" i="13"/>
  <c r="S424" i="13" s="1"/>
  <c r="S420" i="13"/>
  <c r="S408" i="13" s="1"/>
  <c r="S22" i="13"/>
  <c r="S7" i="13" s="1"/>
  <c r="S128" i="13"/>
  <c r="S126" i="13" s="1"/>
  <c r="S146" i="13"/>
  <c r="S167" i="13"/>
  <c r="R430" i="13"/>
  <c r="Q430" i="13"/>
  <c r="Q424" i="13" s="1"/>
  <c r="P430" i="13"/>
  <c r="O430" i="13"/>
  <c r="O424" i="13" s="1"/>
  <c r="O420" i="13"/>
  <c r="O408" i="13" s="1"/>
  <c r="O407" i="13" s="1"/>
  <c r="O22" i="13"/>
  <c r="O7" i="13" s="1"/>
  <c r="O40" i="13"/>
  <c r="O53" i="13"/>
  <c r="O58" i="13"/>
  <c r="O98" i="13"/>
  <c r="O100" i="13"/>
  <c r="O104" i="13"/>
  <c r="O102" i="13" s="1"/>
  <c r="O128" i="13"/>
  <c r="O126" i="13" s="1"/>
  <c r="O146" i="13"/>
  <c r="O167" i="13"/>
  <c r="N430" i="13"/>
  <c r="M430" i="13"/>
  <c r="M424" i="13" s="1"/>
  <c r="L430" i="13"/>
  <c r="K430" i="13"/>
  <c r="Z429" i="13"/>
  <c r="J429" i="13"/>
  <c r="G429" i="13"/>
  <c r="G428" i="13" s="1"/>
  <c r="AB428" i="13"/>
  <c r="AA428" i="13"/>
  <c r="T428" i="13"/>
  <c r="K428" i="13"/>
  <c r="J428" i="13"/>
  <c r="I428" i="13"/>
  <c r="F428" i="13"/>
  <c r="E428" i="13"/>
  <c r="Z427" i="13"/>
  <c r="J427" i="13"/>
  <c r="G427" i="13"/>
  <c r="Z426" i="13"/>
  <c r="J426" i="13"/>
  <c r="J425" i="13" s="1"/>
  <c r="G426" i="13"/>
  <c r="AB425" i="13"/>
  <c r="AB424" i="13" s="1"/>
  <c r="AA425" i="13"/>
  <c r="T425" i="13"/>
  <c r="K425" i="13"/>
  <c r="K424" i="13" s="1"/>
  <c r="K409" i="13"/>
  <c r="K416" i="13"/>
  <c r="K421" i="13"/>
  <c r="J421" i="13" s="1"/>
  <c r="K422" i="13"/>
  <c r="K423" i="13"/>
  <c r="J423" i="13" s="1"/>
  <c r="I425" i="13"/>
  <c r="I424" i="13" s="1"/>
  <c r="F425" i="13"/>
  <c r="F424" i="13" s="1"/>
  <c r="E425" i="13"/>
  <c r="E424" i="13" s="1"/>
  <c r="D425" i="13"/>
  <c r="D424" i="13" s="1"/>
  <c r="Y424" i="13"/>
  <c r="X424" i="13"/>
  <c r="W424" i="13"/>
  <c r="V424" i="13"/>
  <c r="U424" i="13"/>
  <c r="R424" i="13"/>
  <c r="P424" i="13"/>
  <c r="N424" i="13"/>
  <c r="L424" i="13"/>
  <c r="Z423" i="13"/>
  <c r="Z422" i="13"/>
  <c r="J422" i="13"/>
  <c r="Z421" i="13"/>
  <c r="AB420" i="13"/>
  <c r="AA420" i="13"/>
  <c r="Z420" i="13"/>
  <c r="T420" i="13"/>
  <c r="R420" i="13"/>
  <c r="R408" i="13" s="1"/>
  <c r="Q420" i="13"/>
  <c r="P420" i="13"/>
  <c r="P408" i="13" s="1"/>
  <c r="P407" i="13" s="1"/>
  <c r="N420" i="13"/>
  <c r="M420" i="13"/>
  <c r="L420" i="13"/>
  <c r="L408" i="13" s="1"/>
  <c r="L407" i="13" s="1"/>
  <c r="I420" i="13"/>
  <c r="G420" i="13"/>
  <c r="F420" i="13"/>
  <c r="E420" i="13"/>
  <c r="D420" i="13"/>
  <c r="Z419" i="13"/>
  <c r="J419" i="13"/>
  <c r="G419" i="13"/>
  <c r="Z418" i="13"/>
  <c r="J418" i="13"/>
  <c r="G418" i="13"/>
  <c r="Z417" i="13"/>
  <c r="J417" i="13"/>
  <c r="G417" i="13"/>
  <c r="AB416" i="13"/>
  <c r="AA416" i="13"/>
  <c r="T416" i="13"/>
  <c r="I416" i="13"/>
  <c r="F416" i="13"/>
  <c r="E416" i="13"/>
  <c r="D416" i="13"/>
  <c r="Z415" i="13"/>
  <c r="J415" i="13"/>
  <c r="G415" i="13"/>
  <c r="Z414" i="13"/>
  <c r="J414" i="13"/>
  <c r="Z413" i="13"/>
  <c r="J413" i="13"/>
  <c r="G413" i="13"/>
  <c r="Z412" i="13"/>
  <c r="J412" i="13"/>
  <c r="Z411" i="13"/>
  <c r="J411" i="13"/>
  <c r="G411" i="13"/>
  <c r="Z410" i="13"/>
  <c r="J410" i="13"/>
  <c r="G410" i="13"/>
  <c r="G409" i="13" s="1"/>
  <c r="AB409" i="13"/>
  <c r="AB408" i="13" s="1"/>
  <c r="AA409" i="13"/>
  <c r="T409" i="13"/>
  <c r="T408" i="13" s="1"/>
  <c r="N409" i="13"/>
  <c r="N408" i="13" s="1"/>
  <c r="I409" i="13"/>
  <c r="I408" i="13" s="1"/>
  <c r="F409" i="13"/>
  <c r="F408" i="13" s="1"/>
  <c r="E409" i="13"/>
  <c r="E408" i="13" s="1"/>
  <c r="E407" i="13" s="1"/>
  <c r="D409" i="13"/>
  <c r="D408" i="13" s="1"/>
  <c r="Q408" i="13"/>
  <c r="Q22" i="13"/>
  <c r="Q7" i="13" s="1"/>
  <c r="Q128" i="13"/>
  <c r="Q126" i="13" s="1"/>
  <c r="Q146" i="13"/>
  <c r="Q167" i="13"/>
  <c r="M408" i="13"/>
  <c r="M22" i="13"/>
  <c r="M7" i="13" s="1"/>
  <c r="M40" i="13"/>
  <c r="M53" i="13"/>
  <c r="M58" i="13"/>
  <c r="M98" i="13"/>
  <c r="M100" i="13"/>
  <c r="M104" i="13"/>
  <c r="M102" i="13" s="1"/>
  <c r="M128" i="13"/>
  <c r="M126" i="13" s="1"/>
  <c r="M146" i="13"/>
  <c r="M167" i="13"/>
  <c r="Z406" i="13"/>
  <c r="J406" i="13"/>
  <c r="G406" i="13"/>
  <c r="Z405" i="13"/>
  <c r="J405" i="13"/>
  <c r="G405" i="13"/>
  <c r="D405" i="13"/>
  <c r="Z404" i="13"/>
  <c r="J404" i="13"/>
  <c r="Z403" i="13"/>
  <c r="K403" i="13"/>
  <c r="J403" i="13" s="1"/>
  <c r="G403" i="13"/>
  <c r="Z402" i="13"/>
  <c r="K402" i="13"/>
  <c r="J402" i="13" s="1"/>
  <c r="G402" i="13"/>
  <c r="Z401" i="13"/>
  <c r="K401" i="13"/>
  <c r="J401" i="13" s="1"/>
  <c r="G401" i="13"/>
  <c r="AB400" i="13"/>
  <c r="AA400" i="13"/>
  <c r="T400" i="13"/>
  <c r="S400" i="13"/>
  <c r="R400" i="13"/>
  <c r="O400" i="13"/>
  <c r="N400" i="13"/>
  <c r="M400" i="13"/>
  <c r="L400" i="13"/>
  <c r="I400" i="13"/>
  <c r="H400" i="13"/>
  <c r="G400" i="13" s="1"/>
  <c r="F400" i="13"/>
  <c r="D400" i="13"/>
  <c r="Z399" i="13"/>
  <c r="J399" i="13"/>
  <c r="G399" i="13"/>
  <c r="Z398" i="13"/>
  <c r="J398" i="13"/>
  <c r="G398" i="13"/>
  <c r="Z397" i="13"/>
  <c r="J397" i="13"/>
  <c r="G397" i="13"/>
  <c r="Z396" i="13"/>
  <c r="Z395" i="13"/>
  <c r="T395" i="13"/>
  <c r="K395" i="13"/>
  <c r="J395" i="13"/>
  <c r="I395" i="13"/>
  <c r="H395" i="13"/>
  <c r="G395" i="13" s="1"/>
  <c r="F395" i="13"/>
  <c r="E395" i="13"/>
  <c r="Z394" i="13"/>
  <c r="J394" i="13"/>
  <c r="G394" i="13"/>
  <c r="Z393" i="13"/>
  <c r="J393" i="13"/>
  <c r="G393" i="13"/>
  <c r="Z392" i="13"/>
  <c r="J392" i="13"/>
  <c r="G392" i="13"/>
  <c r="Z391" i="13"/>
  <c r="J391" i="13"/>
  <c r="G391" i="13"/>
  <c r="Z390" i="13"/>
  <c r="J390" i="13"/>
  <c r="G390" i="13"/>
  <c r="Z389" i="13"/>
  <c r="T389" i="13"/>
  <c r="K389" i="13"/>
  <c r="I389" i="13"/>
  <c r="H389" i="13"/>
  <c r="F389" i="13"/>
  <c r="E389" i="13"/>
  <c r="Z388" i="13"/>
  <c r="J388" i="13"/>
  <c r="G388" i="13"/>
  <c r="Z387" i="13"/>
  <c r="J387" i="13"/>
  <c r="G387" i="13"/>
  <c r="Z386" i="13"/>
  <c r="J386" i="13"/>
  <c r="J385" i="13" s="1"/>
  <c r="G386" i="13"/>
  <c r="Z385" i="13"/>
  <c r="T385" i="13"/>
  <c r="K385" i="13"/>
  <c r="I385" i="13"/>
  <c r="H385" i="13"/>
  <c r="G385" i="13" s="1"/>
  <c r="F385" i="13"/>
  <c r="E385" i="13"/>
  <c r="Z384" i="13"/>
  <c r="J384" i="13"/>
  <c r="G384" i="13"/>
  <c r="Z383" i="13"/>
  <c r="G383" i="13"/>
  <c r="Z382" i="13"/>
  <c r="J382" i="13"/>
  <c r="G382" i="13"/>
  <c r="Z381" i="13"/>
  <c r="J381" i="13"/>
  <c r="G381" i="13"/>
  <c r="Z380" i="13"/>
  <c r="J380" i="13"/>
  <c r="G380" i="13"/>
  <c r="Z379" i="13"/>
  <c r="J379" i="13"/>
  <c r="G379" i="13"/>
  <c r="Z378" i="13"/>
  <c r="G378" i="13"/>
  <c r="Z377" i="13"/>
  <c r="J377" i="13"/>
  <c r="G377" i="13"/>
  <c r="Z376" i="13"/>
  <c r="T376" i="13"/>
  <c r="J376" i="13" s="1"/>
  <c r="I376" i="13"/>
  <c r="H376" i="13"/>
  <c r="F376" i="13"/>
  <c r="E376" i="13"/>
  <c r="Z375" i="13"/>
  <c r="J375" i="13"/>
  <c r="G375" i="13"/>
  <c r="Z374" i="13"/>
  <c r="J374" i="13"/>
  <c r="G374" i="13"/>
  <c r="Z373" i="13"/>
  <c r="K373" i="13"/>
  <c r="I373" i="13"/>
  <c r="H373" i="13"/>
  <c r="F373" i="13"/>
  <c r="E373" i="13"/>
  <c r="Z372" i="13"/>
  <c r="J372" i="13"/>
  <c r="G372" i="13"/>
  <c r="Z371" i="13"/>
  <c r="J371" i="13"/>
  <c r="G371" i="13"/>
  <c r="Z370" i="13"/>
  <c r="J370" i="13"/>
  <c r="J369" i="13" s="1"/>
  <c r="G370" i="13"/>
  <c r="AB369" i="13"/>
  <c r="AA369" i="13"/>
  <c r="T369" i="13"/>
  <c r="K369" i="13"/>
  <c r="I369" i="13"/>
  <c r="G369" i="13" s="1"/>
  <c r="F369" i="13"/>
  <c r="E369" i="13"/>
  <c r="Z368" i="13"/>
  <c r="Z366" i="13"/>
  <c r="J366" i="13"/>
  <c r="G366" i="13"/>
  <c r="E366" i="13"/>
  <c r="Z365" i="13"/>
  <c r="J365" i="13"/>
  <c r="G365" i="13"/>
  <c r="Z364" i="13"/>
  <c r="J364" i="13"/>
  <c r="G364" i="13"/>
  <c r="Z363" i="13"/>
  <c r="J363" i="13"/>
  <c r="Z362" i="13"/>
  <c r="J362" i="13"/>
  <c r="G362" i="13"/>
  <c r="AB361" i="13"/>
  <c r="AB360" i="13"/>
  <c r="AB359" i="13" s="1"/>
  <c r="T361" i="13"/>
  <c r="T360" i="13" s="1"/>
  <c r="T359" i="13" s="1"/>
  <c r="K361" i="13"/>
  <c r="I361" i="13"/>
  <c r="I360" i="13" s="1"/>
  <c r="H361" i="13"/>
  <c r="G361" i="13"/>
  <c r="F361" i="13"/>
  <c r="F360" i="13" s="1"/>
  <c r="F359" i="13" s="1"/>
  <c r="E361" i="13"/>
  <c r="E360" i="13" s="1"/>
  <c r="E359" i="13" s="1"/>
  <c r="D361" i="13"/>
  <c r="D360" i="13"/>
  <c r="D359" i="13" s="1"/>
  <c r="S360" i="13"/>
  <c r="R360" i="13"/>
  <c r="Q360" i="13"/>
  <c r="P360" i="13"/>
  <c r="O360" i="13"/>
  <c r="N360" i="13"/>
  <c r="M360" i="13"/>
  <c r="L360" i="13"/>
  <c r="Z358" i="13"/>
  <c r="J358" i="13"/>
  <c r="G358" i="13"/>
  <c r="Z357" i="13"/>
  <c r="J357" i="13"/>
  <c r="G357" i="13"/>
  <c r="Z356" i="13"/>
  <c r="K356" i="13"/>
  <c r="J356" i="13" s="1"/>
  <c r="G356" i="13"/>
  <c r="Z355" i="13"/>
  <c r="K355" i="13"/>
  <c r="J355" i="13" s="1"/>
  <c r="G355" i="13"/>
  <c r="AB354" i="13"/>
  <c r="AA354" i="13"/>
  <c r="Z354" i="13" s="1"/>
  <c r="T354" i="13"/>
  <c r="R354" i="13"/>
  <c r="O354" i="13"/>
  <c r="N354" i="13"/>
  <c r="M354" i="13"/>
  <c r="L354" i="13"/>
  <c r="K354" i="13"/>
  <c r="J354" i="13" s="1"/>
  <c r="I354" i="13"/>
  <c r="H354" i="13"/>
  <c r="F354" i="13"/>
  <c r="E354" i="13"/>
  <c r="D354" i="13"/>
  <c r="Z353" i="13"/>
  <c r="J353" i="13"/>
  <c r="G353" i="13"/>
  <c r="E353" i="13"/>
  <c r="Z352" i="13"/>
  <c r="J352" i="13"/>
  <c r="G352" i="13"/>
  <c r="Z351" i="13"/>
  <c r="J351" i="13"/>
  <c r="J350" i="13"/>
  <c r="G351" i="13"/>
  <c r="AB350" i="13"/>
  <c r="AA350" i="13"/>
  <c r="T350" i="13"/>
  <c r="K350" i="13"/>
  <c r="I350" i="13"/>
  <c r="H350" i="13"/>
  <c r="F350" i="13"/>
  <c r="E350" i="13"/>
  <c r="D350" i="13"/>
  <c r="Z349" i="13"/>
  <c r="Z348" i="13"/>
  <c r="G348" i="13"/>
  <c r="Z347" i="13"/>
  <c r="J347" i="13"/>
  <c r="G347" i="13"/>
  <c r="Z346" i="13"/>
  <c r="J346" i="13"/>
  <c r="G346" i="13"/>
  <c r="Z345" i="13"/>
  <c r="J345" i="13"/>
  <c r="G345" i="13"/>
  <c r="Z344" i="13"/>
  <c r="T344" i="13"/>
  <c r="K344" i="13"/>
  <c r="I344" i="13"/>
  <c r="H344" i="13"/>
  <c r="G344" i="13" s="1"/>
  <c r="F344" i="13"/>
  <c r="E344" i="13"/>
  <c r="D344" i="13"/>
  <c r="Z343" i="13"/>
  <c r="J343" i="13"/>
  <c r="G343" i="13"/>
  <c r="Z342" i="13"/>
  <c r="J342" i="13"/>
  <c r="G342" i="13"/>
  <c r="Z341" i="13"/>
  <c r="J341" i="13"/>
  <c r="G341" i="13"/>
  <c r="Z340" i="13"/>
  <c r="J340" i="13"/>
  <c r="G340" i="13"/>
  <c r="Z339" i="13"/>
  <c r="J339" i="13"/>
  <c r="G339" i="13"/>
  <c r="Z338" i="13"/>
  <c r="I338" i="13"/>
  <c r="H338" i="13"/>
  <c r="F338" i="13"/>
  <c r="E338" i="13"/>
  <c r="D338" i="13"/>
  <c r="Z337" i="13"/>
  <c r="J337" i="13"/>
  <c r="G337" i="13"/>
  <c r="Z336" i="13"/>
  <c r="K336" i="13"/>
  <c r="J336" i="13" s="1"/>
  <c r="G336" i="13"/>
  <c r="Z335" i="13"/>
  <c r="K335" i="13"/>
  <c r="J335" i="13" s="1"/>
  <c r="G335" i="13"/>
  <c r="Z334" i="13"/>
  <c r="K334" i="13"/>
  <c r="J334" i="13" s="1"/>
  <c r="G334" i="13"/>
  <c r="Z333" i="13"/>
  <c r="K333" i="13"/>
  <c r="J333" i="13" s="1"/>
  <c r="G333" i="13"/>
  <c r="Z332" i="13"/>
  <c r="K332" i="13"/>
  <c r="J332" i="13" s="1"/>
  <c r="G332" i="13"/>
  <c r="Z331" i="13"/>
  <c r="K331" i="13"/>
  <c r="J331" i="13" s="1"/>
  <c r="G331" i="13"/>
  <c r="Z330" i="13"/>
  <c r="K330" i="13"/>
  <c r="J330" i="13" s="1"/>
  <c r="G330" i="13"/>
  <c r="Z329" i="13"/>
  <c r="K329" i="13"/>
  <c r="J329" i="13" s="1"/>
  <c r="G329" i="13"/>
  <c r="Z328" i="13"/>
  <c r="K328" i="13"/>
  <c r="J328" i="13" s="1"/>
  <c r="G328" i="13"/>
  <c r="Z327" i="13"/>
  <c r="K327" i="13"/>
  <c r="J327" i="13" s="1"/>
  <c r="G327" i="13"/>
  <c r="Z326" i="13"/>
  <c r="K326" i="13"/>
  <c r="J326" i="13" s="1"/>
  <c r="G326" i="13"/>
  <c r="AB325" i="13"/>
  <c r="AB324" i="13" s="1"/>
  <c r="AA325" i="13"/>
  <c r="T325" i="13"/>
  <c r="T324" i="13" s="1"/>
  <c r="S325" i="13"/>
  <c r="R325" i="13"/>
  <c r="O325" i="13"/>
  <c r="N325" i="13"/>
  <c r="M325" i="13"/>
  <c r="L325" i="13"/>
  <c r="I325" i="13"/>
  <c r="H325" i="13"/>
  <c r="H324" i="13" s="1"/>
  <c r="F325" i="13"/>
  <c r="F324" i="13" s="1"/>
  <c r="E325" i="13"/>
  <c r="E172" i="13"/>
  <c r="E188" i="13"/>
  <c r="E171" i="13" s="1"/>
  <c r="E218" i="13"/>
  <c r="E228" i="13"/>
  <c r="E234" i="13"/>
  <c r="E238" i="13"/>
  <c r="E242" i="13"/>
  <c r="E252" i="13"/>
  <c r="E261" i="13"/>
  <c r="E289" i="13"/>
  <c r="E313" i="13"/>
  <c r="E285" i="13"/>
  <c r="D325" i="13"/>
  <c r="AA324" i="13"/>
  <c r="S324" i="13"/>
  <c r="R324" i="13"/>
  <c r="O324" i="13"/>
  <c r="N324" i="13"/>
  <c r="M324" i="13"/>
  <c r="L324" i="13"/>
  <c r="I324" i="13"/>
  <c r="D324" i="13"/>
  <c r="Z323" i="13"/>
  <c r="K323" i="13"/>
  <c r="J323" i="13" s="1"/>
  <c r="G323" i="13"/>
  <c r="Z322" i="13"/>
  <c r="J322" i="13"/>
  <c r="G322" i="13"/>
  <c r="Z321" i="13"/>
  <c r="J321" i="13"/>
  <c r="G321" i="13"/>
  <c r="Z320" i="13"/>
  <c r="J320" i="13"/>
  <c r="G320" i="13"/>
  <c r="Z319" i="13"/>
  <c r="J319" i="13"/>
  <c r="G319" i="13"/>
  <c r="Z318" i="13"/>
  <c r="J318" i="13"/>
  <c r="G318" i="13"/>
  <c r="Z317" i="13"/>
  <c r="J317" i="13"/>
  <c r="G317" i="13"/>
  <c r="Z316" i="13"/>
  <c r="J316" i="13"/>
  <c r="G316" i="13"/>
  <c r="Z315" i="13"/>
  <c r="J315" i="13"/>
  <c r="G315" i="13"/>
  <c r="Z314" i="13"/>
  <c r="J314" i="13"/>
  <c r="G314" i="13"/>
  <c r="Z313" i="13"/>
  <c r="K313" i="13"/>
  <c r="K285" i="13" s="1"/>
  <c r="H313" i="13"/>
  <c r="G313" i="13" s="1"/>
  <c r="F313" i="13"/>
  <c r="Z312" i="13"/>
  <c r="Z311" i="13"/>
  <c r="T311" i="13"/>
  <c r="J311" i="13"/>
  <c r="G311" i="13"/>
  <c r="Z310" i="13"/>
  <c r="J310" i="13"/>
  <c r="G310" i="13"/>
  <c r="Z309" i="13"/>
  <c r="J309" i="13"/>
  <c r="G309" i="13"/>
  <c r="Z308" i="13"/>
  <c r="J308" i="13"/>
  <c r="G308" i="13"/>
  <c r="Z307" i="13"/>
  <c r="J307" i="13"/>
  <c r="G307" i="13"/>
  <c r="Z306" i="13"/>
  <c r="J306" i="13"/>
  <c r="G306" i="13"/>
  <c r="Z305" i="13"/>
  <c r="J305" i="13"/>
  <c r="G305" i="13"/>
  <c r="Z304" i="13"/>
  <c r="J304" i="13"/>
  <c r="G304" i="13"/>
  <c r="Z303" i="13"/>
  <c r="J303" i="13"/>
  <c r="G303" i="13"/>
  <c r="Z302" i="13"/>
  <c r="J302" i="13"/>
  <c r="G302" i="13"/>
  <c r="Z301" i="13"/>
  <c r="J301" i="13"/>
  <c r="G301" i="13"/>
  <c r="Z300" i="13"/>
  <c r="J300" i="13"/>
  <c r="G300" i="13"/>
  <c r="Z299" i="13"/>
  <c r="J299" i="13"/>
  <c r="G299" i="13"/>
  <c r="Z298" i="13"/>
  <c r="J298" i="13"/>
  <c r="G298" i="13"/>
  <c r="Z297" i="13"/>
  <c r="J297" i="13"/>
  <c r="G297" i="13"/>
  <c r="Z296" i="13"/>
  <c r="J296" i="13"/>
  <c r="G296" i="13"/>
  <c r="Z295" i="13"/>
  <c r="J295" i="13"/>
  <c r="G295" i="13"/>
  <c r="Z294" i="13"/>
  <c r="J294" i="13"/>
  <c r="G294" i="13"/>
  <c r="Z293" i="13"/>
  <c r="J293" i="13"/>
  <c r="G293" i="13"/>
  <c r="Z292" i="13"/>
  <c r="J292" i="13"/>
  <c r="G292" i="13"/>
  <c r="Z291" i="13"/>
  <c r="J291" i="13"/>
  <c r="G291" i="13"/>
  <c r="Z290" i="13"/>
  <c r="J290" i="13"/>
  <c r="G290" i="13"/>
  <c r="Z289" i="13"/>
  <c r="T289" i="13"/>
  <c r="J289" i="13" s="1"/>
  <c r="I289" i="13"/>
  <c r="G289" i="13" s="1"/>
  <c r="F289" i="13"/>
  <c r="F285" i="13" s="1"/>
  <c r="D289" i="13"/>
  <c r="D285" i="13" s="1"/>
  <c r="Z288" i="13"/>
  <c r="J288" i="13"/>
  <c r="G288" i="13"/>
  <c r="Z287" i="13"/>
  <c r="J287" i="13"/>
  <c r="G287" i="13"/>
  <c r="Z286" i="13"/>
  <c r="J286" i="13"/>
  <c r="G286" i="13"/>
  <c r="AB285" i="13"/>
  <c r="AA285" i="13"/>
  <c r="Z285" i="13" s="1"/>
  <c r="S285" i="13"/>
  <c r="R285" i="13"/>
  <c r="Q285" i="13"/>
  <c r="P285" i="13"/>
  <c r="O285" i="13"/>
  <c r="N285" i="13"/>
  <c r="M285" i="13"/>
  <c r="L285" i="13"/>
  <c r="H285" i="13"/>
  <c r="Z283" i="13"/>
  <c r="T283" i="13"/>
  <c r="G283" i="13"/>
  <c r="Z282" i="13"/>
  <c r="T282" i="13"/>
  <c r="J282" i="13" s="1"/>
  <c r="G282" i="13"/>
  <c r="Z281" i="13"/>
  <c r="T281" i="13"/>
  <c r="J281" i="13" s="1"/>
  <c r="G281" i="13"/>
  <c r="Z280" i="13"/>
  <c r="T280" i="13"/>
  <c r="J280" i="13" s="1"/>
  <c r="G280" i="13"/>
  <c r="AB279" i="13"/>
  <c r="AA279" i="13"/>
  <c r="T279" i="13"/>
  <c r="R279" i="13"/>
  <c r="O279" i="13"/>
  <c r="N279" i="13"/>
  <c r="M279" i="13"/>
  <c r="L279" i="13"/>
  <c r="K279" i="13"/>
  <c r="J279" i="13" s="1"/>
  <c r="I279" i="13"/>
  <c r="H279" i="13"/>
  <c r="G279" i="13" s="1"/>
  <c r="F279" i="13"/>
  <c r="E279" i="13"/>
  <c r="D279" i="13"/>
  <c r="Z278" i="13"/>
  <c r="T278" i="13"/>
  <c r="J278" i="13" s="1"/>
  <c r="G278" i="13"/>
  <c r="Z277" i="13"/>
  <c r="T277" i="13"/>
  <c r="J277" i="13" s="1"/>
  <c r="G277" i="13"/>
  <c r="Z276" i="13"/>
  <c r="T276" i="13"/>
  <c r="K276" i="13"/>
  <c r="G276" i="13"/>
  <c r="AB275" i="13"/>
  <c r="AA275" i="13"/>
  <c r="T275" i="13"/>
  <c r="R275" i="13"/>
  <c r="O275" i="13"/>
  <c r="N275" i="13"/>
  <c r="M275" i="13"/>
  <c r="L275" i="13"/>
  <c r="I275" i="13"/>
  <c r="H275" i="13"/>
  <c r="F275" i="13"/>
  <c r="E275" i="13"/>
  <c r="D275" i="13"/>
  <c r="Z274" i="13"/>
  <c r="T274" i="13"/>
  <c r="K274" i="13"/>
  <c r="G274" i="13"/>
  <c r="Z273" i="13"/>
  <c r="T273" i="13"/>
  <c r="K273" i="13"/>
  <c r="G273" i="13"/>
  <c r="Z272" i="13"/>
  <c r="T272" i="13"/>
  <c r="J272" i="13" s="1"/>
  <c r="G272" i="13"/>
  <c r="Z271" i="13"/>
  <c r="T271" i="13"/>
  <c r="K271" i="13"/>
  <c r="G271" i="13"/>
  <c r="Z270" i="13"/>
  <c r="T270" i="13"/>
  <c r="K270" i="13"/>
  <c r="J270" i="13" s="1"/>
  <c r="G270" i="13"/>
  <c r="Z269" i="13"/>
  <c r="T269" i="13"/>
  <c r="K269" i="13"/>
  <c r="J269" i="13" s="1"/>
  <c r="G269" i="13"/>
  <c r="Z268" i="13"/>
  <c r="T268" i="13"/>
  <c r="K268" i="13"/>
  <c r="J268" i="13" s="1"/>
  <c r="G268" i="13"/>
  <c r="Z267" i="13"/>
  <c r="T267" i="13"/>
  <c r="K267" i="13"/>
  <c r="J267" i="13" s="1"/>
  <c r="G267" i="13"/>
  <c r="AB266" i="13"/>
  <c r="AA266" i="13"/>
  <c r="W266" i="13"/>
  <c r="T266" i="13" s="1"/>
  <c r="R266" i="13"/>
  <c r="O266" i="13"/>
  <c r="N266" i="13"/>
  <c r="M266" i="13"/>
  <c r="L266" i="13"/>
  <c r="I266" i="13"/>
  <c r="H266" i="13"/>
  <c r="F266" i="13"/>
  <c r="E266" i="13"/>
  <c r="D266" i="13"/>
  <c r="Z265" i="13"/>
  <c r="Z264" i="13"/>
  <c r="T264" i="13"/>
  <c r="J264" i="13" s="1"/>
  <c r="G264" i="13"/>
  <c r="Z263" i="13"/>
  <c r="J263" i="13"/>
  <c r="G263" i="13"/>
  <c r="Z262" i="13"/>
  <c r="T262" i="13"/>
  <c r="J262" i="13" s="1"/>
  <c r="J261" i="13" s="1"/>
  <c r="G262" i="13"/>
  <c r="G261" i="13" s="1"/>
  <c r="Z261" i="13"/>
  <c r="T261" i="13"/>
  <c r="K261" i="13"/>
  <c r="I261" i="13"/>
  <c r="H261" i="13"/>
  <c r="F261" i="13"/>
  <c r="Z260" i="13"/>
  <c r="T260" i="13"/>
  <c r="J260" i="13" s="1"/>
  <c r="G260" i="13"/>
  <c r="Z259" i="13"/>
  <c r="T259" i="13"/>
  <c r="J259" i="13" s="1"/>
  <c r="G259" i="13"/>
  <c r="Z258" i="13"/>
  <c r="T258" i="13"/>
  <c r="J258" i="13" s="1"/>
  <c r="G258" i="13"/>
  <c r="Z257" i="13"/>
  <c r="T257" i="13"/>
  <c r="J257" i="13" s="1"/>
  <c r="G257" i="13"/>
  <c r="Z256" i="13"/>
  <c r="T256" i="13"/>
  <c r="J256" i="13" s="1"/>
  <c r="G256" i="13"/>
  <c r="Z255" i="13"/>
  <c r="T255" i="13"/>
  <c r="J255" i="13" s="1"/>
  <c r="G255" i="13"/>
  <c r="Z254" i="13"/>
  <c r="T254" i="13"/>
  <c r="J254" i="13" s="1"/>
  <c r="G254" i="13"/>
  <c r="Z253" i="13"/>
  <c r="T253" i="13"/>
  <c r="J253" i="13" s="1"/>
  <c r="G253" i="13"/>
  <c r="G252" i="13" s="1"/>
  <c r="Z252" i="13"/>
  <c r="T252" i="13"/>
  <c r="K252" i="13"/>
  <c r="I252" i="13"/>
  <c r="H252" i="13"/>
  <c r="F252" i="13"/>
  <c r="Z251" i="13"/>
  <c r="Z250" i="13"/>
  <c r="T250" i="13"/>
  <c r="J250" i="13" s="1"/>
  <c r="G250" i="13"/>
  <c r="Z249" i="13"/>
  <c r="T249" i="13"/>
  <c r="J249" i="13" s="1"/>
  <c r="G249" i="13"/>
  <c r="Z248" i="13"/>
  <c r="T248" i="13"/>
  <c r="J248" i="13" s="1"/>
  <c r="G248" i="13"/>
  <c r="Z247" i="13"/>
  <c r="T247" i="13"/>
  <c r="J247" i="13" s="1"/>
  <c r="G247" i="13"/>
  <c r="Z246" i="13"/>
  <c r="T246" i="13"/>
  <c r="J246" i="13" s="1"/>
  <c r="G246" i="13"/>
  <c r="Z245" i="13"/>
  <c r="T245" i="13"/>
  <c r="J245" i="13" s="1"/>
  <c r="G245" i="13"/>
  <c r="Z244" i="13"/>
  <c r="T244" i="13"/>
  <c r="J244" i="13" s="1"/>
  <c r="G244" i="13"/>
  <c r="Z243" i="13"/>
  <c r="T243" i="13"/>
  <c r="J243" i="13" s="1"/>
  <c r="J242" i="13" s="1"/>
  <c r="G243" i="13"/>
  <c r="Z242" i="13"/>
  <c r="K242" i="13"/>
  <c r="I242" i="13"/>
  <c r="H242" i="13"/>
  <c r="F242" i="13"/>
  <c r="D242" i="13"/>
  <c r="Z241" i="13"/>
  <c r="T241" i="13"/>
  <c r="J241" i="13" s="1"/>
  <c r="G241" i="13"/>
  <c r="Z240" i="13"/>
  <c r="T240" i="13"/>
  <c r="J240" i="13" s="1"/>
  <c r="G240" i="13"/>
  <c r="Z239" i="13"/>
  <c r="T239" i="13"/>
  <c r="J239" i="13" s="1"/>
  <c r="G239" i="13"/>
  <c r="AA238" i="13"/>
  <c r="Z238" i="13" s="1"/>
  <c r="T238" i="13"/>
  <c r="K238" i="13"/>
  <c r="Z237" i="13"/>
  <c r="T237" i="13"/>
  <c r="J237" i="13" s="1"/>
  <c r="G237" i="13"/>
  <c r="Z236" i="13"/>
  <c r="T236" i="13"/>
  <c r="J236" i="13" s="1"/>
  <c r="G236" i="13"/>
  <c r="Z235" i="13"/>
  <c r="T235" i="13"/>
  <c r="J235" i="13" s="1"/>
  <c r="G235" i="13"/>
  <c r="G234" i="13" s="1"/>
  <c r="AB234" i="13"/>
  <c r="AA234" i="13"/>
  <c r="T234" i="13"/>
  <c r="K234" i="13"/>
  <c r="I234" i="13"/>
  <c r="H234" i="13"/>
  <c r="F234" i="13"/>
  <c r="D234" i="13"/>
  <c r="Z233" i="13"/>
  <c r="J233" i="13"/>
  <c r="G233" i="13"/>
  <c r="Z232" i="13"/>
  <c r="T232" i="13"/>
  <c r="J232" i="13" s="1"/>
  <c r="G232" i="13"/>
  <c r="Z231" i="13"/>
  <c r="T231" i="13"/>
  <c r="G231" i="13"/>
  <c r="Z230" i="13"/>
  <c r="T230" i="13"/>
  <c r="J230" i="13" s="1"/>
  <c r="G230" i="13"/>
  <c r="Z229" i="13"/>
  <c r="T229" i="13"/>
  <c r="J229" i="13" s="1"/>
  <c r="G229" i="13"/>
  <c r="AB228" i="13"/>
  <c r="Z228" i="13" s="1"/>
  <c r="X228" i="13"/>
  <c r="W228" i="13"/>
  <c r="V228" i="13"/>
  <c r="U228" i="13"/>
  <c r="K228" i="13"/>
  <c r="I228" i="13"/>
  <c r="H228" i="13"/>
  <c r="F228" i="13"/>
  <c r="D228" i="13"/>
  <c r="Z227" i="13"/>
  <c r="T227" i="13"/>
  <c r="J227" i="13" s="1"/>
  <c r="G227" i="13"/>
  <c r="Z226" i="13"/>
  <c r="T226" i="13"/>
  <c r="J226" i="13" s="1"/>
  <c r="G226" i="13"/>
  <c r="Z225" i="13"/>
  <c r="T225" i="13"/>
  <c r="J225" i="13" s="1"/>
  <c r="G225" i="13"/>
  <c r="Z224" i="13"/>
  <c r="T224" i="13"/>
  <c r="J224" i="13" s="1"/>
  <c r="G224" i="13"/>
  <c r="Z223" i="13"/>
  <c r="T223" i="13"/>
  <c r="J223" i="13" s="1"/>
  <c r="G223" i="13"/>
  <c r="Z222" i="13"/>
  <c r="T222" i="13"/>
  <c r="J222" i="13" s="1"/>
  <c r="G222" i="13"/>
  <c r="Z221" i="13"/>
  <c r="T221" i="13"/>
  <c r="J221" i="13" s="1"/>
  <c r="G221" i="13"/>
  <c r="Z220" i="13"/>
  <c r="T220" i="13"/>
  <c r="J220" i="13" s="1"/>
  <c r="G220" i="13"/>
  <c r="Z219" i="13"/>
  <c r="T219" i="13"/>
  <c r="J219" i="13" s="1"/>
  <c r="G219" i="13"/>
  <c r="AB218" i="13"/>
  <c r="AA218" i="13"/>
  <c r="Z218" i="13"/>
  <c r="Y218" i="13"/>
  <c r="Y217" i="13" s="1"/>
  <c r="X218" i="13"/>
  <c r="W218" i="13"/>
  <c r="W217" i="13" s="1"/>
  <c r="V218" i="13"/>
  <c r="U218" i="13"/>
  <c r="U217" i="13" s="1"/>
  <c r="S218" i="13"/>
  <c r="R218" i="13"/>
  <c r="Q218" i="13"/>
  <c r="P218" i="13"/>
  <c r="P217" i="13" s="1"/>
  <c r="O218" i="13"/>
  <c r="O217" i="13" s="1"/>
  <c r="N218" i="13"/>
  <c r="N217" i="13" s="1"/>
  <c r="M218" i="13"/>
  <c r="L218" i="13"/>
  <c r="L217" i="13" s="1"/>
  <c r="K218" i="13"/>
  <c r="I218" i="13"/>
  <c r="H218" i="13"/>
  <c r="H217" i="13" s="1"/>
  <c r="F218" i="13"/>
  <c r="F217" i="13" s="1"/>
  <c r="D218" i="13"/>
  <c r="D217" i="13" s="1"/>
  <c r="AB217" i="13"/>
  <c r="X217" i="13"/>
  <c r="V217" i="13"/>
  <c r="S217" i="13"/>
  <c r="Q217" i="13"/>
  <c r="M217" i="13"/>
  <c r="Z215" i="13"/>
  <c r="T215" i="13"/>
  <c r="J215" i="13" s="1"/>
  <c r="Z214" i="13"/>
  <c r="T214" i="13"/>
  <c r="K214" i="13"/>
  <c r="J214" i="13" s="1"/>
  <c r="Z213" i="13"/>
  <c r="T213" i="13"/>
  <c r="K213" i="13"/>
  <c r="Z212" i="13"/>
  <c r="T212" i="13"/>
  <c r="K212" i="13"/>
  <c r="J212" i="13" s="1"/>
  <c r="Z211" i="13"/>
  <c r="T211" i="13"/>
  <c r="K211" i="13"/>
  <c r="Z210" i="13"/>
  <c r="T210" i="13"/>
  <c r="K210" i="13"/>
  <c r="J210" i="13" s="1"/>
  <c r="Z209" i="13"/>
  <c r="T209" i="13"/>
  <c r="K209" i="13"/>
  <c r="Z208" i="13"/>
  <c r="T208" i="13"/>
  <c r="K208" i="13"/>
  <c r="Z207" i="13"/>
  <c r="T207" i="13"/>
  <c r="K207" i="13"/>
  <c r="Z206" i="13"/>
  <c r="T206" i="13"/>
  <c r="K206" i="13"/>
  <c r="J206" i="13" s="1"/>
  <c r="Z205" i="13"/>
  <c r="T205" i="13"/>
  <c r="K205" i="13"/>
  <c r="Z204" i="13"/>
  <c r="T204" i="13"/>
  <c r="K204" i="13"/>
  <c r="J204" i="13" s="1"/>
  <c r="Z203" i="13"/>
  <c r="T203" i="13"/>
  <c r="K203" i="13"/>
  <c r="K202" i="13" s="1"/>
  <c r="AB202" i="13"/>
  <c r="AA202" i="13"/>
  <c r="W202" i="13"/>
  <c r="W171" i="13" s="1"/>
  <c r="W170" i="13" s="1"/>
  <c r="W500" i="13" s="1"/>
  <c r="V202" i="13"/>
  <c r="T202" i="13" s="1"/>
  <c r="R202" i="13"/>
  <c r="O202" i="13"/>
  <c r="N202" i="13"/>
  <c r="M202" i="13"/>
  <c r="L202" i="13"/>
  <c r="I202" i="13"/>
  <c r="H202" i="13"/>
  <c r="G202" i="13"/>
  <c r="F202" i="13"/>
  <c r="E202" i="13"/>
  <c r="D202" i="13"/>
  <c r="Z201" i="13"/>
  <c r="J201" i="13"/>
  <c r="G201" i="13"/>
  <c r="Z200" i="13"/>
  <c r="J200" i="13"/>
  <c r="G200" i="13"/>
  <c r="Z199" i="13"/>
  <c r="T199" i="13"/>
  <c r="J199" i="13" s="1"/>
  <c r="G199" i="13"/>
  <c r="Z198" i="13"/>
  <c r="Z197" i="13"/>
  <c r="T197" i="13"/>
  <c r="J197" i="13" s="1"/>
  <c r="G197" i="13"/>
  <c r="Z196" i="13"/>
  <c r="T196" i="13"/>
  <c r="J196" i="13" s="1"/>
  <c r="G196" i="13"/>
  <c r="Z195" i="13"/>
  <c r="T195" i="13"/>
  <c r="J195" i="13" s="1"/>
  <c r="G195" i="13"/>
  <c r="Z194" i="13"/>
  <c r="T194" i="13"/>
  <c r="J194" i="13" s="1"/>
  <c r="G194" i="13"/>
  <c r="Z193" i="13"/>
  <c r="T193" i="13"/>
  <c r="J193" i="13" s="1"/>
  <c r="G193" i="13"/>
  <c r="Z192" i="13"/>
  <c r="T192" i="13"/>
  <c r="J192" i="13" s="1"/>
  <c r="G192" i="13"/>
  <c r="Z191" i="13"/>
  <c r="T191" i="13"/>
  <c r="J191" i="13" s="1"/>
  <c r="G191" i="13"/>
  <c r="Z190" i="13"/>
  <c r="T190" i="13"/>
  <c r="J190" i="13" s="1"/>
  <c r="G190" i="13"/>
  <c r="Z189" i="13"/>
  <c r="T189" i="13"/>
  <c r="J189" i="13" s="1"/>
  <c r="G189" i="13"/>
  <c r="Z188" i="13"/>
  <c r="K188" i="13"/>
  <c r="I188" i="13"/>
  <c r="H188" i="13"/>
  <c r="F188" i="13"/>
  <c r="D188" i="13"/>
  <c r="Z187" i="13"/>
  <c r="T187" i="13"/>
  <c r="J187" i="13" s="1"/>
  <c r="G187" i="13"/>
  <c r="Z186" i="13"/>
  <c r="T186" i="13"/>
  <c r="J186" i="13" s="1"/>
  <c r="G186" i="13"/>
  <c r="Z185" i="13"/>
  <c r="T185" i="13"/>
  <c r="J185" i="13" s="1"/>
  <c r="G185" i="13"/>
  <c r="Z184" i="13"/>
  <c r="T184" i="13"/>
  <c r="J184" i="13" s="1"/>
  <c r="G184" i="13"/>
  <c r="Z183" i="13"/>
  <c r="T183" i="13"/>
  <c r="J183" i="13" s="1"/>
  <c r="G183" i="13"/>
  <c r="Z182" i="13"/>
  <c r="T182" i="13"/>
  <c r="J182" i="13" s="1"/>
  <c r="G182" i="13"/>
  <c r="Z181" i="13"/>
  <c r="T181" i="13"/>
  <c r="J181" i="13" s="1"/>
  <c r="G181" i="13"/>
  <c r="Z180" i="13"/>
  <c r="T180" i="13"/>
  <c r="J180" i="13" s="1"/>
  <c r="G180" i="13"/>
  <c r="Z179" i="13"/>
  <c r="T179" i="13"/>
  <c r="J179" i="13" s="1"/>
  <c r="G179" i="13"/>
  <c r="Z178" i="13"/>
  <c r="T178" i="13"/>
  <c r="J178" i="13" s="1"/>
  <c r="G178" i="13"/>
  <c r="Z177" i="13"/>
  <c r="T177" i="13"/>
  <c r="J177" i="13" s="1"/>
  <c r="G177" i="13"/>
  <c r="Z176" i="13"/>
  <c r="T176" i="13"/>
  <c r="J176" i="13" s="1"/>
  <c r="G176" i="13"/>
  <c r="Z175" i="13"/>
  <c r="T175" i="13"/>
  <c r="J175" i="13" s="1"/>
  <c r="G175" i="13"/>
  <c r="Z174" i="13"/>
  <c r="T174" i="13"/>
  <c r="J174" i="13" s="1"/>
  <c r="G174" i="13"/>
  <c r="Z173" i="13"/>
  <c r="T173" i="13"/>
  <c r="J173" i="13" s="1"/>
  <c r="G173" i="13"/>
  <c r="AB172" i="13"/>
  <c r="AB171" i="13" s="1"/>
  <c r="AB170" i="13" s="1"/>
  <c r="AA172" i="13"/>
  <c r="Z172" i="13" s="1"/>
  <c r="Y172" i="13"/>
  <c r="X172" i="13"/>
  <c r="W172" i="13"/>
  <c r="V172" i="13"/>
  <c r="U172" i="13"/>
  <c r="S172" i="13"/>
  <c r="R172" i="13"/>
  <c r="Q172" i="13"/>
  <c r="P172" i="13"/>
  <c r="O172" i="13"/>
  <c r="N172" i="13"/>
  <c r="M172" i="13"/>
  <c r="L172" i="13"/>
  <c r="K172" i="13"/>
  <c r="I172" i="13"/>
  <c r="I171" i="13" s="1"/>
  <c r="H172" i="13"/>
  <c r="G172" i="13"/>
  <c r="F172" i="13"/>
  <c r="F171" i="13" s="1"/>
  <c r="D172" i="13"/>
  <c r="Y171" i="13"/>
  <c r="X171" i="13"/>
  <c r="X170" i="13" s="1"/>
  <c r="X500" i="13" s="1"/>
  <c r="V171" i="13"/>
  <c r="U171" i="13"/>
  <c r="U170" i="13" s="1"/>
  <c r="U500" i="13" s="1"/>
  <c r="S171" i="13"/>
  <c r="R171" i="13"/>
  <c r="Q171" i="13"/>
  <c r="P171" i="13"/>
  <c r="O171" i="13"/>
  <c r="N171" i="13"/>
  <c r="M171" i="13"/>
  <c r="L171" i="13"/>
  <c r="H171" i="13"/>
  <c r="D171" i="13"/>
  <c r="Z169" i="13"/>
  <c r="Z168" i="13"/>
  <c r="D168" i="13"/>
  <c r="AB167" i="13"/>
  <c r="AA167" i="13"/>
  <c r="T167" i="13"/>
  <c r="R167" i="13"/>
  <c r="P167" i="13"/>
  <c r="N167" i="13"/>
  <c r="L167" i="13"/>
  <c r="K167" i="13"/>
  <c r="J167" i="13"/>
  <c r="I167" i="13"/>
  <c r="H167" i="13"/>
  <c r="G167" i="13"/>
  <c r="F167" i="13"/>
  <c r="E167" i="13"/>
  <c r="D167" i="13"/>
  <c r="Z166" i="13"/>
  <c r="J166" i="13"/>
  <c r="G166" i="13"/>
  <c r="Z165" i="13"/>
  <c r="Z164" i="13"/>
  <c r="Z163" i="13"/>
  <c r="J163" i="13"/>
  <c r="G163" i="13"/>
  <c r="Z162" i="13"/>
  <c r="J162" i="13"/>
  <c r="G162" i="13"/>
  <c r="Z161" i="13"/>
  <c r="J161" i="13"/>
  <c r="G161" i="13"/>
  <c r="Z160" i="13"/>
  <c r="J160" i="13"/>
  <c r="G160" i="13"/>
  <c r="Z159" i="13"/>
  <c r="J159" i="13"/>
  <c r="G159" i="13"/>
  <c r="G158" i="13" s="1"/>
  <c r="AB158" i="13"/>
  <c r="AA158" i="13"/>
  <c r="Z158" i="13" s="1"/>
  <c r="T158" i="13"/>
  <c r="K158" i="13"/>
  <c r="I158" i="13"/>
  <c r="H158" i="13"/>
  <c r="F158" i="13"/>
  <c r="E158" i="13"/>
  <c r="D158" i="13"/>
  <c r="Z157" i="13"/>
  <c r="J157" i="13"/>
  <c r="G157" i="13"/>
  <c r="Z156" i="13"/>
  <c r="J156" i="13"/>
  <c r="G156" i="13"/>
  <c r="Z155" i="13"/>
  <c r="J155" i="13"/>
  <c r="G155" i="13"/>
  <c r="Z154" i="13"/>
  <c r="J154" i="13"/>
  <c r="G154" i="13"/>
  <c r="Z153" i="13"/>
  <c r="J153" i="13"/>
  <c r="G153" i="13"/>
  <c r="Z152" i="13"/>
  <c r="J152" i="13"/>
  <c r="G152" i="13"/>
  <c r="Z151" i="13"/>
  <c r="J151" i="13"/>
  <c r="G151" i="13"/>
  <c r="Z150" i="13"/>
  <c r="Z149" i="13"/>
  <c r="J149" i="13"/>
  <c r="G149" i="13"/>
  <c r="Z148" i="13"/>
  <c r="J148" i="13"/>
  <c r="G148" i="13"/>
  <c r="Z147" i="13"/>
  <c r="J147" i="13"/>
  <c r="AB146" i="13"/>
  <c r="AA146" i="13"/>
  <c r="Z146" i="13"/>
  <c r="T146" i="13"/>
  <c r="R146" i="13"/>
  <c r="P146" i="13"/>
  <c r="N146" i="13"/>
  <c r="L146" i="13"/>
  <c r="K146" i="13"/>
  <c r="I146" i="13"/>
  <c r="H146" i="13"/>
  <c r="F146" i="13"/>
  <c r="E146" i="13"/>
  <c r="D146" i="13"/>
  <c r="Z145" i="13"/>
  <c r="J145" i="13"/>
  <c r="J143" i="13"/>
  <c r="Z144" i="13"/>
  <c r="AB143" i="13"/>
  <c r="AA143" i="13"/>
  <c r="Z143" i="13"/>
  <c r="T143" i="13"/>
  <c r="S143" i="13"/>
  <c r="R143" i="13"/>
  <c r="Q143" i="13"/>
  <c r="P143" i="13"/>
  <c r="O143" i="13"/>
  <c r="N143" i="13"/>
  <c r="M143" i="13"/>
  <c r="L143" i="13"/>
  <c r="K143" i="13"/>
  <c r="I143" i="13"/>
  <c r="H143" i="13"/>
  <c r="G143" i="13"/>
  <c r="F143" i="13"/>
  <c r="E143" i="13"/>
  <c r="D143" i="13"/>
  <c r="Z142" i="13"/>
  <c r="J142" i="13"/>
  <c r="G142" i="13"/>
  <c r="Z141" i="13"/>
  <c r="Z140" i="13"/>
  <c r="J140" i="13"/>
  <c r="G140" i="13"/>
  <c r="Z139" i="13"/>
  <c r="K139" i="13"/>
  <c r="J139" i="13"/>
  <c r="I139" i="13"/>
  <c r="H139" i="13"/>
  <c r="G139" i="13"/>
  <c r="F139" i="13"/>
  <c r="E139" i="13"/>
  <c r="D139" i="13"/>
  <c r="Z138" i="13"/>
  <c r="J138" i="13"/>
  <c r="G138" i="13"/>
  <c r="Z137" i="13"/>
  <c r="J137" i="13"/>
  <c r="G137" i="13"/>
  <c r="Z136" i="13"/>
  <c r="Z135" i="13"/>
  <c r="Z134" i="13"/>
  <c r="Z133" i="13"/>
  <c r="Z132" i="13"/>
  <c r="J132" i="13"/>
  <c r="G132" i="13"/>
  <c r="Z131" i="13"/>
  <c r="J131" i="13"/>
  <c r="G131" i="13"/>
  <c r="Z130" i="13"/>
  <c r="J130" i="13"/>
  <c r="G130" i="13"/>
  <c r="Z129" i="13"/>
  <c r="J129" i="13"/>
  <c r="G129" i="13"/>
  <c r="G128" i="13" s="1"/>
  <c r="AB128" i="13"/>
  <c r="AB126" i="13" s="1"/>
  <c r="AB125" i="13" s="1"/>
  <c r="AA128" i="13"/>
  <c r="Z128" i="13" s="1"/>
  <c r="T128" i="13"/>
  <c r="T126" i="13" s="1"/>
  <c r="T125" i="13" s="1"/>
  <c r="R128" i="13"/>
  <c r="P128" i="13"/>
  <c r="N128" i="13"/>
  <c r="N126" i="13" s="1"/>
  <c r="L128" i="13"/>
  <c r="L126" i="13" s="1"/>
  <c r="L125" i="13" s="1"/>
  <c r="K128" i="13"/>
  <c r="I128" i="13"/>
  <c r="I126" i="13" s="1"/>
  <c r="I125" i="13" s="1"/>
  <c r="H128" i="13"/>
  <c r="F128" i="13"/>
  <c r="F126" i="13" s="1"/>
  <c r="F125" i="13" s="1"/>
  <c r="D128" i="13"/>
  <c r="D126" i="13" s="1"/>
  <c r="D125" i="13" s="1"/>
  <c r="Z127" i="13"/>
  <c r="J127" i="13"/>
  <c r="G127" i="13"/>
  <c r="G126" i="13" s="1"/>
  <c r="R126" i="13"/>
  <c r="P126" i="13"/>
  <c r="P125" i="13" s="1"/>
  <c r="K126" i="13"/>
  <c r="H126" i="13"/>
  <c r="H125" i="13" s="1"/>
  <c r="E126" i="13"/>
  <c r="Z124" i="13"/>
  <c r="J124" i="13"/>
  <c r="Z123" i="13"/>
  <c r="J123" i="13"/>
  <c r="Z122" i="13"/>
  <c r="J122" i="13"/>
  <c r="G122" i="13"/>
  <c r="Z121" i="13"/>
  <c r="J121" i="13"/>
  <c r="G121" i="13"/>
  <c r="Z120" i="13"/>
  <c r="J120" i="13"/>
  <c r="G120" i="13"/>
  <c r="Z119" i="13"/>
  <c r="J119" i="13"/>
  <c r="G119" i="13"/>
  <c r="Z118" i="13"/>
  <c r="J118" i="13"/>
  <c r="G118" i="13"/>
  <c r="Z117" i="13"/>
  <c r="J117" i="13"/>
  <c r="J116" i="13" s="1"/>
  <c r="G117" i="13"/>
  <c r="AB116" i="13"/>
  <c r="AA116" i="13"/>
  <c r="Y116" i="13"/>
  <c r="X116" i="13"/>
  <c r="W116" i="13"/>
  <c r="V116" i="13"/>
  <c r="U116" i="13"/>
  <c r="T116" i="13"/>
  <c r="K116" i="13"/>
  <c r="I116" i="13"/>
  <c r="H116" i="13"/>
  <c r="F116" i="13"/>
  <c r="E116" i="13"/>
  <c r="D116" i="13"/>
  <c r="Z115" i="13"/>
  <c r="J115" i="13"/>
  <c r="G115" i="13"/>
  <c r="Z114" i="13"/>
  <c r="J114" i="13"/>
  <c r="G114" i="13"/>
  <c r="Z113" i="13"/>
  <c r="J113" i="13"/>
  <c r="G113" i="13"/>
  <c r="Z112" i="13"/>
  <c r="J112" i="13"/>
  <c r="G112" i="13"/>
  <c r="Z111" i="13"/>
  <c r="K111" i="13"/>
  <c r="J111" i="13" s="1"/>
  <c r="G111" i="13"/>
  <c r="Z110" i="13"/>
  <c r="J110" i="13"/>
  <c r="G110" i="13"/>
  <c r="Z109" i="13"/>
  <c r="J109" i="13"/>
  <c r="G109" i="13"/>
  <c r="Z108" i="13"/>
  <c r="J108" i="13"/>
  <c r="G108" i="13"/>
  <c r="Z107" i="13"/>
  <c r="Z106" i="13"/>
  <c r="J106" i="13"/>
  <c r="G106" i="13"/>
  <c r="Z105" i="13"/>
  <c r="J105" i="13"/>
  <c r="J104" i="13" s="1"/>
  <c r="G105" i="13"/>
  <c r="AB104" i="13"/>
  <c r="Z104" i="13" s="1"/>
  <c r="Y104" i="13"/>
  <c r="X104" i="13"/>
  <c r="W104" i="13"/>
  <c r="V104" i="13"/>
  <c r="U104" i="13"/>
  <c r="T104" i="13"/>
  <c r="T102" i="13" s="1"/>
  <c r="S104" i="13"/>
  <c r="R104" i="13"/>
  <c r="R102" i="13" s="1"/>
  <c r="Q104" i="13"/>
  <c r="Q102" i="13" s="1"/>
  <c r="P104" i="13"/>
  <c r="P102" i="13" s="1"/>
  <c r="N104" i="13"/>
  <c r="L104" i="13"/>
  <c r="L102" i="13" s="1"/>
  <c r="K104" i="13"/>
  <c r="K102" i="13" s="1"/>
  <c r="I104" i="13"/>
  <c r="G104" i="13" s="1"/>
  <c r="F104" i="13"/>
  <c r="F102" i="13" s="1"/>
  <c r="E104" i="13"/>
  <c r="D104" i="13"/>
  <c r="D102" i="13" s="1"/>
  <c r="Z103" i="13"/>
  <c r="J103" i="13"/>
  <c r="G103" i="13"/>
  <c r="AB102" i="13"/>
  <c r="AA102" i="13"/>
  <c r="S102" i="13"/>
  <c r="N102" i="13"/>
  <c r="H102" i="13"/>
  <c r="E102" i="13"/>
  <c r="Z101" i="13"/>
  <c r="J101" i="13"/>
  <c r="G101" i="13"/>
  <c r="G100" i="13" s="1"/>
  <c r="AB100" i="13"/>
  <c r="AA100" i="13"/>
  <c r="Z100" i="13" s="1"/>
  <c r="Y100" i="13"/>
  <c r="X100" i="13"/>
  <c r="W100" i="13"/>
  <c r="V100" i="13"/>
  <c r="U100" i="13"/>
  <c r="T100" i="13"/>
  <c r="S100" i="13"/>
  <c r="R100" i="13"/>
  <c r="Q100" i="13"/>
  <c r="P100" i="13"/>
  <c r="N100" i="13"/>
  <c r="L100" i="13"/>
  <c r="K100" i="13"/>
  <c r="J100" i="13"/>
  <c r="I100" i="13"/>
  <c r="H100" i="13"/>
  <c r="F100" i="13"/>
  <c r="E100" i="13"/>
  <c r="D100" i="13"/>
  <c r="Z99" i="13"/>
  <c r="J99" i="13"/>
  <c r="J98" i="13" s="1"/>
  <c r="G99" i="13"/>
  <c r="AB98" i="13"/>
  <c r="AA98" i="13"/>
  <c r="Y98" i="13"/>
  <c r="X98" i="13"/>
  <c r="W98" i="13"/>
  <c r="V98" i="13"/>
  <c r="U98" i="13"/>
  <c r="T98" i="13"/>
  <c r="S98" i="13"/>
  <c r="R98" i="13"/>
  <c r="Q98" i="13"/>
  <c r="P98" i="13"/>
  <c r="N98" i="13"/>
  <c r="L98" i="13"/>
  <c r="K98" i="13"/>
  <c r="I98" i="13"/>
  <c r="H98" i="13"/>
  <c r="G98" i="13"/>
  <c r="F98" i="13"/>
  <c r="E98" i="13"/>
  <c r="D98" i="13"/>
  <c r="Z97" i="13"/>
  <c r="J97" i="13"/>
  <c r="G97" i="13"/>
  <c r="Z96" i="13"/>
  <c r="J96" i="13"/>
  <c r="G96" i="13"/>
  <c r="AB95" i="13"/>
  <c r="AA95" i="13"/>
  <c r="T95" i="13"/>
  <c r="K95" i="13"/>
  <c r="I95" i="13"/>
  <c r="H95" i="13"/>
  <c r="F95" i="13"/>
  <c r="E95" i="13"/>
  <c r="D95" i="13"/>
  <c r="Z94" i="13"/>
  <c r="G94" i="13"/>
  <c r="Z93" i="13"/>
  <c r="G93" i="13"/>
  <c r="Z92" i="13"/>
  <c r="G92" i="13"/>
  <c r="Z91" i="13"/>
  <c r="J91" i="13"/>
  <c r="G91" i="13"/>
  <c r="Z90" i="13"/>
  <c r="J90" i="13"/>
  <c r="G90" i="13"/>
  <c r="Z89" i="13"/>
  <c r="J89" i="13"/>
  <c r="G89" i="13"/>
  <c r="Z88" i="13"/>
  <c r="J88" i="13"/>
  <c r="G88" i="13"/>
  <c r="Z87" i="13"/>
  <c r="J87" i="13"/>
  <c r="G87" i="13"/>
  <c r="Z86" i="13"/>
  <c r="J86" i="13"/>
  <c r="G86" i="13"/>
  <c r="Z85" i="13"/>
  <c r="J85" i="13"/>
  <c r="J84" i="13" s="1"/>
  <c r="G85" i="13"/>
  <c r="AB84" i="13"/>
  <c r="AA84" i="13"/>
  <c r="Z84" i="13"/>
  <c r="T84" i="13"/>
  <c r="K84" i="13"/>
  <c r="I84" i="13"/>
  <c r="H84" i="13"/>
  <c r="F84" i="13"/>
  <c r="E84" i="13"/>
  <c r="D84" i="13"/>
  <c r="Z83" i="13"/>
  <c r="J83" i="13"/>
  <c r="G83" i="13"/>
  <c r="Z82" i="13"/>
  <c r="J82" i="13"/>
  <c r="G82" i="13"/>
  <c r="Z81" i="13"/>
  <c r="Z80" i="13"/>
  <c r="J80" i="13"/>
  <c r="G80" i="13"/>
  <c r="Z79" i="13"/>
  <c r="J79" i="13"/>
  <c r="G79" i="13"/>
  <c r="Z78" i="13"/>
  <c r="J78" i="13"/>
  <c r="G78" i="13"/>
  <c r="Z77" i="13"/>
  <c r="J77" i="13"/>
  <c r="G77" i="13"/>
  <c r="Z76" i="13"/>
  <c r="J76" i="13"/>
  <c r="G76" i="13"/>
  <c r="Z75" i="13"/>
  <c r="J75" i="13"/>
  <c r="G75" i="13"/>
  <c r="Z74" i="13"/>
  <c r="J74" i="13"/>
  <c r="G74" i="13"/>
  <c r="Z73" i="13"/>
  <c r="J73" i="13"/>
  <c r="G73" i="13"/>
  <c r="Z72" i="13"/>
  <c r="J72" i="13"/>
  <c r="G72" i="13"/>
  <c r="Z71" i="13"/>
  <c r="J71" i="13"/>
  <c r="G71" i="13"/>
  <c r="Z70" i="13"/>
  <c r="J70" i="13"/>
  <c r="G70" i="13"/>
  <c r="Z69" i="13"/>
  <c r="J69" i="13"/>
  <c r="G69" i="13"/>
  <c r="Z68" i="13"/>
  <c r="J68" i="13"/>
  <c r="G68" i="13"/>
  <c r="Z67" i="13"/>
  <c r="J67" i="13"/>
  <c r="G67" i="13"/>
  <c r="Z66" i="13"/>
  <c r="J66" i="13"/>
  <c r="G66" i="13"/>
  <c r="Z65" i="13"/>
  <c r="J65" i="13"/>
  <c r="G65" i="13"/>
  <c r="Z64" i="13"/>
  <c r="J64" i="13"/>
  <c r="G64" i="13"/>
  <c r="Z63" i="13"/>
  <c r="J63" i="13"/>
  <c r="J62" i="13" s="1"/>
  <c r="G63" i="13"/>
  <c r="G62" i="13" s="1"/>
  <c r="AB62" i="13"/>
  <c r="AA62" i="13"/>
  <c r="Z62" i="13"/>
  <c r="T62" i="13"/>
  <c r="K62" i="13"/>
  <c r="K61" i="13" s="1"/>
  <c r="I62" i="13"/>
  <c r="I61" i="13" s="1"/>
  <c r="H62" i="13"/>
  <c r="F62" i="13"/>
  <c r="E62" i="13"/>
  <c r="E61" i="13" s="1"/>
  <c r="E60" i="13" s="1"/>
  <c r="D62" i="13"/>
  <c r="D61" i="13"/>
  <c r="AB61" i="13"/>
  <c r="AB60" i="13"/>
  <c r="T61" i="13"/>
  <c r="H61" i="13"/>
  <c r="H60" i="13" s="1"/>
  <c r="F61" i="13"/>
  <c r="Z59" i="13"/>
  <c r="J59" i="13"/>
  <c r="J58" i="13" s="1"/>
  <c r="G59" i="13"/>
  <c r="G58" i="13" s="1"/>
  <c r="AB58" i="13"/>
  <c r="AA58" i="13"/>
  <c r="T58" i="13"/>
  <c r="R58" i="13"/>
  <c r="Q58" i="13"/>
  <c r="P58" i="13"/>
  <c r="N58" i="13"/>
  <c r="L58" i="13"/>
  <c r="K58" i="13"/>
  <c r="I58" i="13"/>
  <c r="H58" i="13"/>
  <c r="F58" i="13"/>
  <c r="E58" i="13"/>
  <c r="D58" i="13"/>
  <c r="Z57" i="13"/>
  <c r="J57" i="13"/>
  <c r="G57" i="13"/>
  <c r="Z56" i="13"/>
  <c r="J56" i="13"/>
  <c r="G56" i="13"/>
  <c r="Z55" i="13"/>
  <c r="J55" i="13"/>
  <c r="G55" i="13"/>
  <c r="Z54" i="13"/>
  <c r="J54" i="13"/>
  <c r="G54" i="13"/>
  <c r="G53" i="13" s="1"/>
  <c r="AB53" i="13"/>
  <c r="AA53" i="13"/>
  <c r="Z53" i="13" s="1"/>
  <c r="T53" i="13"/>
  <c r="R53" i="13"/>
  <c r="Q53" i="13"/>
  <c r="P53" i="13"/>
  <c r="N53" i="13"/>
  <c r="L53" i="13"/>
  <c r="K53" i="13"/>
  <c r="I53" i="13"/>
  <c r="H53" i="13"/>
  <c r="F53" i="13"/>
  <c r="E53" i="13"/>
  <c r="D53" i="13"/>
  <c r="Z52" i="13"/>
  <c r="J52" i="13"/>
  <c r="G52" i="13"/>
  <c r="Z51" i="13"/>
  <c r="J51" i="13"/>
  <c r="G51" i="13"/>
  <c r="Z50" i="13"/>
  <c r="J50" i="13"/>
  <c r="G50" i="13"/>
  <c r="Z49" i="13"/>
  <c r="J49" i="13"/>
  <c r="G49" i="13"/>
  <c r="Z48" i="13"/>
  <c r="J48" i="13"/>
  <c r="G48" i="13"/>
  <c r="Z47" i="13"/>
  <c r="J47" i="13"/>
  <c r="G47" i="13"/>
  <c r="Z46" i="13"/>
  <c r="J46" i="13"/>
  <c r="G46" i="13"/>
  <c r="Z45" i="13"/>
  <c r="J45" i="13"/>
  <c r="G45" i="13"/>
  <c r="Z44" i="13"/>
  <c r="J44" i="13"/>
  <c r="G44" i="13"/>
  <c r="Z43" i="13"/>
  <c r="J43" i="13"/>
  <c r="G43" i="13"/>
  <c r="Z42" i="13"/>
  <c r="J42" i="13"/>
  <c r="G42" i="13"/>
  <c r="E42" i="13"/>
  <c r="Z41" i="13"/>
  <c r="J41" i="13"/>
  <c r="G41" i="13"/>
  <c r="G40" i="13"/>
  <c r="G39" i="13" s="1"/>
  <c r="AB40" i="13"/>
  <c r="AB39" i="13"/>
  <c r="AA40" i="13"/>
  <c r="T40" i="13"/>
  <c r="R40" i="13"/>
  <c r="R39" i="13"/>
  <c r="N40" i="13"/>
  <c r="N39" i="13"/>
  <c r="L40" i="13"/>
  <c r="L39" i="13"/>
  <c r="K40" i="13"/>
  <c r="K39" i="13" s="1"/>
  <c r="J40" i="13"/>
  <c r="I40" i="13"/>
  <c r="I39" i="13" s="1"/>
  <c r="H40" i="13"/>
  <c r="H39" i="13" s="1"/>
  <c r="F40" i="13"/>
  <c r="F39" i="13" s="1"/>
  <c r="E40" i="13"/>
  <c r="E39" i="13" s="1"/>
  <c r="D40" i="13"/>
  <c r="T39" i="13"/>
  <c r="Z38" i="13"/>
  <c r="J38" i="13"/>
  <c r="G38" i="13"/>
  <c r="Z37" i="13"/>
  <c r="J37" i="13"/>
  <c r="G37" i="13"/>
  <c r="Z36" i="13"/>
  <c r="J36" i="13"/>
  <c r="G36" i="13"/>
  <c r="Z35" i="13"/>
  <c r="J35" i="13"/>
  <c r="G35" i="13"/>
  <c r="Z34" i="13"/>
  <c r="J34" i="13"/>
  <c r="G34" i="13"/>
  <c r="Z33" i="13"/>
  <c r="J33" i="13"/>
  <c r="G33" i="13"/>
  <c r="Z32" i="13"/>
  <c r="J32" i="13"/>
  <c r="G32" i="13"/>
  <c r="Z31" i="13"/>
  <c r="J31" i="13"/>
  <c r="G31" i="13"/>
  <c r="Z30" i="13"/>
  <c r="J30" i="13"/>
  <c r="G30" i="13"/>
  <c r="Z29" i="13"/>
  <c r="G29" i="13"/>
  <c r="Z28" i="13"/>
  <c r="J28" i="13"/>
  <c r="G28" i="13"/>
  <c r="Z27" i="13"/>
  <c r="J27" i="13"/>
  <c r="J26" i="13" s="1"/>
  <c r="G27" i="13"/>
  <c r="AB26" i="13"/>
  <c r="AA26" i="13"/>
  <c r="Z26" i="13"/>
  <c r="T26" i="13"/>
  <c r="K26" i="13"/>
  <c r="I26" i="13"/>
  <c r="H26" i="13"/>
  <c r="G26" i="13" s="1"/>
  <c r="F26" i="13"/>
  <c r="E26" i="13"/>
  <c r="D26" i="13"/>
  <c r="Z25" i="13"/>
  <c r="J25" i="13"/>
  <c r="J24" i="13" s="1"/>
  <c r="J9" i="13"/>
  <c r="J8" i="13" s="1"/>
  <c r="J11" i="13"/>
  <c r="J12" i="13"/>
  <c r="J13" i="13"/>
  <c r="J15" i="13"/>
  <c r="J14" i="13" s="1"/>
  <c r="J17" i="13"/>
  <c r="J16" i="13" s="1"/>
  <c r="J19" i="13"/>
  <c r="J20" i="13"/>
  <c r="J21" i="13"/>
  <c r="J22" i="13"/>
  <c r="G25" i="13"/>
  <c r="AB24" i="13"/>
  <c r="AA24" i="13"/>
  <c r="Z24" i="13" s="1"/>
  <c r="T24" i="13"/>
  <c r="K24" i="13"/>
  <c r="I24" i="13"/>
  <c r="H24" i="13"/>
  <c r="G24" i="13"/>
  <c r="F24" i="13"/>
  <c r="E24" i="13"/>
  <c r="D24" i="13"/>
  <c r="Z23" i="13"/>
  <c r="AB22" i="13"/>
  <c r="AA22" i="13"/>
  <c r="T22" i="13"/>
  <c r="R22" i="13"/>
  <c r="R7" i="13" s="1"/>
  <c r="P22" i="13"/>
  <c r="N22" i="13"/>
  <c r="N7" i="13" s="1"/>
  <c r="L22" i="13"/>
  <c r="L7" i="13" s="1"/>
  <c r="K22" i="13"/>
  <c r="I22" i="13"/>
  <c r="H22" i="13"/>
  <c r="G22" i="13"/>
  <c r="F22" i="13"/>
  <c r="E22" i="13"/>
  <c r="D22" i="13"/>
  <c r="Z21" i="13"/>
  <c r="G21" i="13"/>
  <c r="Z20" i="13"/>
  <c r="G20" i="13"/>
  <c r="Z19" i="13"/>
  <c r="G19" i="13"/>
  <c r="G18" i="13" s="1"/>
  <c r="AB18" i="13"/>
  <c r="AA18" i="13"/>
  <c r="Z18" i="13" s="1"/>
  <c r="T18" i="13"/>
  <c r="K18" i="13"/>
  <c r="I18" i="13"/>
  <c r="H18" i="13"/>
  <c r="F18" i="13"/>
  <c r="E18" i="13"/>
  <c r="D18" i="13"/>
  <c r="Z17" i="13"/>
  <c r="G17" i="13"/>
  <c r="G16" i="13" s="1"/>
  <c r="AB16" i="13"/>
  <c r="AA16" i="13"/>
  <c r="T16" i="13"/>
  <c r="K16" i="13"/>
  <c r="I16" i="13"/>
  <c r="H16" i="13"/>
  <c r="F16" i="13"/>
  <c r="E16" i="13"/>
  <c r="D16" i="13"/>
  <c r="Z15" i="13"/>
  <c r="G15" i="13"/>
  <c r="G14" i="13" s="1"/>
  <c r="AB14" i="13"/>
  <c r="AA14" i="13"/>
  <c r="T14" i="13"/>
  <c r="K14" i="13"/>
  <c r="I14" i="13"/>
  <c r="H14" i="13"/>
  <c r="F14" i="13"/>
  <c r="E14" i="13"/>
  <c r="D14" i="13"/>
  <c r="Z13" i="13"/>
  <c r="G13" i="13"/>
  <c r="Z12" i="13"/>
  <c r="G12" i="13"/>
  <c r="Z11" i="13"/>
  <c r="G11" i="13"/>
  <c r="G10" i="13" s="1"/>
  <c r="AB10" i="13"/>
  <c r="AA10" i="13"/>
  <c r="T10" i="13"/>
  <c r="K10" i="13"/>
  <c r="I10" i="13"/>
  <c r="H10" i="13"/>
  <c r="F10" i="13"/>
  <c r="E10" i="13"/>
  <c r="D10" i="13"/>
  <c r="Z9" i="13"/>
  <c r="G9" i="13"/>
  <c r="G8" i="13" s="1"/>
  <c r="AB8" i="13"/>
  <c r="AB7" i="13" s="1"/>
  <c r="AA8" i="13"/>
  <c r="T8" i="13"/>
  <c r="T7" i="13" s="1"/>
  <c r="K8" i="13"/>
  <c r="K7" i="13" s="1"/>
  <c r="I8" i="13"/>
  <c r="I7" i="13" s="1"/>
  <c r="H8" i="13"/>
  <c r="H7" i="13" s="1"/>
  <c r="F8" i="13"/>
  <c r="F7" i="13" s="1"/>
  <c r="E8" i="13"/>
  <c r="E7" i="13" s="1"/>
  <c r="D8" i="13"/>
  <c r="D7" i="13" s="1"/>
  <c r="P7" i="13"/>
  <c r="Z498" i="12"/>
  <c r="J498" i="12"/>
  <c r="G498" i="12"/>
  <c r="G497" i="12" s="1"/>
  <c r="AB497" i="12"/>
  <c r="AA497" i="12"/>
  <c r="Z497" i="12" s="1"/>
  <c r="T497" i="12"/>
  <c r="K497" i="12"/>
  <c r="J497" i="12"/>
  <c r="I497" i="12"/>
  <c r="H497" i="12"/>
  <c r="F497" i="12"/>
  <c r="E497" i="12"/>
  <c r="D497" i="12"/>
  <c r="Z496" i="12"/>
  <c r="K496" i="12"/>
  <c r="J496" i="12" s="1"/>
  <c r="Z495" i="12"/>
  <c r="J495" i="12"/>
  <c r="G495" i="12"/>
  <c r="G494" i="12" s="1"/>
  <c r="G493" i="12" s="1"/>
  <c r="AB494" i="12"/>
  <c r="AA494" i="12"/>
  <c r="T494" i="12"/>
  <c r="T493" i="12" s="1"/>
  <c r="S494" i="12"/>
  <c r="R494" i="12"/>
  <c r="R493" i="12" s="1"/>
  <c r="Q494" i="12"/>
  <c r="P494" i="12"/>
  <c r="P493" i="12" s="1"/>
  <c r="O494" i="12"/>
  <c r="O493" i="12" s="1"/>
  <c r="N494" i="12"/>
  <c r="N493" i="12" s="1"/>
  <c r="M494" i="12"/>
  <c r="M493" i="12" s="1"/>
  <c r="L494" i="12"/>
  <c r="L493" i="12" s="1"/>
  <c r="I494" i="12"/>
  <c r="I493" i="12" s="1"/>
  <c r="H494" i="12"/>
  <c r="H493" i="12" s="1"/>
  <c r="F494" i="12"/>
  <c r="E494" i="12"/>
  <c r="E493" i="12" s="1"/>
  <c r="D494" i="12"/>
  <c r="D493" i="12" s="1"/>
  <c r="AB493" i="12"/>
  <c r="S493" i="12"/>
  <c r="Q493" i="12"/>
  <c r="F493" i="12"/>
  <c r="Z492" i="12"/>
  <c r="J492" i="12"/>
  <c r="G492" i="12"/>
  <c r="Z491" i="12"/>
  <c r="J491" i="12"/>
  <c r="J490" i="12" s="1"/>
  <c r="G491" i="12"/>
  <c r="AB490" i="12"/>
  <c r="AA490" i="12"/>
  <c r="T490" i="12"/>
  <c r="K490" i="12"/>
  <c r="I490" i="12"/>
  <c r="H490" i="12"/>
  <c r="G490" i="12"/>
  <c r="F490" i="12"/>
  <c r="E490" i="12"/>
  <c r="D490" i="12"/>
  <c r="Z489" i="12"/>
  <c r="J489" i="12"/>
  <c r="G489" i="12"/>
  <c r="Z488" i="12"/>
  <c r="J488" i="12"/>
  <c r="G488" i="12"/>
  <c r="Z487" i="12"/>
  <c r="J487" i="12"/>
  <c r="J486" i="12" s="1"/>
  <c r="G487" i="12"/>
  <c r="G486" i="12" s="1"/>
  <c r="AB486" i="12"/>
  <c r="AA486" i="12"/>
  <c r="Z486" i="12" s="1"/>
  <c r="T486" i="12"/>
  <c r="K486" i="12"/>
  <c r="I486" i="12"/>
  <c r="H486" i="12"/>
  <c r="F486" i="12"/>
  <c r="E486" i="12"/>
  <c r="D486" i="12"/>
  <c r="Z485" i="12"/>
  <c r="J485" i="12"/>
  <c r="G485" i="12"/>
  <c r="Z484" i="12"/>
  <c r="J484" i="12"/>
  <c r="G484" i="12"/>
  <c r="Z483" i="12"/>
  <c r="K483" i="12"/>
  <c r="J483" i="12" s="1"/>
  <c r="Z482" i="12"/>
  <c r="K482" i="12"/>
  <c r="J482" i="12" s="1"/>
  <c r="AB481" i="12"/>
  <c r="AA481" i="12"/>
  <c r="Z481" i="12" s="1"/>
  <c r="T481" i="12"/>
  <c r="S481" i="12"/>
  <c r="S476" i="12" s="1"/>
  <c r="S475" i="12" s="1"/>
  <c r="R481" i="12"/>
  <c r="R476" i="12" s="1"/>
  <c r="R475" i="12" s="1"/>
  <c r="Q481" i="12"/>
  <c r="Q476" i="12" s="1"/>
  <c r="Q475" i="12" s="1"/>
  <c r="P481" i="12"/>
  <c r="P476" i="12" s="1"/>
  <c r="P475" i="12" s="1"/>
  <c r="O481" i="12"/>
  <c r="O476" i="12" s="1"/>
  <c r="O475" i="12" s="1"/>
  <c r="N481" i="12"/>
  <c r="N476" i="12" s="1"/>
  <c r="N475" i="12" s="1"/>
  <c r="M481" i="12"/>
  <c r="M476" i="12" s="1"/>
  <c r="M475" i="12" s="1"/>
  <c r="L481" i="12"/>
  <c r="L476" i="12" s="1"/>
  <c r="L475" i="12" s="1"/>
  <c r="I481" i="12"/>
  <c r="H481" i="12"/>
  <c r="G481" i="12"/>
  <c r="F481" i="12"/>
  <c r="E481" i="12"/>
  <c r="D481" i="12"/>
  <c r="Z480" i="12"/>
  <c r="J480" i="12"/>
  <c r="G480" i="12"/>
  <c r="Z479" i="12"/>
  <c r="J479" i="12"/>
  <c r="G479" i="12"/>
  <c r="G478" i="12" s="1"/>
  <c r="AB478" i="12"/>
  <c r="AB476" i="12" s="1"/>
  <c r="AB475" i="12" s="1"/>
  <c r="AA478" i="12"/>
  <c r="Z478" i="12" s="1"/>
  <c r="T478" i="12"/>
  <c r="T476" i="12" s="1"/>
  <c r="T475" i="12" s="1"/>
  <c r="K478" i="12"/>
  <c r="I478" i="12"/>
  <c r="H478" i="12"/>
  <c r="H476" i="12"/>
  <c r="H475" i="12" s="1"/>
  <c r="F478" i="12"/>
  <c r="E478" i="12"/>
  <c r="D478" i="12"/>
  <c r="D476" i="12" s="1"/>
  <c r="D475" i="12" s="1"/>
  <c r="Z477" i="12"/>
  <c r="J477" i="12"/>
  <c r="G477" i="12"/>
  <c r="F476" i="12"/>
  <c r="F475" i="12" s="1"/>
  <c r="Z474" i="12"/>
  <c r="J474" i="12"/>
  <c r="G474" i="12"/>
  <c r="AB473" i="12"/>
  <c r="AA473" i="12"/>
  <c r="T473" i="12"/>
  <c r="K473" i="12"/>
  <c r="J473" i="12"/>
  <c r="I473" i="12"/>
  <c r="H473" i="12"/>
  <c r="G473" i="12"/>
  <c r="F473" i="12"/>
  <c r="E473" i="12"/>
  <c r="D473" i="12"/>
  <c r="Z472" i="12"/>
  <c r="J472" i="12"/>
  <c r="G472" i="12"/>
  <c r="Z471" i="12"/>
  <c r="J471" i="12"/>
  <c r="Z470" i="12"/>
  <c r="J470" i="12"/>
  <c r="G470" i="12"/>
  <c r="Z469" i="12"/>
  <c r="J469" i="12"/>
  <c r="G469" i="12"/>
  <c r="Z468" i="12"/>
  <c r="J468" i="12"/>
  <c r="J442" i="12"/>
  <c r="J443" i="12"/>
  <c r="J445" i="12"/>
  <c r="J446" i="12"/>
  <c r="J447" i="12"/>
  <c r="J449" i="12"/>
  <c r="J450" i="12"/>
  <c r="J452" i="12"/>
  <c r="J453" i="12"/>
  <c r="J451" i="12" s="1"/>
  <c r="J457" i="12"/>
  <c r="J459" i="12"/>
  <c r="J460" i="12"/>
  <c r="J461" i="12"/>
  <c r="J462" i="12"/>
  <c r="J463" i="12"/>
  <c r="J464" i="12"/>
  <c r="J465" i="12"/>
  <c r="J466" i="12"/>
  <c r="G468" i="12"/>
  <c r="G467" i="12" s="1"/>
  <c r="AB467" i="12"/>
  <c r="AA467" i="12"/>
  <c r="T467" i="12"/>
  <c r="K467" i="12"/>
  <c r="I467" i="12"/>
  <c r="H467" i="12"/>
  <c r="F467" i="12"/>
  <c r="E467" i="12"/>
  <c r="D467" i="12"/>
  <c r="Z466" i="12"/>
  <c r="G466" i="12"/>
  <c r="Z465" i="12"/>
  <c r="G465" i="12"/>
  <c r="Z464" i="12"/>
  <c r="G464" i="12"/>
  <c r="Z463" i="12"/>
  <c r="G463" i="12"/>
  <c r="Z462" i="12"/>
  <c r="G462" i="12"/>
  <c r="Z461" i="12"/>
  <c r="G461" i="12"/>
  <c r="Z460" i="12"/>
  <c r="G460" i="12"/>
  <c r="Z459" i="12"/>
  <c r="G459" i="12"/>
  <c r="G458" i="12" s="1"/>
  <c r="AA458" i="12"/>
  <c r="Z458" i="12" s="1"/>
  <c r="Y458" i="12"/>
  <c r="Y444" i="12" s="1"/>
  <c r="Y441" i="12" s="1"/>
  <c r="K458" i="12"/>
  <c r="H458" i="12"/>
  <c r="F458" i="12"/>
  <c r="E458" i="12"/>
  <c r="D458" i="12"/>
  <c r="Z457" i="12"/>
  <c r="G457" i="12"/>
  <c r="Z456" i="12"/>
  <c r="G456" i="12"/>
  <c r="Z455" i="12"/>
  <c r="G455" i="12"/>
  <c r="Z454" i="12"/>
  <c r="G454" i="12"/>
  <c r="Z453" i="12"/>
  <c r="G453" i="12"/>
  <c r="Z452" i="12"/>
  <c r="G452" i="12"/>
  <c r="AB451" i="12"/>
  <c r="AA451" i="12"/>
  <c r="AA444" i="12" s="1"/>
  <c r="T451" i="12"/>
  <c r="T444" i="12" s="1"/>
  <c r="T441" i="12" s="1"/>
  <c r="K451" i="12"/>
  <c r="K444" i="12" s="1"/>
  <c r="K441" i="12" s="1"/>
  <c r="H451" i="12"/>
  <c r="H444" i="12" s="1"/>
  <c r="F451" i="12"/>
  <c r="F444" i="12" s="1"/>
  <c r="F441" i="12" s="1"/>
  <c r="E451" i="12"/>
  <c r="E444" i="12" s="1"/>
  <c r="E441" i="12" s="1"/>
  <c r="D451" i="12"/>
  <c r="D444" i="12" s="1"/>
  <c r="D441" i="12" s="1"/>
  <c r="Z450" i="12"/>
  <c r="G450" i="12"/>
  <c r="Z449" i="12"/>
  <c r="G449" i="12"/>
  <c r="Z448" i="12"/>
  <c r="J448" i="12"/>
  <c r="G448" i="12"/>
  <c r="Z447" i="12"/>
  <c r="G447" i="12"/>
  <c r="Z446" i="12"/>
  <c r="G446" i="12"/>
  <c r="Z445" i="12"/>
  <c r="G445" i="12"/>
  <c r="AB444" i="12"/>
  <c r="AB441" i="12" s="1"/>
  <c r="I444" i="12"/>
  <c r="I441" i="12" s="1"/>
  <c r="Z443" i="12"/>
  <c r="G443" i="12"/>
  <c r="Z442" i="12"/>
  <c r="G442" i="12"/>
  <c r="Z440" i="12"/>
  <c r="J440" i="12"/>
  <c r="Z439" i="12"/>
  <c r="J439" i="12"/>
  <c r="G439" i="12"/>
  <c r="AB438" i="12"/>
  <c r="AA438" i="12"/>
  <c r="T438" i="12"/>
  <c r="K438" i="12"/>
  <c r="J438" i="12"/>
  <c r="I438" i="12"/>
  <c r="H438" i="12"/>
  <c r="G438" i="12"/>
  <c r="F438" i="12"/>
  <c r="E438" i="12"/>
  <c r="D438" i="12"/>
  <c r="Z437" i="12"/>
  <c r="J437" i="12"/>
  <c r="G437" i="12"/>
  <c r="E437" i="12"/>
  <c r="Z436" i="12"/>
  <c r="J436" i="12"/>
  <c r="J435" i="12" s="1"/>
  <c r="G436" i="12"/>
  <c r="G435" i="12" s="1"/>
  <c r="E436" i="12"/>
  <c r="E435" i="12" s="1"/>
  <c r="AB435" i="12"/>
  <c r="AA435" i="12"/>
  <c r="T435" i="12"/>
  <c r="K435" i="12"/>
  <c r="I435" i="12"/>
  <c r="H435" i="12"/>
  <c r="F435" i="12"/>
  <c r="D435" i="12"/>
  <c r="Z434" i="12"/>
  <c r="J434" i="12"/>
  <c r="G434" i="12"/>
  <c r="E434" i="12"/>
  <c r="Z433" i="12"/>
  <c r="J433" i="12"/>
  <c r="J432" i="12" s="1"/>
  <c r="G433" i="12"/>
  <c r="G432" i="12" s="1"/>
  <c r="G431" i="12" s="1"/>
  <c r="E433" i="12"/>
  <c r="E432" i="12" s="1"/>
  <c r="E431" i="12" s="1"/>
  <c r="AB432" i="12"/>
  <c r="AB431" i="12" s="1"/>
  <c r="AA432" i="12"/>
  <c r="AA431" i="12" s="1"/>
  <c r="Z431" i="12" s="1"/>
  <c r="T432" i="12"/>
  <c r="T431" i="12" s="1"/>
  <c r="K432" i="12"/>
  <c r="K431" i="12" s="1"/>
  <c r="I432" i="12"/>
  <c r="I431" i="12" s="1"/>
  <c r="H432" i="12"/>
  <c r="H431" i="12" s="1"/>
  <c r="F432" i="12"/>
  <c r="F431" i="12" s="1"/>
  <c r="D432" i="12"/>
  <c r="D431" i="12" s="1"/>
  <c r="Z430" i="12"/>
  <c r="K430" i="12"/>
  <c r="J430" i="12" s="1"/>
  <c r="AB429" i="12"/>
  <c r="AA429" i="12"/>
  <c r="T429" i="12"/>
  <c r="S429" i="12"/>
  <c r="R429" i="12"/>
  <c r="R423" i="12"/>
  <c r="Q429" i="12"/>
  <c r="P429" i="12"/>
  <c r="P423" i="12" s="1"/>
  <c r="O429" i="12"/>
  <c r="N429" i="12"/>
  <c r="N423" i="12" s="1"/>
  <c r="M429" i="12"/>
  <c r="M423" i="12" s="1"/>
  <c r="L429" i="12"/>
  <c r="L423" i="12" s="1"/>
  <c r="Z428" i="12"/>
  <c r="J428" i="12"/>
  <c r="J427" i="12" s="1"/>
  <c r="G428" i="12"/>
  <c r="G427" i="12" s="1"/>
  <c r="AB427" i="12"/>
  <c r="AA427" i="12"/>
  <c r="Z427" i="12"/>
  <c r="T427" i="12"/>
  <c r="K427" i="12"/>
  <c r="I427" i="12"/>
  <c r="H427" i="12"/>
  <c r="F427" i="12"/>
  <c r="E427" i="12"/>
  <c r="Z426" i="12"/>
  <c r="J426" i="12"/>
  <c r="G426" i="12"/>
  <c r="Z425" i="12"/>
  <c r="J425" i="12"/>
  <c r="G425" i="12"/>
  <c r="G424" i="12" s="1"/>
  <c r="AB424" i="12"/>
  <c r="AB423" i="12" s="1"/>
  <c r="AA424" i="12"/>
  <c r="AA423" i="12" s="1"/>
  <c r="T424" i="12"/>
  <c r="T423" i="12" s="1"/>
  <c r="K424" i="12"/>
  <c r="I424" i="12"/>
  <c r="I423" i="12" s="1"/>
  <c r="H424" i="12"/>
  <c r="H423" i="12" s="1"/>
  <c r="F424" i="12"/>
  <c r="F423" i="12" s="1"/>
  <c r="E424" i="12"/>
  <c r="E423" i="12" s="1"/>
  <c r="D424" i="12"/>
  <c r="D423" i="12" s="1"/>
  <c r="Y423" i="12"/>
  <c r="X423" i="12"/>
  <c r="W423" i="12"/>
  <c r="V423" i="12"/>
  <c r="U423" i="12"/>
  <c r="S423" i="12"/>
  <c r="Q423" i="12"/>
  <c r="O423" i="12"/>
  <c r="Z422" i="12"/>
  <c r="K422" i="12"/>
  <c r="J422" i="12" s="1"/>
  <c r="Z421" i="12"/>
  <c r="K421" i="12"/>
  <c r="J421" i="12" s="1"/>
  <c r="Z420" i="12"/>
  <c r="K420" i="12"/>
  <c r="J420" i="12" s="1"/>
  <c r="AB419" i="12"/>
  <c r="AA419" i="12"/>
  <c r="Z419" i="12" s="1"/>
  <c r="T419" i="12"/>
  <c r="S419" i="12"/>
  <c r="R419" i="12"/>
  <c r="Q419" i="12"/>
  <c r="Q407" i="12" s="1"/>
  <c r="Q406" i="12" s="1"/>
  <c r="P419" i="12"/>
  <c r="O419" i="12"/>
  <c r="O407" i="12" s="1"/>
  <c r="O406" i="12" s="1"/>
  <c r="N419" i="12"/>
  <c r="M419" i="12"/>
  <c r="M407" i="12" s="1"/>
  <c r="L419" i="12"/>
  <c r="I419" i="12"/>
  <c r="H419" i="12"/>
  <c r="G419" i="12"/>
  <c r="F419" i="12"/>
  <c r="E419" i="12"/>
  <c r="D419" i="12"/>
  <c r="Z418" i="12"/>
  <c r="J418" i="12"/>
  <c r="G418" i="12"/>
  <c r="Z417" i="12"/>
  <c r="J417" i="12"/>
  <c r="G417" i="12"/>
  <c r="Z416" i="12"/>
  <c r="J416" i="12"/>
  <c r="G416" i="12"/>
  <c r="AB415" i="12"/>
  <c r="AA415" i="12"/>
  <c r="T415" i="12"/>
  <c r="K415" i="12"/>
  <c r="I415" i="12"/>
  <c r="H415" i="12"/>
  <c r="F415" i="12"/>
  <c r="E415" i="12"/>
  <c r="D415" i="12"/>
  <c r="Z414" i="12"/>
  <c r="J414" i="12"/>
  <c r="G414" i="12"/>
  <c r="Z413" i="12"/>
  <c r="J413" i="12"/>
  <c r="Z412" i="12"/>
  <c r="J412" i="12"/>
  <c r="G412" i="12"/>
  <c r="Z411" i="12"/>
  <c r="J411" i="12"/>
  <c r="Z410" i="12"/>
  <c r="J410" i="12"/>
  <c r="G410" i="12"/>
  <c r="Z409" i="12"/>
  <c r="J409" i="12"/>
  <c r="J408" i="12" s="1"/>
  <c r="G409" i="12"/>
  <c r="AB408" i="12"/>
  <c r="AB407" i="12" s="1"/>
  <c r="AA408" i="12"/>
  <c r="T408" i="12"/>
  <c r="T407" i="12" s="1"/>
  <c r="N408" i="12"/>
  <c r="N407" i="12" s="1"/>
  <c r="K408" i="12"/>
  <c r="I408" i="12"/>
  <c r="I407" i="12" s="1"/>
  <c r="H408" i="12"/>
  <c r="H407" i="12" s="1"/>
  <c r="F408" i="12"/>
  <c r="F407" i="12" s="1"/>
  <c r="E408" i="12"/>
  <c r="D408" i="12"/>
  <c r="D407" i="12" s="1"/>
  <c r="S407" i="12"/>
  <c r="S406" i="12" s="1"/>
  <c r="R407" i="12"/>
  <c r="R406" i="12" s="1"/>
  <c r="P407" i="12"/>
  <c r="P406" i="12" s="1"/>
  <c r="L407" i="12"/>
  <c r="E407" i="12"/>
  <c r="Z405" i="12"/>
  <c r="J405" i="12"/>
  <c r="G405" i="12"/>
  <c r="Z404" i="12"/>
  <c r="J404" i="12"/>
  <c r="G404" i="12"/>
  <c r="D404" i="12"/>
  <c r="Z403" i="12"/>
  <c r="J403" i="12"/>
  <c r="Z402" i="12"/>
  <c r="K402" i="12"/>
  <c r="J402" i="12" s="1"/>
  <c r="G402" i="12"/>
  <c r="Z401" i="12"/>
  <c r="K401" i="12"/>
  <c r="J401" i="12" s="1"/>
  <c r="G401" i="12"/>
  <c r="Z400" i="12"/>
  <c r="K400" i="12"/>
  <c r="J400" i="12" s="1"/>
  <c r="G400" i="12"/>
  <c r="AB399" i="12"/>
  <c r="AA399" i="12"/>
  <c r="Z399" i="12" s="1"/>
  <c r="T399" i="12"/>
  <c r="S399" i="12"/>
  <c r="R399" i="12"/>
  <c r="R360" i="12" s="1"/>
  <c r="O399" i="12"/>
  <c r="N399" i="12"/>
  <c r="N360" i="12" s="1"/>
  <c r="M399" i="12"/>
  <c r="L399" i="12"/>
  <c r="L360" i="12" s="1"/>
  <c r="I399" i="12"/>
  <c r="H399" i="12"/>
  <c r="F399" i="12"/>
  <c r="D399" i="12"/>
  <c r="Z398" i="12"/>
  <c r="J398" i="12"/>
  <c r="G398" i="12"/>
  <c r="Z397" i="12"/>
  <c r="J397" i="12"/>
  <c r="G397" i="12"/>
  <c r="Z396" i="12"/>
  <c r="J396" i="12"/>
  <c r="G396" i="12"/>
  <c r="Z395" i="12"/>
  <c r="Z394" i="12"/>
  <c r="T394" i="12"/>
  <c r="K394" i="12"/>
  <c r="J394" i="12"/>
  <c r="I394" i="12"/>
  <c r="H394" i="12"/>
  <c r="F394" i="12"/>
  <c r="E394" i="12"/>
  <c r="Z393" i="12"/>
  <c r="J393" i="12"/>
  <c r="G393" i="12"/>
  <c r="Z392" i="12"/>
  <c r="J392" i="12"/>
  <c r="G392" i="12"/>
  <c r="Z391" i="12"/>
  <c r="J391" i="12"/>
  <c r="G391" i="12"/>
  <c r="Z390" i="12"/>
  <c r="J390" i="12"/>
  <c r="G390" i="12"/>
  <c r="Z389" i="12"/>
  <c r="J389" i="12"/>
  <c r="G389" i="12"/>
  <c r="Z388" i="12"/>
  <c r="T388" i="12"/>
  <c r="K388" i="12"/>
  <c r="I388" i="12"/>
  <c r="H388" i="12"/>
  <c r="F388" i="12"/>
  <c r="E388" i="12"/>
  <c r="Z387" i="12"/>
  <c r="J387" i="12"/>
  <c r="G387" i="12"/>
  <c r="Z386" i="12"/>
  <c r="J386" i="12"/>
  <c r="G386" i="12"/>
  <c r="Z385" i="12"/>
  <c r="J385" i="12"/>
  <c r="G385" i="12"/>
  <c r="Z384" i="12"/>
  <c r="T384" i="12"/>
  <c r="K384" i="12"/>
  <c r="I384" i="12"/>
  <c r="H384" i="12"/>
  <c r="F384" i="12"/>
  <c r="E384" i="12"/>
  <c r="Z383" i="12"/>
  <c r="J383" i="12"/>
  <c r="G383" i="12"/>
  <c r="Z382" i="12"/>
  <c r="G382" i="12"/>
  <c r="Z381" i="12"/>
  <c r="J381" i="12"/>
  <c r="G381" i="12"/>
  <c r="Z380" i="12"/>
  <c r="J380" i="12"/>
  <c r="G380" i="12"/>
  <c r="Z379" i="12"/>
  <c r="J379" i="12"/>
  <c r="G379" i="12"/>
  <c r="Z378" i="12"/>
  <c r="J378" i="12"/>
  <c r="G378" i="12"/>
  <c r="Z377" i="12"/>
  <c r="G377" i="12"/>
  <c r="Z376" i="12"/>
  <c r="J376" i="12"/>
  <c r="J375" i="12" s="1"/>
  <c r="G376" i="12"/>
  <c r="Z375" i="12"/>
  <c r="T375" i="12"/>
  <c r="I375" i="12"/>
  <c r="H375" i="12"/>
  <c r="F375" i="12"/>
  <c r="E375" i="12"/>
  <c r="Z374" i="12"/>
  <c r="J374" i="12"/>
  <c r="G374" i="12"/>
  <c r="Z373" i="12"/>
  <c r="J373" i="12"/>
  <c r="J372" i="12" s="1"/>
  <c r="G373" i="12"/>
  <c r="Z372" i="12"/>
  <c r="K372" i="12"/>
  <c r="I372" i="12"/>
  <c r="H372" i="12"/>
  <c r="F372" i="12"/>
  <c r="E372" i="12"/>
  <c r="Z371" i="12"/>
  <c r="J371" i="12"/>
  <c r="G371" i="12"/>
  <c r="Z370" i="12"/>
  <c r="J370" i="12"/>
  <c r="G370" i="12"/>
  <c r="Z369" i="12"/>
  <c r="J369" i="12"/>
  <c r="J368" i="12"/>
  <c r="G369" i="12"/>
  <c r="AB368" i="12"/>
  <c r="AA368" i="12"/>
  <c r="Z368" i="12"/>
  <c r="T368" i="12"/>
  <c r="K368" i="12"/>
  <c r="I368" i="12"/>
  <c r="G368" i="12"/>
  <c r="F368" i="12"/>
  <c r="E368" i="12"/>
  <c r="Z367" i="12"/>
  <c r="Z366" i="12"/>
  <c r="J366" i="12"/>
  <c r="G366" i="12"/>
  <c r="E366" i="12"/>
  <c r="Z365" i="12"/>
  <c r="J365" i="12"/>
  <c r="G365" i="12"/>
  <c r="Z364" i="12"/>
  <c r="J364" i="12"/>
  <c r="G364" i="12"/>
  <c r="Z363" i="12"/>
  <c r="J363" i="12"/>
  <c r="Z362" i="12"/>
  <c r="J362" i="12"/>
  <c r="G362" i="12"/>
  <c r="AB361" i="12"/>
  <c r="AB360" i="12" s="1"/>
  <c r="AB359" i="12" s="1"/>
  <c r="AA361" i="12"/>
  <c r="Z361" i="12" s="1"/>
  <c r="T361" i="12"/>
  <c r="T360" i="12" s="1"/>
  <c r="T359" i="12" s="1"/>
  <c r="K361" i="12"/>
  <c r="I361" i="12"/>
  <c r="H361" i="12"/>
  <c r="H360" i="12" s="1"/>
  <c r="H359" i="12" s="1"/>
  <c r="G361" i="12"/>
  <c r="F361" i="12"/>
  <c r="F360" i="12" s="1"/>
  <c r="F359" i="12" s="1"/>
  <c r="E361" i="12"/>
  <c r="E360" i="12" s="1"/>
  <c r="E359" i="12" s="1"/>
  <c r="D361" i="12"/>
  <c r="S360" i="12"/>
  <c r="Q360" i="12"/>
  <c r="P360" i="12"/>
  <c r="O360" i="12"/>
  <c r="M360" i="12"/>
  <c r="D360" i="12"/>
  <c r="D359" i="12" s="1"/>
  <c r="Z358" i="12"/>
  <c r="J358" i="12"/>
  <c r="G358" i="12"/>
  <c r="Z357" i="12"/>
  <c r="J357" i="12"/>
  <c r="G357" i="12"/>
  <c r="Z356" i="12"/>
  <c r="K356" i="12"/>
  <c r="J356" i="12" s="1"/>
  <c r="G356" i="12"/>
  <c r="Z355" i="12"/>
  <c r="K355" i="12"/>
  <c r="J355" i="12" s="1"/>
  <c r="G355" i="12"/>
  <c r="AB354" i="12"/>
  <c r="AA354" i="12"/>
  <c r="T354" i="12"/>
  <c r="R354" i="12"/>
  <c r="O354" i="12"/>
  <c r="N354" i="12"/>
  <c r="M354" i="12"/>
  <c r="L354" i="12"/>
  <c r="K354" i="12"/>
  <c r="J354" i="12" s="1"/>
  <c r="I354" i="12"/>
  <c r="H354" i="12"/>
  <c r="G354" i="12" s="1"/>
  <c r="F354" i="12"/>
  <c r="E354" i="12"/>
  <c r="D354" i="12"/>
  <c r="Z353" i="12"/>
  <c r="J353" i="12"/>
  <c r="G353" i="12"/>
  <c r="E353" i="12"/>
  <c r="Z352" i="12"/>
  <c r="J352" i="12"/>
  <c r="J351" i="12"/>
  <c r="G352" i="12"/>
  <c r="Z351" i="12"/>
  <c r="G351" i="12"/>
  <c r="AB350" i="12"/>
  <c r="AA350" i="12"/>
  <c r="T350" i="12"/>
  <c r="K350" i="12"/>
  <c r="I350" i="12"/>
  <c r="H350" i="12"/>
  <c r="F350" i="12"/>
  <c r="E350" i="12"/>
  <c r="D350" i="12"/>
  <c r="Z349" i="12"/>
  <c r="Z348" i="12"/>
  <c r="G348" i="12"/>
  <c r="Z347" i="12"/>
  <c r="J347" i="12"/>
  <c r="G347" i="12"/>
  <c r="Z346" i="12"/>
  <c r="J346" i="12"/>
  <c r="G346" i="12"/>
  <c r="Z345" i="12"/>
  <c r="J345" i="12"/>
  <c r="J344" i="12" s="1"/>
  <c r="G345" i="12"/>
  <c r="Z344" i="12"/>
  <c r="T344" i="12"/>
  <c r="K344" i="12"/>
  <c r="I344" i="12"/>
  <c r="H344" i="12"/>
  <c r="G344" i="12" s="1"/>
  <c r="F344" i="12"/>
  <c r="E344" i="12"/>
  <c r="D344" i="12"/>
  <c r="Z343" i="12"/>
  <c r="J343" i="12"/>
  <c r="G343" i="12"/>
  <c r="Z342" i="12"/>
  <c r="J342" i="12"/>
  <c r="G342" i="12"/>
  <c r="Z341" i="12"/>
  <c r="J341" i="12"/>
  <c r="G341" i="12"/>
  <c r="Z340" i="12"/>
  <c r="J340" i="12"/>
  <c r="G340" i="12"/>
  <c r="Z339" i="12"/>
  <c r="J339" i="12"/>
  <c r="G339" i="12"/>
  <c r="Z338" i="12"/>
  <c r="I338" i="12"/>
  <c r="H338" i="12"/>
  <c r="F338" i="12"/>
  <c r="E338" i="12"/>
  <c r="D338" i="12"/>
  <c r="Z337" i="12"/>
  <c r="J337" i="12"/>
  <c r="G337" i="12"/>
  <c r="Z336" i="12"/>
  <c r="K336" i="12"/>
  <c r="J336" i="12" s="1"/>
  <c r="G336" i="12"/>
  <c r="Z335" i="12"/>
  <c r="K335" i="12"/>
  <c r="J335" i="12" s="1"/>
  <c r="G335" i="12"/>
  <c r="Z334" i="12"/>
  <c r="K334" i="12"/>
  <c r="J334" i="12" s="1"/>
  <c r="G334" i="12"/>
  <c r="Z333" i="12"/>
  <c r="K333" i="12"/>
  <c r="J333" i="12" s="1"/>
  <c r="G333" i="12"/>
  <c r="Z332" i="12"/>
  <c r="K332" i="12"/>
  <c r="J332" i="12" s="1"/>
  <c r="G332" i="12"/>
  <c r="Z331" i="12"/>
  <c r="K331" i="12"/>
  <c r="J331" i="12" s="1"/>
  <c r="G331" i="12"/>
  <c r="Z330" i="12"/>
  <c r="K330" i="12"/>
  <c r="J330" i="12" s="1"/>
  <c r="G330" i="12"/>
  <c r="Z329" i="12"/>
  <c r="K329" i="12"/>
  <c r="J329" i="12" s="1"/>
  <c r="G329" i="12"/>
  <c r="Z328" i="12"/>
  <c r="K328" i="12"/>
  <c r="J328" i="12" s="1"/>
  <c r="G328" i="12"/>
  <c r="Z327" i="12"/>
  <c r="K327" i="12"/>
  <c r="J327" i="12" s="1"/>
  <c r="G327" i="12"/>
  <c r="Z326" i="12"/>
  <c r="K326" i="12"/>
  <c r="J326" i="12" s="1"/>
  <c r="G326" i="12"/>
  <c r="AB325" i="12"/>
  <c r="AB324" i="12" s="1"/>
  <c r="AB172" i="12"/>
  <c r="Z172" i="12" s="1"/>
  <c r="AB202" i="12"/>
  <c r="AB218" i="12"/>
  <c r="AB228" i="12"/>
  <c r="AB234" i="12"/>
  <c r="AB266" i="12"/>
  <c r="AB275" i="12"/>
  <c r="AB279" i="12"/>
  <c r="AB285" i="12"/>
  <c r="AA325" i="12"/>
  <c r="AA525" i="12" s="1"/>
  <c r="T325" i="12"/>
  <c r="S325" i="12"/>
  <c r="S324" i="12" s="1"/>
  <c r="R325" i="12"/>
  <c r="R324" i="12" s="1"/>
  <c r="O325" i="12"/>
  <c r="O324" i="12" s="1"/>
  <c r="N325" i="12"/>
  <c r="M325" i="12"/>
  <c r="M324" i="12" s="1"/>
  <c r="L325" i="12"/>
  <c r="L324" i="12" s="1"/>
  <c r="K325" i="12"/>
  <c r="K324" i="12" s="1"/>
  <c r="I325" i="12"/>
  <c r="H325" i="12"/>
  <c r="G325" i="12" s="1"/>
  <c r="F325" i="12"/>
  <c r="F324" i="12" s="1"/>
  <c r="F172" i="12"/>
  <c r="F188" i="12"/>
  <c r="F218" i="12"/>
  <c r="F228" i="12"/>
  <c r="F234" i="12"/>
  <c r="F242" i="12"/>
  <c r="F252" i="12"/>
  <c r="F261" i="12"/>
  <c r="F266" i="12"/>
  <c r="F275" i="12"/>
  <c r="F279" i="12"/>
  <c r="F289" i="12"/>
  <c r="F313" i="12"/>
  <c r="F8" i="12"/>
  <c r="F10" i="12"/>
  <c r="F14" i="12"/>
  <c r="F16" i="12"/>
  <c r="F18" i="12"/>
  <c r="F22" i="12"/>
  <c r="F24" i="12"/>
  <c r="F26" i="12"/>
  <c r="F40" i="12"/>
  <c r="F53" i="12"/>
  <c r="F39" i="12" s="1"/>
  <c r="F58" i="12"/>
  <c r="F62" i="12"/>
  <c r="F84" i="12"/>
  <c r="F61" i="12"/>
  <c r="F95" i="12"/>
  <c r="F98" i="12"/>
  <c r="F100" i="12"/>
  <c r="F104" i="12"/>
  <c r="F102" i="12" s="1"/>
  <c r="F116" i="12"/>
  <c r="F128" i="12"/>
  <c r="F139" i="12"/>
  <c r="F146" i="12"/>
  <c r="F158" i="12"/>
  <c r="F167" i="12"/>
  <c r="E325" i="12"/>
  <c r="E324" i="12" s="1"/>
  <c r="D325" i="12"/>
  <c r="D324" i="12" s="1"/>
  <c r="D172" i="12"/>
  <c r="D188" i="12"/>
  <c r="D218" i="12"/>
  <c r="D228" i="12"/>
  <c r="D234" i="12"/>
  <c r="D242" i="12"/>
  <c r="D266" i="12"/>
  <c r="D275" i="12"/>
  <c r="D279" i="12"/>
  <c r="D289" i="12"/>
  <c r="D285" i="12" s="1"/>
  <c r="T324" i="12"/>
  <c r="N324" i="12"/>
  <c r="I324" i="12"/>
  <c r="Z323" i="12"/>
  <c r="K323" i="12"/>
  <c r="J323" i="12" s="1"/>
  <c r="G323" i="12"/>
  <c r="Z322" i="12"/>
  <c r="J322" i="12"/>
  <c r="G322" i="12"/>
  <c r="Z321" i="12"/>
  <c r="J321" i="12"/>
  <c r="G321" i="12"/>
  <c r="Z320" i="12"/>
  <c r="J320" i="12"/>
  <c r="G320" i="12"/>
  <c r="Z319" i="12"/>
  <c r="J319" i="12"/>
  <c r="G319" i="12"/>
  <c r="Z318" i="12"/>
  <c r="J318" i="12"/>
  <c r="G318" i="12"/>
  <c r="Z317" i="12"/>
  <c r="J317" i="12"/>
  <c r="G317" i="12"/>
  <c r="Z316" i="12"/>
  <c r="J316" i="12"/>
  <c r="G316" i="12"/>
  <c r="Z315" i="12"/>
  <c r="J315" i="12"/>
  <c r="J314" i="12"/>
  <c r="J313" i="12" s="1"/>
  <c r="G315" i="12"/>
  <c r="Z314" i="12"/>
  <c r="G314" i="12"/>
  <c r="Z313" i="12"/>
  <c r="K313" i="12"/>
  <c r="K285" i="12" s="1"/>
  <c r="H313" i="12"/>
  <c r="G313" i="12" s="1"/>
  <c r="E313" i="12"/>
  <c r="Z312" i="12"/>
  <c r="Z311" i="12"/>
  <c r="T311" i="12"/>
  <c r="J311" i="12" s="1"/>
  <c r="G311" i="12"/>
  <c r="Z310" i="12"/>
  <c r="J310" i="12"/>
  <c r="G310" i="12"/>
  <c r="Z309" i="12"/>
  <c r="J309" i="12"/>
  <c r="G309" i="12"/>
  <c r="Z308" i="12"/>
  <c r="J308" i="12"/>
  <c r="G308" i="12"/>
  <c r="Z307" i="12"/>
  <c r="J307" i="12"/>
  <c r="G307" i="12"/>
  <c r="Z306" i="12"/>
  <c r="J306" i="12"/>
  <c r="G306" i="12"/>
  <c r="Z305" i="12"/>
  <c r="J305" i="12"/>
  <c r="G305" i="12"/>
  <c r="Z304" i="12"/>
  <c r="J304" i="12"/>
  <c r="G304" i="12"/>
  <c r="Z303" i="12"/>
  <c r="J303" i="12"/>
  <c r="G303" i="12"/>
  <c r="Z302" i="12"/>
  <c r="J302" i="12"/>
  <c r="G302" i="12"/>
  <c r="Z301" i="12"/>
  <c r="J301" i="12"/>
  <c r="G301" i="12"/>
  <c r="Z300" i="12"/>
  <c r="J300" i="12"/>
  <c r="G300" i="12"/>
  <c r="Z299" i="12"/>
  <c r="J299" i="12"/>
  <c r="G299" i="12"/>
  <c r="Z298" i="12"/>
  <c r="J298" i="12"/>
  <c r="G298" i="12"/>
  <c r="Z297" i="12"/>
  <c r="J297" i="12"/>
  <c r="G297" i="12"/>
  <c r="Z296" i="12"/>
  <c r="J296" i="12"/>
  <c r="G296" i="12"/>
  <c r="Z295" i="12"/>
  <c r="J295" i="12"/>
  <c r="G295" i="12"/>
  <c r="Z294" i="12"/>
  <c r="J294" i="12"/>
  <c r="G294" i="12"/>
  <c r="Z293" i="12"/>
  <c r="J293" i="12"/>
  <c r="G293" i="12"/>
  <c r="Z292" i="12"/>
  <c r="J292" i="12"/>
  <c r="G292" i="12"/>
  <c r="Z291" i="12"/>
  <c r="J291" i="12"/>
  <c r="G291" i="12"/>
  <c r="Z290" i="12"/>
  <c r="J290" i="12"/>
  <c r="G290" i="12"/>
  <c r="Z289" i="12"/>
  <c r="T289" i="12"/>
  <c r="J289" i="12" s="1"/>
  <c r="I289" i="12"/>
  <c r="G289" i="12" s="1"/>
  <c r="E289" i="12"/>
  <c r="E285" i="12" s="1"/>
  <c r="Z288" i="12"/>
  <c r="J288" i="12"/>
  <c r="G288" i="12"/>
  <c r="Z287" i="12"/>
  <c r="J287" i="12"/>
  <c r="G287" i="12"/>
  <c r="Z286" i="12"/>
  <c r="J286" i="12"/>
  <c r="G286" i="12"/>
  <c r="Z285" i="12"/>
  <c r="S285" i="12"/>
  <c r="R285" i="12"/>
  <c r="Q285" i="12"/>
  <c r="P285" i="12"/>
  <c r="O285" i="12"/>
  <c r="N285" i="12"/>
  <c r="M285" i="12"/>
  <c r="L285" i="12"/>
  <c r="Z283" i="12"/>
  <c r="T283" i="12"/>
  <c r="G283" i="12"/>
  <c r="Z282" i="12"/>
  <c r="T282" i="12"/>
  <c r="J282" i="12" s="1"/>
  <c r="G282" i="12"/>
  <c r="Z281" i="12"/>
  <c r="T281" i="12"/>
  <c r="J281" i="12" s="1"/>
  <c r="G281" i="12"/>
  <c r="Z280" i="12"/>
  <c r="T280" i="12"/>
  <c r="J280" i="12" s="1"/>
  <c r="G280" i="12"/>
  <c r="AA279" i="12"/>
  <c r="Z279" i="12"/>
  <c r="T279" i="12"/>
  <c r="R279" i="12"/>
  <c r="O279" i="12"/>
  <c r="N279" i="12"/>
  <c r="M279" i="12"/>
  <c r="L279" i="12"/>
  <c r="K279" i="12"/>
  <c r="J279" i="12"/>
  <c r="I279" i="12"/>
  <c r="H279" i="12"/>
  <c r="G279" i="12" s="1"/>
  <c r="E279" i="12"/>
  <c r="Z278" i="12"/>
  <c r="T278" i="12"/>
  <c r="J278" i="12" s="1"/>
  <c r="G278" i="12"/>
  <c r="Z277" i="12"/>
  <c r="T277" i="12"/>
  <c r="J277" i="12" s="1"/>
  <c r="G277" i="12"/>
  <c r="Z276" i="12"/>
  <c r="T276" i="12"/>
  <c r="K276" i="12"/>
  <c r="J276" i="12" s="1"/>
  <c r="G276" i="12"/>
  <c r="AA275" i="12"/>
  <c r="T275" i="12"/>
  <c r="R275" i="12"/>
  <c r="O275" i="12"/>
  <c r="N275" i="12"/>
  <c r="M275" i="12"/>
  <c r="L275" i="12"/>
  <c r="I275" i="12"/>
  <c r="H275" i="12"/>
  <c r="E275" i="12"/>
  <c r="Z274" i="12"/>
  <c r="T274" i="12"/>
  <c r="K274" i="12"/>
  <c r="J274" i="12" s="1"/>
  <c r="G274" i="12"/>
  <c r="Z273" i="12"/>
  <c r="T273" i="12"/>
  <c r="K273" i="12"/>
  <c r="G273" i="12"/>
  <c r="Z272" i="12"/>
  <c r="T272" i="12"/>
  <c r="J272" i="12" s="1"/>
  <c r="G272" i="12"/>
  <c r="Z271" i="12"/>
  <c r="T271" i="12"/>
  <c r="K271" i="12"/>
  <c r="G271" i="12"/>
  <c r="Z270" i="12"/>
  <c r="T270" i="12"/>
  <c r="K270" i="12"/>
  <c r="G270" i="12"/>
  <c r="Z269" i="12"/>
  <c r="T269" i="12"/>
  <c r="K269" i="12"/>
  <c r="G269" i="12"/>
  <c r="Z268" i="12"/>
  <c r="T268" i="12"/>
  <c r="K268" i="12"/>
  <c r="G268" i="12"/>
  <c r="Z267" i="12"/>
  <c r="T267" i="12"/>
  <c r="K267" i="12"/>
  <c r="G267" i="12"/>
  <c r="AA266" i="12"/>
  <c r="Z266" i="12" s="1"/>
  <c r="W266" i="12"/>
  <c r="T266" i="12" s="1"/>
  <c r="R266" i="12"/>
  <c r="O266" i="12"/>
  <c r="N266" i="12"/>
  <c r="M266" i="12"/>
  <c r="L266" i="12"/>
  <c r="I266" i="12"/>
  <c r="H266" i="12"/>
  <c r="E266" i="12"/>
  <c r="Z265" i="12"/>
  <c r="Z264" i="12"/>
  <c r="T264" i="12"/>
  <c r="J264" i="12" s="1"/>
  <c r="G264" i="12"/>
  <c r="Z263" i="12"/>
  <c r="J263" i="12"/>
  <c r="G263" i="12"/>
  <c r="Z262" i="12"/>
  <c r="T262" i="12"/>
  <c r="J262" i="12" s="1"/>
  <c r="J261" i="12" s="1"/>
  <c r="G262" i="12"/>
  <c r="Z261" i="12"/>
  <c r="T261" i="12"/>
  <c r="K261" i="12"/>
  <c r="I261" i="12"/>
  <c r="H261" i="12"/>
  <c r="G261" i="12"/>
  <c r="E261" i="12"/>
  <c r="Z260" i="12"/>
  <c r="T260" i="12"/>
  <c r="J260" i="12" s="1"/>
  <c r="G260" i="12"/>
  <c r="Z259" i="12"/>
  <c r="T259" i="12"/>
  <c r="J259" i="12" s="1"/>
  <c r="G259" i="12"/>
  <c r="Z258" i="12"/>
  <c r="T258" i="12"/>
  <c r="J258" i="12" s="1"/>
  <c r="G258" i="12"/>
  <c r="Z257" i="12"/>
  <c r="T257" i="12"/>
  <c r="J257" i="12" s="1"/>
  <c r="G257" i="12"/>
  <c r="Z256" i="12"/>
  <c r="T256" i="12"/>
  <c r="J256" i="12" s="1"/>
  <c r="G256" i="12"/>
  <c r="Z255" i="12"/>
  <c r="T255" i="12"/>
  <c r="J255" i="12" s="1"/>
  <c r="G255" i="12"/>
  <c r="Z254" i="12"/>
  <c r="T254" i="12"/>
  <c r="J254" i="12" s="1"/>
  <c r="G254" i="12"/>
  <c r="Z253" i="12"/>
  <c r="T253" i="12"/>
  <c r="J253" i="12" s="1"/>
  <c r="G253" i="12"/>
  <c r="Z252" i="12"/>
  <c r="T252" i="12"/>
  <c r="K252" i="12"/>
  <c r="I252" i="12"/>
  <c r="H252" i="12"/>
  <c r="G252" i="12"/>
  <c r="E252" i="12"/>
  <c r="Z251" i="12"/>
  <c r="Z250" i="12"/>
  <c r="T250" i="12"/>
  <c r="J250" i="12" s="1"/>
  <c r="G250" i="12"/>
  <c r="Z249" i="12"/>
  <c r="T249" i="12"/>
  <c r="J249" i="12" s="1"/>
  <c r="G249" i="12"/>
  <c r="Z248" i="12"/>
  <c r="T248" i="12"/>
  <c r="J248" i="12" s="1"/>
  <c r="G248" i="12"/>
  <c r="Z247" i="12"/>
  <c r="T247" i="12"/>
  <c r="J247" i="12" s="1"/>
  <c r="G247" i="12"/>
  <c r="Z246" i="12"/>
  <c r="T246" i="12"/>
  <c r="J246" i="12" s="1"/>
  <c r="G246" i="12"/>
  <c r="Z245" i="12"/>
  <c r="T245" i="12"/>
  <c r="J245" i="12" s="1"/>
  <c r="G245" i="12"/>
  <c r="Z244" i="12"/>
  <c r="T244" i="12"/>
  <c r="J244" i="12" s="1"/>
  <c r="G244" i="12"/>
  <c r="Z243" i="12"/>
  <c r="T243" i="12"/>
  <c r="J243" i="12" s="1"/>
  <c r="G243" i="12"/>
  <c r="Z242" i="12"/>
  <c r="T242" i="12"/>
  <c r="K242" i="12"/>
  <c r="I242" i="12"/>
  <c r="H242" i="12"/>
  <c r="G242" i="12"/>
  <c r="E242" i="12"/>
  <c r="Z241" i="12"/>
  <c r="T241" i="12"/>
  <c r="J241" i="12" s="1"/>
  <c r="G241" i="12"/>
  <c r="Z240" i="12"/>
  <c r="T240" i="12"/>
  <c r="J240" i="12" s="1"/>
  <c r="G240" i="12"/>
  <c r="Z239" i="12"/>
  <c r="T239" i="12"/>
  <c r="J239" i="12" s="1"/>
  <c r="G239" i="12"/>
  <c r="Z238" i="12"/>
  <c r="T238" i="12"/>
  <c r="K238" i="12"/>
  <c r="E238" i="12"/>
  <c r="Z237" i="12"/>
  <c r="T237" i="12"/>
  <c r="J237" i="12" s="1"/>
  <c r="G237" i="12"/>
  <c r="Z236" i="12"/>
  <c r="T236" i="12"/>
  <c r="J236" i="12" s="1"/>
  <c r="G236" i="12"/>
  <c r="Z235" i="12"/>
  <c r="T235" i="12"/>
  <c r="J235" i="12" s="1"/>
  <c r="G235" i="12"/>
  <c r="G234" i="12" s="1"/>
  <c r="AA234" i="12"/>
  <c r="Z234" i="12" s="1"/>
  <c r="T234" i="12"/>
  <c r="K234" i="12"/>
  <c r="I234" i="12"/>
  <c r="E234" i="12"/>
  <c r="Z233" i="12"/>
  <c r="J233" i="12"/>
  <c r="G233" i="12"/>
  <c r="Z232" i="12"/>
  <c r="T232" i="12"/>
  <c r="J232" i="12" s="1"/>
  <c r="G232" i="12"/>
  <c r="Z231" i="12"/>
  <c r="T231" i="12"/>
  <c r="G231" i="12"/>
  <c r="Z230" i="12"/>
  <c r="T230" i="12"/>
  <c r="J230" i="12" s="1"/>
  <c r="G230" i="12"/>
  <c r="Z229" i="12"/>
  <c r="T229" i="12"/>
  <c r="G229" i="12"/>
  <c r="Z228" i="12"/>
  <c r="X228" i="12"/>
  <c r="W228" i="12"/>
  <c r="V228" i="12"/>
  <c r="U228" i="12"/>
  <c r="K228" i="12"/>
  <c r="I228" i="12"/>
  <c r="H228" i="12"/>
  <c r="E228" i="12"/>
  <c r="Z227" i="12"/>
  <c r="T227" i="12"/>
  <c r="J227" i="12" s="1"/>
  <c r="G227" i="12"/>
  <c r="Z226" i="12"/>
  <c r="T226" i="12"/>
  <c r="J226" i="12" s="1"/>
  <c r="G226" i="12"/>
  <c r="Z225" i="12"/>
  <c r="T225" i="12"/>
  <c r="J225" i="12" s="1"/>
  <c r="G225" i="12"/>
  <c r="Z224" i="12"/>
  <c r="T224" i="12"/>
  <c r="J224" i="12" s="1"/>
  <c r="G224" i="12"/>
  <c r="Z223" i="12"/>
  <c r="T223" i="12"/>
  <c r="J223" i="12" s="1"/>
  <c r="G223" i="12"/>
  <c r="Z222" i="12"/>
  <c r="T222" i="12"/>
  <c r="J222" i="12" s="1"/>
  <c r="G222" i="12"/>
  <c r="Z221" i="12"/>
  <c r="T221" i="12"/>
  <c r="J221" i="12" s="1"/>
  <c r="G221" i="12"/>
  <c r="Z220" i="12"/>
  <c r="T220" i="12"/>
  <c r="J220" i="12" s="1"/>
  <c r="G220" i="12"/>
  <c r="Z219" i="12"/>
  <c r="T219" i="12"/>
  <c r="J219" i="12" s="1"/>
  <c r="G219" i="12"/>
  <c r="G218" i="12" s="1"/>
  <c r="AA218" i="12"/>
  <c r="Z218" i="12" s="1"/>
  <c r="Y218" i="12"/>
  <c r="Y217" i="12" s="1"/>
  <c r="X218" i="12"/>
  <c r="W218" i="12"/>
  <c r="W217" i="12" s="1"/>
  <c r="V218" i="12"/>
  <c r="U218" i="12"/>
  <c r="U217" i="12" s="1"/>
  <c r="S218" i="12"/>
  <c r="S217" i="12" s="1"/>
  <c r="R218" i="12"/>
  <c r="R217" i="12" s="1"/>
  <c r="Q218" i="12"/>
  <c r="Q217" i="12" s="1"/>
  <c r="P218" i="12"/>
  <c r="P217" i="12" s="1"/>
  <c r="O218" i="12"/>
  <c r="O217" i="12" s="1"/>
  <c r="N218" i="12"/>
  <c r="N217" i="12" s="1"/>
  <c r="M218" i="12"/>
  <c r="M217" i="12"/>
  <c r="L218" i="12"/>
  <c r="L217" i="12" s="1"/>
  <c r="K218" i="12"/>
  <c r="I218" i="12"/>
  <c r="I217" i="12"/>
  <c r="H218" i="12"/>
  <c r="E218" i="12"/>
  <c r="E217" i="12" s="1"/>
  <c r="Z215" i="12"/>
  <c r="T215" i="12"/>
  <c r="J215" i="12" s="1"/>
  <c r="Z214" i="12"/>
  <c r="T214" i="12"/>
  <c r="K214" i="12"/>
  <c r="Z213" i="12"/>
  <c r="T213" i="12"/>
  <c r="K213" i="12"/>
  <c r="J213" i="12" s="1"/>
  <c r="Z212" i="12"/>
  <c r="T212" i="12"/>
  <c r="K212" i="12"/>
  <c r="Z211" i="12"/>
  <c r="T211" i="12"/>
  <c r="K211" i="12"/>
  <c r="J211" i="12" s="1"/>
  <c r="Z210" i="12"/>
  <c r="T210" i="12"/>
  <c r="K210" i="12"/>
  <c r="Z209" i="12"/>
  <c r="T209" i="12"/>
  <c r="K209" i="12"/>
  <c r="J209" i="12" s="1"/>
  <c r="Z208" i="12"/>
  <c r="T208" i="12"/>
  <c r="K208" i="12"/>
  <c r="Z207" i="12"/>
  <c r="T207" i="12"/>
  <c r="K207" i="12"/>
  <c r="Z206" i="12"/>
  <c r="T206" i="12"/>
  <c r="K206" i="12"/>
  <c r="Z205" i="12"/>
  <c r="T205" i="12"/>
  <c r="K205" i="12"/>
  <c r="J205" i="12" s="1"/>
  <c r="Z204" i="12"/>
  <c r="T204" i="12"/>
  <c r="K204" i="12"/>
  <c r="Z203" i="12"/>
  <c r="T203" i="12"/>
  <c r="K203" i="12"/>
  <c r="J203" i="12" s="1"/>
  <c r="AA202" i="12"/>
  <c r="AA523" i="12" s="1"/>
  <c r="W202" i="12"/>
  <c r="V202" i="12"/>
  <c r="R202" i="12"/>
  <c r="O202" i="12"/>
  <c r="N202" i="12"/>
  <c r="M202" i="12"/>
  <c r="L202" i="12"/>
  <c r="I202" i="12"/>
  <c r="H202" i="12"/>
  <c r="G202" i="12"/>
  <c r="F202" i="12"/>
  <c r="E202" i="12"/>
  <c r="D202" i="12"/>
  <c r="Z201" i="12"/>
  <c r="J201" i="12"/>
  <c r="G201" i="12"/>
  <c r="Z200" i="12"/>
  <c r="J200" i="12"/>
  <c r="G200" i="12"/>
  <c r="Z199" i="12"/>
  <c r="T199" i="12"/>
  <c r="J199" i="12" s="1"/>
  <c r="G199" i="12"/>
  <c r="Z198" i="12"/>
  <c r="Z197" i="12"/>
  <c r="T197" i="12"/>
  <c r="J197" i="12" s="1"/>
  <c r="G197" i="12"/>
  <c r="Z196" i="12"/>
  <c r="T196" i="12"/>
  <c r="J196" i="12" s="1"/>
  <c r="G196" i="12"/>
  <c r="Z195" i="12"/>
  <c r="T195" i="12"/>
  <c r="J195" i="12" s="1"/>
  <c r="G195" i="12"/>
  <c r="Z194" i="12"/>
  <c r="T194" i="12"/>
  <c r="J194" i="12" s="1"/>
  <c r="G194" i="12"/>
  <c r="Z193" i="12"/>
  <c r="T193" i="12"/>
  <c r="J193" i="12" s="1"/>
  <c r="G193" i="12"/>
  <c r="Z192" i="12"/>
  <c r="T192" i="12"/>
  <c r="J192" i="12" s="1"/>
  <c r="G192" i="12"/>
  <c r="Z191" i="12"/>
  <c r="T191" i="12"/>
  <c r="J191" i="12" s="1"/>
  <c r="G191" i="12"/>
  <c r="Z190" i="12"/>
  <c r="T190" i="12"/>
  <c r="J190" i="12" s="1"/>
  <c r="G190" i="12"/>
  <c r="Z189" i="12"/>
  <c r="T189" i="12"/>
  <c r="J189" i="12" s="1"/>
  <c r="J188" i="12" s="1"/>
  <c r="G189" i="12"/>
  <c r="Z188" i="12"/>
  <c r="K188" i="12"/>
  <c r="I188" i="12"/>
  <c r="H188" i="12"/>
  <c r="E188" i="12"/>
  <c r="Z187" i="12"/>
  <c r="T187" i="12"/>
  <c r="J187" i="12" s="1"/>
  <c r="G187" i="12"/>
  <c r="Z186" i="12"/>
  <c r="T186" i="12"/>
  <c r="J186" i="12" s="1"/>
  <c r="G186" i="12"/>
  <c r="Z185" i="12"/>
  <c r="T185" i="12"/>
  <c r="J185" i="12" s="1"/>
  <c r="G185" i="12"/>
  <c r="Z184" i="12"/>
  <c r="T184" i="12"/>
  <c r="J184" i="12" s="1"/>
  <c r="G184" i="12"/>
  <c r="Z183" i="12"/>
  <c r="T183" i="12"/>
  <c r="J183" i="12" s="1"/>
  <c r="G183" i="12"/>
  <c r="Z182" i="12"/>
  <c r="T182" i="12"/>
  <c r="J182" i="12" s="1"/>
  <c r="G182" i="12"/>
  <c r="Z181" i="12"/>
  <c r="T181" i="12"/>
  <c r="J181" i="12" s="1"/>
  <c r="G181" i="12"/>
  <c r="Z180" i="12"/>
  <c r="T180" i="12"/>
  <c r="J180" i="12" s="1"/>
  <c r="G180" i="12"/>
  <c r="Z179" i="12"/>
  <c r="T179" i="12"/>
  <c r="J179" i="12" s="1"/>
  <c r="G179" i="12"/>
  <c r="Z178" i="12"/>
  <c r="T178" i="12"/>
  <c r="J178" i="12" s="1"/>
  <c r="G178" i="12"/>
  <c r="Z177" i="12"/>
  <c r="T177" i="12"/>
  <c r="J177" i="12" s="1"/>
  <c r="G177" i="12"/>
  <c r="Z176" i="12"/>
  <c r="T176" i="12"/>
  <c r="J176" i="12" s="1"/>
  <c r="G176" i="12"/>
  <c r="Z175" i="12"/>
  <c r="T175" i="12"/>
  <c r="J175" i="12" s="1"/>
  <c r="G175" i="12"/>
  <c r="Z174" i="12"/>
  <c r="T174" i="12"/>
  <c r="J174" i="12" s="1"/>
  <c r="G174" i="12"/>
  <c r="Z173" i="12"/>
  <c r="T173" i="12"/>
  <c r="G173" i="12"/>
  <c r="Y172" i="12"/>
  <c r="X172" i="12"/>
  <c r="W172" i="12"/>
  <c r="V172" i="12"/>
  <c r="U172" i="12"/>
  <c r="S172" i="12"/>
  <c r="S171" i="12" s="1"/>
  <c r="R172" i="12"/>
  <c r="R171" i="12" s="1"/>
  <c r="Q172" i="12"/>
  <c r="Q171" i="12" s="1"/>
  <c r="P172" i="12"/>
  <c r="P171" i="12" s="1"/>
  <c r="O172" i="12"/>
  <c r="O171" i="12" s="1"/>
  <c r="N172" i="12"/>
  <c r="N171" i="12" s="1"/>
  <c r="M172" i="12"/>
  <c r="M171" i="12" s="1"/>
  <c r="L172" i="12"/>
  <c r="L171" i="12" s="1"/>
  <c r="K172" i="12"/>
  <c r="I172" i="12"/>
  <c r="I171" i="12" s="1"/>
  <c r="H172" i="12"/>
  <c r="H171" i="12" s="1"/>
  <c r="E172" i="12"/>
  <c r="E171" i="12" s="1"/>
  <c r="Y171" i="12"/>
  <c r="X171" i="12"/>
  <c r="W171" i="12"/>
  <c r="U171" i="12"/>
  <c r="U170" i="12" s="1"/>
  <c r="U499" i="12" s="1"/>
  <c r="Z169" i="12"/>
  <c r="Z168" i="12"/>
  <c r="D168" i="12"/>
  <c r="D167" i="12" s="1"/>
  <c r="AB167" i="12"/>
  <c r="AA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E167" i="12"/>
  <c r="Z166" i="12"/>
  <c r="J166" i="12"/>
  <c r="G166" i="12"/>
  <c r="Z165" i="12"/>
  <c r="Z164" i="12"/>
  <c r="Z163" i="12"/>
  <c r="J163" i="12"/>
  <c r="G163" i="12"/>
  <c r="Z162" i="12"/>
  <c r="J162" i="12"/>
  <c r="G162" i="12"/>
  <c r="Z161" i="12"/>
  <c r="J161" i="12"/>
  <c r="G161" i="12"/>
  <c r="Z160" i="12"/>
  <c r="J160" i="12"/>
  <c r="G160" i="12"/>
  <c r="Z159" i="12"/>
  <c r="J159" i="12"/>
  <c r="G159" i="12"/>
  <c r="AB158" i="12"/>
  <c r="AA158" i="12"/>
  <c r="T158" i="12"/>
  <c r="K158" i="12"/>
  <c r="I158" i="12"/>
  <c r="H158" i="12"/>
  <c r="E158" i="12"/>
  <c r="D158" i="12"/>
  <c r="Z157" i="12"/>
  <c r="J157" i="12"/>
  <c r="G157" i="12"/>
  <c r="Z156" i="12"/>
  <c r="J156" i="12"/>
  <c r="G156" i="12"/>
  <c r="Z155" i="12"/>
  <c r="J155" i="12"/>
  <c r="G155" i="12"/>
  <c r="Z154" i="12"/>
  <c r="J154" i="12"/>
  <c r="G154" i="12"/>
  <c r="Z153" i="12"/>
  <c r="J153" i="12"/>
  <c r="G153" i="12"/>
  <c r="Z152" i="12"/>
  <c r="J152" i="12"/>
  <c r="G152" i="12"/>
  <c r="Z151" i="12"/>
  <c r="J151" i="12"/>
  <c r="G151" i="12"/>
  <c r="Z150" i="12"/>
  <c r="Z149" i="12"/>
  <c r="J149" i="12"/>
  <c r="G149" i="12"/>
  <c r="Z148" i="12"/>
  <c r="J148" i="12"/>
  <c r="G148" i="12"/>
  <c r="Z147" i="12"/>
  <c r="J147" i="12"/>
  <c r="AB146" i="12"/>
  <c r="AA146" i="12"/>
  <c r="T146" i="12"/>
  <c r="S146" i="12"/>
  <c r="R146" i="12"/>
  <c r="Q146" i="12"/>
  <c r="P146" i="12"/>
  <c r="O146" i="12"/>
  <c r="N146" i="12"/>
  <c r="M146" i="12"/>
  <c r="L146" i="12"/>
  <c r="K146" i="12"/>
  <c r="I146" i="12"/>
  <c r="H146" i="12"/>
  <c r="E146" i="12"/>
  <c r="D146" i="12"/>
  <c r="Z145" i="12"/>
  <c r="J145" i="12"/>
  <c r="J143" i="12" s="1"/>
  <c r="Z144" i="12"/>
  <c r="AB143" i="12"/>
  <c r="AA143" i="12"/>
  <c r="T143" i="12"/>
  <c r="S143" i="12"/>
  <c r="R143" i="12"/>
  <c r="Q143" i="12"/>
  <c r="P143" i="12"/>
  <c r="O143" i="12"/>
  <c r="N143" i="12"/>
  <c r="M143" i="12"/>
  <c r="L143" i="12"/>
  <c r="K143" i="12"/>
  <c r="I143" i="12"/>
  <c r="H143" i="12"/>
  <c r="G143" i="12"/>
  <c r="F143" i="12"/>
  <c r="E143" i="12"/>
  <c r="D143" i="12"/>
  <c r="Z142" i="12"/>
  <c r="J142" i="12"/>
  <c r="G142" i="12"/>
  <c r="Z141" i="12"/>
  <c r="Z140" i="12"/>
  <c r="J140" i="12"/>
  <c r="G140" i="12"/>
  <c r="Z139" i="12"/>
  <c r="K139" i="12"/>
  <c r="J139" i="12"/>
  <c r="I139" i="12"/>
  <c r="H139" i="12"/>
  <c r="G139" i="12"/>
  <c r="E139" i="12"/>
  <c r="E126" i="12" s="1"/>
  <c r="E125" i="12" s="1"/>
  <c r="D139" i="12"/>
  <c r="Z138" i="12"/>
  <c r="J138" i="12"/>
  <c r="G138" i="12"/>
  <c r="Z137" i="12"/>
  <c r="J137" i="12"/>
  <c r="G137" i="12"/>
  <c r="Z136" i="12"/>
  <c r="Z135" i="12"/>
  <c r="Z134" i="12"/>
  <c r="Z133" i="12"/>
  <c r="Z132" i="12"/>
  <c r="J132" i="12"/>
  <c r="G132" i="12"/>
  <c r="Z131" i="12"/>
  <c r="J131" i="12"/>
  <c r="G131" i="12"/>
  <c r="Z130" i="12"/>
  <c r="J130" i="12"/>
  <c r="G130" i="12"/>
  <c r="Z129" i="12"/>
  <c r="J129" i="12"/>
  <c r="G129" i="12"/>
  <c r="AB128" i="12"/>
  <c r="AB126" i="12" s="1"/>
  <c r="AA128" i="12"/>
  <c r="T128" i="12"/>
  <c r="T126" i="12" s="1"/>
  <c r="T125" i="12" s="1"/>
  <c r="S128" i="12"/>
  <c r="S126" i="12" s="1"/>
  <c r="S125" i="12" s="1"/>
  <c r="R128" i="12"/>
  <c r="R126" i="12" s="1"/>
  <c r="R125" i="12" s="1"/>
  <c r="Q128" i="12"/>
  <c r="Q126" i="12" s="1"/>
  <c r="Q125" i="12" s="1"/>
  <c r="P128" i="12"/>
  <c r="P126" i="12" s="1"/>
  <c r="P125" i="12" s="1"/>
  <c r="O128" i="12"/>
  <c r="O126" i="12" s="1"/>
  <c r="O125" i="12" s="1"/>
  <c r="N128" i="12"/>
  <c r="N126" i="12" s="1"/>
  <c r="M128" i="12"/>
  <c r="M126" i="12" s="1"/>
  <c r="M125" i="12" s="1"/>
  <c r="L128" i="12"/>
  <c r="L126" i="12" s="1"/>
  <c r="K128" i="12"/>
  <c r="K126" i="12" s="1"/>
  <c r="K125" i="12" s="1"/>
  <c r="I128" i="12"/>
  <c r="I126" i="12" s="1"/>
  <c r="H128" i="12"/>
  <c r="H126" i="12" s="1"/>
  <c r="H125" i="12" s="1"/>
  <c r="D128" i="12"/>
  <c r="D126" i="12"/>
  <c r="D125" i="12" s="1"/>
  <c r="Z127" i="12"/>
  <c r="J127" i="12"/>
  <c r="G127" i="12"/>
  <c r="AA126" i="12"/>
  <c r="AA125" i="12" s="1"/>
  <c r="Z124" i="12"/>
  <c r="J124" i="12"/>
  <c r="Z123" i="12"/>
  <c r="J123" i="12"/>
  <c r="Z122" i="12"/>
  <c r="J122" i="12"/>
  <c r="G122" i="12"/>
  <c r="Z121" i="12"/>
  <c r="J121" i="12"/>
  <c r="G121" i="12"/>
  <c r="Z120" i="12"/>
  <c r="J120" i="12"/>
  <c r="G120" i="12"/>
  <c r="Z119" i="12"/>
  <c r="J119" i="12"/>
  <c r="G119" i="12"/>
  <c r="Z118" i="12"/>
  <c r="J118" i="12"/>
  <c r="G118" i="12"/>
  <c r="Z117" i="12"/>
  <c r="J117" i="12"/>
  <c r="G117" i="12"/>
  <c r="G116" i="12" s="1"/>
  <c r="AB116" i="12"/>
  <c r="AA116" i="12"/>
  <c r="Y116" i="12"/>
  <c r="X116" i="12"/>
  <c r="W116" i="12"/>
  <c r="V116" i="12"/>
  <c r="U116" i="12"/>
  <c r="T116" i="12"/>
  <c r="K116" i="12"/>
  <c r="I116" i="12"/>
  <c r="H116" i="12"/>
  <c r="E116" i="12"/>
  <c r="D116" i="12"/>
  <c r="Z115" i="12"/>
  <c r="J115" i="12"/>
  <c r="G115" i="12"/>
  <c r="Z114" i="12"/>
  <c r="J114" i="12"/>
  <c r="G114" i="12"/>
  <c r="Z113" i="12"/>
  <c r="J113" i="12"/>
  <c r="G113" i="12"/>
  <c r="Z112" i="12"/>
  <c r="J112" i="12"/>
  <c r="G112" i="12"/>
  <c r="Z111" i="12"/>
  <c r="K111" i="12"/>
  <c r="J111" i="12" s="1"/>
  <c r="G111" i="12"/>
  <c r="Z110" i="12"/>
  <c r="J110" i="12"/>
  <c r="G110" i="12"/>
  <c r="Z109" i="12"/>
  <c r="J109" i="12"/>
  <c r="G109" i="12"/>
  <c r="Z108" i="12"/>
  <c r="J108" i="12"/>
  <c r="G108" i="12"/>
  <c r="Z107" i="12"/>
  <c r="Z106" i="12"/>
  <c r="J106" i="12"/>
  <c r="G106" i="12"/>
  <c r="Z105" i="12"/>
  <c r="J105" i="12"/>
  <c r="G105" i="12"/>
  <c r="AB104" i="12"/>
  <c r="Z104" i="12" s="1"/>
  <c r="Y104" i="12"/>
  <c r="X104" i="12"/>
  <c r="W104" i="12"/>
  <c r="V104" i="12"/>
  <c r="U104" i="12"/>
  <c r="T104" i="12"/>
  <c r="T102" i="12"/>
  <c r="S104" i="12"/>
  <c r="S102" i="12"/>
  <c r="R104" i="12"/>
  <c r="R102" i="12"/>
  <c r="Q104" i="12"/>
  <c r="Q102" i="12" s="1"/>
  <c r="P104" i="12"/>
  <c r="P102" i="12" s="1"/>
  <c r="O104" i="12"/>
  <c r="O102" i="12" s="1"/>
  <c r="N104" i="12"/>
  <c r="N102" i="12" s="1"/>
  <c r="M104" i="12"/>
  <c r="M102" i="12" s="1"/>
  <c r="L104" i="12"/>
  <c r="L102" i="12" s="1"/>
  <c r="K104" i="12"/>
  <c r="I104" i="12"/>
  <c r="G104" i="12" s="1"/>
  <c r="E104" i="12"/>
  <c r="E102" i="12" s="1"/>
  <c r="D104" i="12"/>
  <c r="D102" i="12" s="1"/>
  <c r="Z103" i="12"/>
  <c r="J103" i="12"/>
  <c r="G103" i="12"/>
  <c r="AA102" i="12"/>
  <c r="H102" i="12"/>
  <c r="Z101" i="12"/>
  <c r="J101" i="12"/>
  <c r="J100" i="12" s="1"/>
  <c r="G101" i="12"/>
  <c r="G100" i="12" s="1"/>
  <c r="AB100" i="12"/>
  <c r="AA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I100" i="12"/>
  <c r="H100" i="12"/>
  <c r="E100" i="12"/>
  <c r="D100" i="12"/>
  <c r="Z99" i="12"/>
  <c r="J99" i="12"/>
  <c r="J98" i="12" s="1"/>
  <c r="G99" i="12"/>
  <c r="G98" i="12" s="1"/>
  <c r="AB98" i="12"/>
  <c r="Z98" i="12"/>
  <c r="AA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M60" i="12" s="1"/>
  <c r="L98" i="12"/>
  <c r="K98" i="12"/>
  <c r="I98" i="12"/>
  <c r="H98" i="12"/>
  <c r="E98" i="12"/>
  <c r="D98" i="12"/>
  <c r="Z97" i="12"/>
  <c r="J97" i="12"/>
  <c r="G97" i="12"/>
  <c r="Z96" i="12"/>
  <c r="J96" i="12"/>
  <c r="G96" i="12"/>
  <c r="G95" i="12" s="1"/>
  <c r="AB95" i="12"/>
  <c r="AA95" i="12"/>
  <c r="T95" i="12"/>
  <c r="K95" i="12"/>
  <c r="I95" i="12"/>
  <c r="H95" i="12"/>
  <c r="E95" i="12"/>
  <c r="D95" i="12"/>
  <c r="Z94" i="12"/>
  <c r="G94" i="12"/>
  <c r="Z93" i="12"/>
  <c r="G93" i="12"/>
  <c r="Z92" i="12"/>
  <c r="G92" i="12"/>
  <c r="Z91" i="12"/>
  <c r="J91" i="12"/>
  <c r="G91" i="12"/>
  <c r="Z90" i="12"/>
  <c r="J90" i="12"/>
  <c r="G90" i="12"/>
  <c r="Z89" i="12"/>
  <c r="J89" i="12"/>
  <c r="G89" i="12"/>
  <c r="Z88" i="12"/>
  <c r="J88" i="12"/>
  <c r="G88" i="12"/>
  <c r="Z87" i="12"/>
  <c r="J87" i="12"/>
  <c r="G87" i="12"/>
  <c r="Z86" i="12"/>
  <c r="J86" i="12"/>
  <c r="G86" i="12"/>
  <c r="Z85" i="12"/>
  <c r="J85" i="12"/>
  <c r="J84" i="12" s="1"/>
  <c r="G85" i="12"/>
  <c r="AB84" i="12"/>
  <c r="AA84" i="12"/>
  <c r="T84" i="12"/>
  <c r="K84" i="12"/>
  <c r="I84" i="12"/>
  <c r="H84" i="12"/>
  <c r="E84" i="12"/>
  <c r="D84" i="12"/>
  <c r="Z83" i="12"/>
  <c r="J83" i="12"/>
  <c r="G83" i="12"/>
  <c r="Z82" i="12"/>
  <c r="J82" i="12"/>
  <c r="G82" i="12"/>
  <c r="Z81" i="12"/>
  <c r="Z80" i="12"/>
  <c r="J80" i="12"/>
  <c r="G80" i="12"/>
  <c r="Z79" i="12"/>
  <c r="J79" i="12"/>
  <c r="G79" i="12"/>
  <c r="Z78" i="12"/>
  <c r="J78" i="12"/>
  <c r="G78" i="12"/>
  <c r="Z77" i="12"/>
  <c r="J77" i="12"/>
  <c r="G77" i="12"/>
  <c r="Z76" i="12"/>
  <c r="J76" i="12"/>
  <c r="G76" i="12"/>
  <c r="Z75" i="12"/>
  <c r="J75" i="12"/>
  <c r="G75" i="12"/>
  <c r="Z74" i="12"/>
  <c r="J74" i="12"/>
  <c r="G74" i="12"/>
  <c r="Z73" i="12"/>
  <c r="J73" i="12"/>
  <c r="G73" i="12"/>
  <c r="Z72" i="12"/>
  <c r="J72" i="12"/>
  <c r="G72" i="12"/>
  <c r="Z71" i="12"/>
  <c r="J71" i="12"/>
  <c r="G71" i="12"/>
  <c r="Z70" i="12"/>
  <c r="J70" i="12"/>
  <c r="G70" i="12"/>
  <c r="Z69" i="12"/>
  <c r="J69" i="12"/>
  <c r="G69" i="12"/>
  <c r="Z68" i="12"/>
  <c r="J68" i="12"/>
  <c r="G68" i="12"/>
  <c r="Z67" i="12"/>
  <c r="J67" i="12"/>
  <c r="G67" i="12"/>
  <c r="Z66" i="12"/>
  <c r="J66" i="12"/>
  <c r="G66" i="12"/>
  <c r="Z65" i="12"/>
  <c r="J65" i="12"/>
  <c r="G65" i="12"/>
  <c r="Z64" i="12"/>
  <c r="J64" i="12"/>
  <c r="G64" i="12"/>
  <c r="Z63" i="12"/>
  <c r="J63" i="12"/>
  <c r="J62" i="12"/>
  <c r="J61" i="12" s="1"/>
  <c r="G63" i="12"/>
  <c r="AB62" i="12"/>
  <c r="AB61" i="12" s="1"/>
  <c r="AA62" i="12"/>
  <c r="T62" i="12"/>
  <c r="T61" i="12" s="1"/>
  <c r="T60" i="12" s="1"/>
  <c r="K62" i="12"/>
  <c r="I62" i="12"/>
  <c r="I61" i="12" s="1"/>
  <c r="H62" i="12"/>
  <c r="H61" i="12" s="1"/>
  <c r="E62" i="12"/>
  <c r="E61" i="12" s="1"/>
  <c r="D62" i="12"/>
  <c r="D61" i="12" s="1"/>
  <c r="K61" i="12"/>
  <c r="Z59" i="12"/>
  <c r="J59" i="12"/>
  <c r="J58" i="12" s="1"/>
  <c r="G59" i="12"/>
  <c r="G58" i="12" s="1"/>
  <c r="AB58" i="12"/>
  <c r="AA58" i="12"/>
  <c r="T58" i="12"/>
  <c r="R58" i="12"/>
  <c r="Q58" i="12"/>
  <c r="P58" i="12"/>
  <c r="O58" i="12"/>
  <c r="N58" i="12"/>
  <c r="M58" i="12"/>
  <c r="L58" i="12"/>
  <c r="K58" i="12"/>
  <c r="I58" i="12"/>
  <c r="H58" i="12"/>
  <c r="E58" i="12"/>
  <c r="D58" i="12"/>
  <c r="Z57" i="12"/>
  <c r="J57" i="12"/>
  <c r="G57" i="12"/>
  <c r="Z56" i="12"/>
  <c r="J56" i="12"/>
  <c r="G56" i="12"/>
  <c r="Z55" i="12"/>
  <c r="J55" i="12"/>
  <c r="G55" i="12"/>
  <c r="Z54" i="12"/>
  <c r="J54" i="12"/>
  <c r="G54" i="12"/>
  <c r="AB53" i="12"/>
  <c r="AA53" i="12"/>
  <c r="T53" i="12"/>
  <c r="R53" i="12"/>
  <c r="Q53" i="12"/>
  <c r="P53" i="12"/>
  <c r="O53" i="12"/>
  <c r="N53" i="12"/>
  <c r="M53" i="12"/>
  <c r="L53" i="12"/>
  <c r="K53" i="12"/>
  <c r="I53" i="12"/>
  <c r="H53" i="12"/>
  <c r="E53" i="12"/>
  <c r="D53" i="12"/>
  <c r="Z52" i="12"/>
  <c r="J52" i="12"/>
  <c r="G52" i="12"/>
  <c r="Z51" i="12"/>
  <c r="J51" i="12"/>
  <c r="G51" i="12"/>
  <c r="Z50" i="12"/>
  <c r="J50" i="12"/>
  <c r="G50" i="12"/>
  <c r="Z49" i="12"/>
  <c r="J49" i="12"/>
  <c r="G49" i="12"/>
  <c r="Z48" i="12"/>
  <c r="J48" i="12"/>
  <c r="G48" i="12"/>
  <c r="Z47" i="12"/>
  <c r="J47" i="12"/>
  <c r="G47" i="12"/>
  <c r="Z46" i="12"/>
  <c r="J46" i="12"/>
  <c r="G46" i="12"/>
  <c r="Z45" i="12"/>
  <c r="J45" i="12"/>
  <c r="G45" i="12"/>
  <c r="Z44" i="12"/>
  <c r="J44" i="12"/>
  <c r="G44" i="12"/>
  <c r="Z43" i="12"/>
  <c r="J43" i="12"/>
  <c r="G43" i="12"/>
  <c r="Z42" i="12"/>
  <c r="J42" i="12"/>
  <c r="G42" i="12"/>
  <c r="E42" i="12"/>
  <c r="E40" i="12" s="1"/>
  <c r="Z41" i="12"/>
  <c r="J41" i="12"/>
  <c r="J40" i="12" s="1"/>
  <c r="G41" i="12"/>
  <c r="G40" i="12" s="1"/>
  <c r="AB40" i="12"/>
  <c r="AA40" i="12"/>
  <c r="T40" i="12"/>
  <c r="R40" i="12"/>
  <c r="R39" i="12" s="1"/>
  <c r="O40" i="12"/>
  <c r="N40" i="12"/>
  <c r="N39" i="12" s="1"/>
  <c r="M40" i="12"/>
  <c r="L40" i="12"/>
  <c r="L39" i="12" s="1"/>
  <c r="K40" i="12"/>
  <c r="I40" i="12"/>
  <c r="I39" i="12" s="1"/>
  <c r="H40" i="12"/>
  <c r="D40" i="12"/>
  <c r="D39" i="12" s="1"/>
  <c r="Z38" i="12"/>
  <c r="J38" i="12"/>
  <c r="G38" i="12"/>
  <c r="Z37" i="12"/>
  <c r="J37" i="12"/>
  <c r="G37" i="12"/>
  <c r="Z36" i="12"/>
  <c r="J36" i="12"/>
  <c r="G36" i="12"/>
  <c r="Z35" i="12"/>
  <c r="J35" i="12"/>
  <c r="G35" i="12"/>
  <c r="Z34" i="12"/>
  <c r="J34" i="12"/>
  <c r="G34" i="12"/>
  <c r="Z33" i="12"/>
  <c r="J33" i="12"/>
  <c r="G33" i="12"/>
  <c r="Z32" i="12"/>
  <c r="J32" i="12"/>
  <c r="G32" i="12"/>
  <c r="Z31" i="12"/>
  <c r="J31" i="12"/>
  <c r="G31" i="12"/>
  <c r="Z30" i="12"/>
  <c r="J30" i="12"/>
  <c r="G30" i="12"/>
  <c r="Z29" i="12"/>
  <c r="G29" i="12"/>
  <c r="Z28" i="12"/>
  <c r="J28" i="12"/>
  <c r="G28" i="12"/>
  <c r="Z27" i="12"/>
  <c r="J27" i="12"/>
  <c r="G27" i="12"/>
  <c r="AB26" i="12"/>
  <c r="AA26" i="12"/>
  <c r="T26" i="12"/>
  <c r="K26" i="12"/>
  <c r="I26" i="12"/>
  <c r="H26" i="12"/>
  <c r="E26" i="12"/>
  <c r="D26" i="12"/>
  <c r="Z25" i="12"/>
  <c r="J25" i="12"/>
  <c r="J24" i="12" s="1"/>
  <c r="J9" i="12"/>
  <c r="J8" i="12" s="1"/>
  <c r="J11" i="12"/>
  <c r="J12" i="12"/>
  <c r="J13" i="12"/>
  <c r="J15" i="12"/>
  <c r="J14" i="12" s="1"/>
  <c r="J17" i="12"/>
  <c r="J16" i="12" s="1"/>
  <c r="J19" i="12"/>
  <c r="J20" i="12"/>
  <c r="J21" i="12"/>
  <c r="J22" i="12"/>
  <c r="G25" i="12"/>
  <c r="G24" i="12" s="1"/>
  <c r="AB24" i="12"/>
  <c r="AA24" i="12"/>
  <c r="T24" i="12"/>
  <c r="K24" i="12"/>
  <c r="I24" i="12"/>
  <c r="H24" i="12"/>
  <c r="E24" i="12"/>
  <c r="D24" i="12"/>
  <c r="Z23" i="12"/>
  <c r="AB22" i="12"/>
  <c r="AA22" i="12"/>
  <c r="T22" i="12"/>
  <c r="S22" i="12"/>
  <c r="S7" i="12"/>
  <c r="S499" i="12" s="1"/>
  <c r="S506" i="12" s="1"/>
  <c r="R22" i="12"/>
  <c r="R7" i="12"/>
  <c r="Q22" i="12"/>
  <c r="Q7" i="12"/>
  <c r="Q499" i="12" s="1"/>
  <c r="Q506" i="12" s="1"/>
  <c r="P22" i="12"/>
  <c r="P7" i="12"/>
  <c r="O22" i="12"/>
  <c r="O7" i="12"/>
  <c r="N22" i="12"/>
  <c r="N7" i="12"/>
  <c r="M22" i="12"/>
  <c r="M7" i="12"/>
  <c r="L22" i="12"/>
  <c r="L7" i="12"/>
  <c r="K22" i="12"/>
  <c r="I22" i="12"/>
  <c r="H22" i="12"/>
  <c r="G22" i="12"/>
  <c r="E22" i="12"/>
  <c r="D22" i="12"/>
  <c r="Z21" i="12"/>
  <c r="G21" i="12"/>
  <c r="Z20" i="12"/>
  <c r="G20" i="12"/>
  <c r="Z19" i="12"/>
  <c r="G19" i="12"/>
  <c r="G18" i="12" s="1"/>
  <c r="AB18" i="12"/>
  <c r="AA18" i="12"/>
  <c r="Z18" i="12" s="1"/>
  <c r="T18" i="12"/>
  <c r="K18" i="12"/>
  <c r="I18" i="12"/>
  <c r="H18" i="12"/>
  <c r="E18" i="12"/>
  <c r="D18" i="12"/>
  <c r="Z17" i="12"/>
  <c r="G17" i="12"/>
  <c r="G16" i="12" s="1"/>
  <c r="AB16" i="12"/>
  <c r="AA16" i="12"/>
  <c r="T16" i="12"/>
  <c r="K16" i="12"/>
  <c r="I16" i="12"/>
  <c r="H16" i="12"/>
  <c r="E16" i="12"/>
  <c r="D16" i="12"/>
  <c r="Z15" i="12"/>
  <c r="G15" i="12"/>
  <c r="G14" i="12" s="1"/>
  <c r="AB14" i="12"/>
  <c r="AA14" i="12"/>
  <c r="T14" i="12"/>
  <c r="K14" i="12"/>
  <c r="I14" i="12"/>
  <c r="H14" i="12"/>
  <c r="E14" i="12"/>
  <c r="D14" i="12"/>
  <c r="Z13" i="12"/>
  <c r="G13" i="12"/>
  <c r="Z12" i="12"/>
  <c r="G12" i="12"/>
  <c r="Z11" i="12"/>
  <c r="G11" i="12"/>
  <c r="G10" i="12" s="1"/>
  <c r="AB10" i="12"/>
  <c r="AA10" i="12"/>
  <c r="T10" i="12"/>
  <c r="K10" i="12"/>
  <c r="I10" i="12"/>
  <c r="H10" i="12"/>
  <c r="E10" i="12"/>
  <c r="D10" i="12"/>
  <c r="Z9" i="12"/>
  <c r="G9" i="12"/>
  <c r="G8" i="12" s="1"/>
  <c r="AB8" i="12"/>
  <c r="AB7" i="12" s="1"/>
  <c r="AA8" i="12"/>
  <c r="T8" i="12"/>
  <c r="K8" i="12"/>
  <c r="I8" i="12"/>
  <c r="H8" i="12"/>
  <c r="E8" i="12"/>
  <c r="D8" i="12"/>
  <c r="Z498" i="11"/>
  <c r="J498" i="11"/>
  <c r="J497" i="11" s="1"/>
  <c r="G498" i="11"/>
  <c r="G497" i="11" s="1"/>
  <c r="AB497" i="11"/>
  <c r="AA497" i="11"/>
  <c r="T497" i="11"/>
  <c r="K497" i="11"/>
  <c r="I497" i="11"/>
  <c r="H497" i="11"/>
  <c r="F497" i="11"/>
  <c r="E497" i="11"/>
  <c r="D497" i="11"/>
  <c r="Z496" i="11"/>
  <c r="K496" i="11"/>
  <c r="J496" i="11" s="1"/>
  <c r="Z495" i="11"/>
  <c r="J495" i="11"/>
  <c r="G495" i="11"/>
  <c r="G494" i="11" s="1"/>
  <c r="G493" i="11" s="1"/>
  <c r="AB494" i="11"/>
  <c r="AB493" i="11" s="1"/>
  <c r="AA494" i="11"/>
  <c r="T494" i="11"/>
  <c r="T493" i="11" s="1"/>
  <c r="S494" i="11"/>
  <c r="S493" i="11" s="1"/>
  <c r="R494" i="11"/>
  <c r="R493" i="11" s="1"/>
  <c r="Q494" i="11"/>
  <c r="Q493" i="11" s="1"/>
  <c r="P494" i="11"/>
  <c r="P493" i="11" s="1"/>
  <c r="O494" i="11"/>
  <c r="O493" i="11" s="1"/>
  <c r="N494" i="11"/>
  <c r="N493" i="11" s="1"/>
  <c r="M494" i="11"/>
  <c r="M493" i="11" s="1"/>
  <c r="L494" i="11"/>
  <c r="L493" i="11" s="1"/>
  <c r="L22" i="11"/>
  <c r="L7" i="11" s="1"/>
  <c r="L40" i="11"/>
  <c r="L53" i="11"/>
  <c r="L58" i="11"/>
  <c r="L98" i="11"/>
  <c r="L100" i="11"/>
  <c r="L104" i="11"/>
  <c r="L102" i="11" s="1"/>
  <c r="L128" i="11"/>
  <c r="L126" i="11" s="1"/>
  <c r="L146" i="11"/>
  <c r="L167" i="11"/>
  <c r="L419" i="11"/>
  <c r="L407" i="11" s="1"/>
  <c r="L429" i="11"/>
  <c r="L423" i="11" s="1"/>
  <c r="L481" i="11"/>
  <c r="L476" i="11" s="1"/>
  <c r="L475" i="11" s="1"/>
  <c r="I494" i="11"/>
  <c r="I493" i="11" s="1"/>
  <c r="H494" i="11"/>
  <c r="H493" i="11" s="1"/>
  <c r="F494" i="11"/>
  <c r="F493" i="11" s="1"/>
  <c r="E494" i="11"/>
  <c r="E493" i="11" s="1"/>
  <c r="D494" i="11"/>
  <c r="D493" i="11" s="1"/>
  <c r="AA493" i="11"/>
  <c r="Z492" i="11"/>
  <c r="J492" i="11"/>
  <c r="G492" i="11"/>
  <c r="Z491" i="11"/>
  <c r="J491" i="11"/>
  <c r="J490" i="11" s="1"/>
  <c r="G491" i="11"/>
  <c r="AB490" i="11"/>
  <c r="AA490" i="11"/>
  <c r="T490" i="11"/>
  <c r="K490" i="11"/>
  <c r="I490" i="11"/>
  <c r="H490" i="11"/>
  <c r="F490" i="11"/>
  <c r="E490" i="11"/>
  <c r="D490" i="11"/>
  <c r="Z489" i="11"/>
  <c r="J489" i="11"/>
  <c r="G489" i="11"/>
  <c r="Z488" i="11"/>
  <c r="J488" i="11"/>
  <c r="G488" i="11"/>
  <c r="Z487" i="11"/>
  <c r="J487" i="11"/>
  <c r="G487" i="11"/>
  <c r="AB486" i="11"/>
  <c r="AA486" i="11"/>
  <c r="T486" i="11"/>
  <c r="K486" i="11"/>
  <c r="I486" i="11"/>
  <c r="H486" i="11"/>
  <c r="F486" i="11"/>
  <c r="E486" i="11"/>
  <c r="D486" i="11"/>
  <c r="Z485" i="11"/>
  <c r="J485" i="11"/>
  <c r="G485" i="11"/>
  <c r="Z484" i="11"/>
  <c r="J484" i="11"/>
  <c r="G484" i="11"/>
  <c r="Z483" i="11"/>
  <c r="K483" i="11"/>
  <c r="J483" i="11" s="1"/>
  <c r="Z482" i="11"/>
  <c r="K482" i="11"/>
  <c r="AB481" i="11"/>
  <c r="AA481" i="11"/>
  <c r="Z481" i="11" s="1"/>
  <c r="T481" i="11"/>
  <c r="S481" i="11"/>
  <c r="S476" i="11" s="1"/>
  <c r="S475" i="11" s="1"/>
  <c r="R481" i="11"/>
  <c r="R476" i="11" s="1"/>
  <c r="R475" i="11" s="1"/>
  <c r="Q481" i="11"/>
  <c r="Q476" i="11" s="1"/>
  <c r="Q475" i="11" s="1"/>
  <c r="P481" i="11"/>
  <c r="P476" i="11" s="1"/>
  <c r="P475" i="11" s="1"/>
  <c r="O481" i="11"/>
  <c r="O476" i="11" s="1"/>
  <c r="O475" i="11" s="1"/>
  <c r="N481" i="11"/>
  <c r="N476" i="11" s="1"/>
  <c r="N475" i="11" s="1"/>
  <c r="M481" i="11"/>
  <c r="M476" i="11" s="1"/>
  <c r="M475" i="11" s="1"/>
  <c r="J477" i="11"/>
  <c r="J479" i="11"/>
  <c r="J480" i="11"/>
  <c r="I481" i="11"/>
  <c r="H481" i="11"/>
  <c r="G481" i="11"/>
  <c r="F481" i="11"/>
  <c r="E481" i="11"/>
  <c r="D481" i="11"/>
  <c r="Z480" i="11"/>
  <c r="G480" i="11"/>
  <c r="Z479" i="11"/>
  <c r="G479" i="11"/>
  <c r="G478" i="11" s="1"/>
  <c r="AB478" i="11"/>
  <c r="AB476" i="11" s="1"/>
  <c r="AB475" i="11" s="1"/>
  <c r="AA478" i="11"/>
  <c r="T478" i="11"/>
  <c r="T476" i="11" s="1"/>
  <c r="T475" i="11" s="1"/>
  <c r="K478" i="11"/>
  <c r="I478" i="11"/>
  <c r="I476" i="11" s="1"/>
  <c r="I475" i="11" s="1"/>
  <c r="H478" i="11"/>
  <c r="H476" i="11" s="1"/>
  <c r="H475" i="11" s="1"/>
  <c r="F478" i="11"/>
  <c r="F476" i="11" s="1"/>
  <c r="F475" i="11" s="1"/>
  <c r="E478" i="11"/>
  <c r="D478" i="11"/>
  <c r="D476" i="11" s="1"/>
  <c r="D475" i="11" s="1"/>
  <c r="Z477" i="11"/>
  <c r="G477" i="11"/>
  <c r="Z474" i="11"/>
  <c r="J474" i="11"/>
  <c r="J473" i="11" s="1"/>
  <c r="J442" i="11"/>
  <c r="J443" i="11"/>
  <c r="J445" i="11"/>
  <c r="J446" i="11"/>
  <c r="J447" i="11"/>
  <c r="J449" i="11"/>
  <c r="J450" i="11"/>
  <c r="J452" i="11"/>
  <c r="J453" i="11"/>
  <c r="J457" i="11"/>
  <c r="J459" i="11"/>
  <c r="J460" i="11"/>
  <c r="J461" i="11"/>
  <c r="J462" i="11"/>
  <c r="J463" i="11"/>
  <c r="J464" i="11"/>
  <c r="J465" i="11"/>
  <c r="J466" i="11"/>
  <c r="J468" i="11"/>
  <c r="J469" i="11"/>
  <c r="J472" i="11"/>
  <c r="J470" i="11"/>
  <c r="J471" i="11"/>
  <c r="G474" i="11"/>
  <c r="G473" i="11" s="1"/>
  <c r="AB473" i="11"/>
  <c r="AA473" i="11"/>
  <c r="T473" i="11"/>
  <c r="K473" i="11"/>
  <c r="I473" i="11"/>
  <c r="H473" i="11"/>
  <c r="F473" i="11"/>
  <c r="E473" i="11"/>
  <c r="D473" i="11"/>
  <c r="Z472" i="11"/>
  <c r="G472" i="11"/>
  <c r="Z471" i="11"/>
  <c r="Z470" i="11"/>
  <c r="G470" i="11"/>
  <c r="Z469" i="11"/>
  <c r="G469" i="11"/>
  <c r="Z468" i="11"/>
  <c r="G468" i="11"/>
  <c r="AB467" i="11"/>
  <c r="AA467" i="11"/>
  <c r="T467" i="11"/>
  <c r="K467" i="11"/>
  <c r="I467" i="11"/>
  <c r="H467" i="11"/>
  <c r="F467" i="11"/>
  <c r="E467" i="11"/>
  <c r="D467" i="11"/>
  <c r="Z466" i="11"/>
  <c r="G466" i="11"/>
  <c r="Z465" i="11"/>
  <c r="G465" i="11"/>
  <c r="Z464" i="11"/>
  <c r="G464" i="11"/>
  <c r="Z463" i="11"/>
  <c r="G463" i="11"/>
  <c r="Z462" i="11"/>
  <c r="G462" i="11"/>
  <c r="Z461" i="11"/>
  <c r="G461" i="11"/>
  <c r="Z460" i="11"/>
  <c r="G460" i="11"/>
  <c r="Z459" i="11"/>
  <c r="G459" i="11"/>
  <c r="G458" i="11" s="1"/>
  <c r="AA458" i="11"/>
  <c r="Y458" i="11"/>
  <c r="Y444" i="11" s="1"/>
  <c r="Y441" i="11" s="1"/>
  <c r="K458" i="11"/>
  <c r="H458" i="11"/>
  <c r="F458" i="11"/>
  <c r="E458" i="11"/>
  <c r="D458" i="11"/>
  <c r="Z457" i="11"/>
  <c r="G457" i="11"/>
  <c r="Z456" i="11"/>
  <c r="G456" i="11"/>
  <c r="Z455" i="11"/>
  <c r="G455" i="11"/>
  <c r="Z454" i="11"/>
  <c r="G454" i="11"/>
  <c r="Z453" i="11"/>
  <c r="G453" i="11"/>
  <c r="Z452" i="11"/>
  <c r="G452" i="11"/>
  <c r="AB451" i="11"/>
  <c r="AB444" i="11" s="1"/>
  <c r="AB441" i="11" s="1"/>
  <c r="AA451" i="11"/>
  <c r="T451" i="11"/>
  <c r="T444" i="11" s="1"/>
  <c r="T441" i="11" s="1"/>
  <c r="K451" i="11"/>
  <c r="K444" i="11" s="1"/>
  <c r="K441" i="11" s="1"/>
  <c r="H451" i="11"/>
  <c r="H444" i="11" s="1"/>
  <c r="F451" i="11"/>
  <c r="F444" i="11" s="1"/>
  <c r="E451" i="11"/>
  <c r="E444" i="11" s="1"/>
  <c r="E441" i="11" s="1"/>
  <c r="D451" i="11"/>
  <c r="D444" i="11" s="1"/>
  <c r="Z450" i="11"/>
  <c r="G450" i="11"/>
  <c r="Z449" i="11"/>
  <c r="G449" i="11"/>
  <c r="Z448" i="11"/>
  <c r="J448" i="11"/>
  <c r="G448" i="11"/>
  <c r="Z447" i="11"/>
  <c r="G447" i="11"/>
  <c r="Z446" i="11"/>
  <c r="G446" i="11"/>
  <c r="Z445" i="11"/>
  <c r="G445" i="11"/>
  <c r="I444" i="11"/>
  <c r="I441" i="11" s="1"/>
  <c r="Z443" i="11"/>
  <c r="G443" i="11"/>
  <c r="Z442" i="11"/>
  <c r="G442" i="11"/>
  <c r="Z440" i="11"/>
  <c r="J440" i="11"/>
  <c r="Z439" i="11"/>
  <c r="J439" i="11"/>
  <c r="J438" i="11" s="1"/>
  <c r="G439" i="11"/>
  <c r="G438" i="11" s="1"/>
  <c r="AB438" i="11"/>
  <c r="AA438" i="11"/>
  <c r="T438" i="11"/>
  <c r="K438" i="11"/>
  <c r="I438" i="11"/>
  <c r="H438" i="11"/>
  <c r="F438" i="11"/>
  <c r="E438" i="11"/>
  <c r="D438" i="11"/>
  <c r="Z437" i="11"/>
  <c r="J437" i="11"/>
  <c r="G437" i="11"/>
  <c r="E437" i="11"/>
  <c r="Z436" i="11"/>
  <c r="J436" i="11"/>
  <c r="J435" i="11" s="1"/>
  <c r="G436" i="11"/>
  <c r="G435" i="11" s="1"/>
  <c r="E436" i="11"/>
  <c r="E435" i="11" s="1"/>
  <c r="AB435" i="11"/>
  <c r="AA435" i="11"/>
  <c r="T435" i="11"/>
  <c r="K435" i="11"/>
  <c r="I435" i="11"/>
  <c r="H435" i="11"/>
  <c r="F435" i="11"/>
  <c r="D435" i="11"/>
  <c r="Z434" i="11"/>
  <c r="J434" i="11"/>
  <c r="G434" i="11"/>
  <c r="E434" i="11"/>
  <c r="Z433" i="11"/>
  <c r="J433" i="11"/>
  <c r="J432" i="11" s="1"/>
  <c r="G433" i="11"/>
  <c r="E433" i="11"/>
  <c r="E432" i="11" s="1"/>
  <c r="AB432" i="11"/>
  <c r="AB431" i="11" s="1"/>
  <c r="AA432" i="11"/>
  <c r="T432" i="11"/>
  <c r="T431" i="11" s="1"/>
  <c r="K432" i="11"/>
  <c r="K431" i="11" s="1"/>
  <c r="I432" i="11"/>
  <c r="H432" i="11"/>
  <c r="H431" i="11" s="1"/>
  <c r="F432" i="11"/>
  <c r="F431" i="11" s="1"/>
  <c r="D432" i="11"/>
  <c r="D431" i="11" s="1"/>
  <c r="Z430" i="11"/>
  <c r="K430" i="11"/>
  <c r="J430" i="11" s="1"/>
  <c r="AB429" i="11"/>
  <c r="AA429" i="11"/>
  <c r="T429" i="11"/>
  <c r="S429" i="11"/>
  <c r="S423" i="11" s="1"/>
  <c r="R429" i="11"/>
  <c r="R423" i="11" s="1"/>
  <c r="Q429" i="11"/>
  <c r="P429" i="11"/>
  <c r="P423" i="11" s="1"/>
  <c r="O429" i="11"/>
  <c r="O423" i="11" s="1"/>
  <c r="N429" i="11"/>
  <c r="N423" i="11" s="1"/>
  <c r="M429" i="11"/>
  <c r="Z428" i="11"/>
  <c r="J428" i="11"/>
  <c r="J427" i="11" s="1"/>
  <c r="G428" i="11"/>
  <c r="G427" i="11" s="1"/>
  <c r="AB427" i="11"/>
  <c r="AA427" i="11"/>
  <c r="T427" i="11"/>
  <c r="K427" i="11"/>
  <c r="I427" i="11"/>
  <c r="H427" i="11"/>
  <c r="F427" i="11"/>
  <c r="E427" i="11"/>
  <c r="Z426" i="11"/>
  <c r="J426" i="11"/>
  <c r="G426" i="11"/>
  <c r="Z425" i="11"/>
  <c r="J425" i="11"/>
  <c r="G425" i="11"/>
  <c r="AB424" i="11"/>
  <c r="AA424" i="11"/>
  <c r="T424" i="11"/>
  <c r="T423" i="11" s="1"/>
  <c r="K424" i="11"/>
  <c r="I424" i="11"/>
  <c r="I423" i="11" s="1"/>
  <c r="H424" i="11"/>
  <c r="H423" i="11" s="1"/>
  <c r="F424" i="11"/>
  <c r="F423" i="11" s="1"/>
  <c r="E424" i="11"/>
  <c r="E423" i="11" s="1"/>
  <c r="D424" i="11"/>
  <c r="D423" i="11" s="1"/>
  <c r="Y423" i="11"/>
  <c r="X423" i="11"/>
  <c r="W423" i="11"/>
  <c r="V423" i="11"/>
  <c r="U423" i="11"/>
  <c r="Q423" i="11"/>
  <c r="M423" i="11"/>
  <c r="Z422" i="11"/>
  <c r="K422" i="11"/>
  <c r="J422" i="11" s="1"/>
  <c r="Z421" i="11"/>
  <c r="K421" i="11"/>
  <c r="J421" i="11" s="1"/>
  <c r="Z420" i="11"/>
  <c r="K420" i="11"/>
  <c r="J420" i="11" s="1"/>
  <c r="AB419" i="11"/>
  <c r="AA419" i="11"/>
  <c r="T419" i="11"/>
  <c r="S419" i="11"/>
  <c r="S407" i="11" s="1"/>
  <c r="S406" i="11" s="1"/>
  <c r="R419" i="11"/>
  <c r="R407" i="11" s="1"/>
  <c r="Q419" i="11"/>
  <c r="Q407" i="11" s="1"/>
  <c r="Q406" i="11" s="1"/>
  <c r="P419" i="11"/>
  <c r="P407" i="11" s="1"/>
  <c r="O419" i="11"/>
  <c r="O407" i="11" s="1"/>
  <c r="N419" i="11"/>
  <c r="M419" i="11"/>
  <c r="M407" i="11" s="1"/>
  <c r="I419" i="11"/>
  <c r="H419" i="11"/>
  <c r="G419" i="11"/>
  <c r="F419" i="11"/>
  <c r="E419" i="11"/>
  <c r="D419" i="11"/>
  <c r="Z418" i="11"/>
  <c r="J418" i="11"/>
  <c r="G418" i="11"/>
  <c r="Z417" i="11"/>
  <c r="J417" i="11"/>
  <c r="G417" i="11"/>
  <c r="Z416" i="11"/>
  <c r="J416" i="11"/>
  <c r="G416" i="11"/>
  <c r="AB415" i="11"/>
  <c r="AA415" i="11"/>
  <c r="T415" i="11"/>
  <c r="K415" i="11"/>
  <c r="I415" i="11"/>
  <c r="H415" i="11"/>
  <c r="F415" i="11"/>
  <c r="E415" i="11"/>
  <c r="D415" i="11"/>
  <c r="Z414" i="11"/>
  <c r="J414" i="11"/>
  <c r="G414" i="11"/>
  <c r="Z413" i="11"/>
  <c r="J413" i="11"/>
  <c r="Z412" i="11"/>
  <c r="J412" i="11"/>
  <c r="G412" i="11"/>
  <c r="Z411" i="11"/>
  <c r="J411" i="11"/>
  <c r="Z410" i="11"/>
  <c r="J410" i="11"/>
  <c r="G410" i="11"/>
  <c r="Z409" i="11"/>
  <c r="J409" i="11"/>
  <c r="G409" i="11"/>
  <c r="AB408" i="11"/>
  <c r="AB407" i="11" s="1"/>
  <c r="AA408" i="11"/>
  <c r="T408" i="11"/>
  <c r="T407" i="11" s="1"/>
  <c r="N408" i="11"/>
  <c r="K408" i="11"/>
  <c r="I408" i="11"/>
  <c r="I407" i="11"/>
  <c r="H408" i="11"/>
  <c r="H407" i="11"/>
  <c r="H406" i="11" s="1"/>
  <c r="F408" i="11"/>
  <c r="F407" i="11" s="1"/>
  <c r="E408" i="11"/>
  <c r="E407" i="11" s="1"/>
  <c r="D408" i="11"/>
  <c r="D407" i="11"/>
  <c r="Z405" i="11"/>
  <c r="J405" i="11"/>
  <c r="G405" i="11"/>
  <c r="Z404" i="11"/>
  <c r="J404" i="11"/>
  <c r="G404" i="11"/>
  <c r="D404" i="11"/>
  <c r="Z403" i="11"/>
  <c r="J403" i="11"/>
  <c r="Z402" i="11"/>
  <c r="K402" i="11"/>
  <c r="J402" i="11" s="1"/>
  <c r="G402" i="11"/>
  <c r="Z401" i="11"/>
  <c r="K401" i="11"/>
  <c r="J401" i="11" s="1"/>
  <c r="G401" i="11"/>
  <c r="Z400" i="11"/>
  <c r="K400" i="11"/>
  <c r="J400" i="11" s="1"/>
  <c r="G400" i="11"/>
  <c r="AB399" i="11"/>
  <c r="AA399" i="11"/>
  <c r="Z399" i="11" s="1"/>
  <c r="T399" i="11"/>
  <c r="S399" i="11"/>
  <c r="S360" i="11" s="1"/>
  <c r="R399" i="11"/>
  <c r="O399" i="11"/>
  <c r="O360" i="11" s="1"/>
  <c r="N399" i="11"/>
  <c r="M399" i="11"/>
  <c r="M360" i="11" s="1"/>
  <c r="L399" i="11"/>
  <c r="I399" i="11"/>
  <c r="H399" i="11"/>
  <c r="F399" i="11"/>
  <c r="D399" i="11"/>
  <c r="Z398" i="11"/>
  <c r="J398" i="11"/>
  <c r="G398" i="11"/>
  <c r="Z397" i="11"/>
  <c r="J397" i="11"/>
  <c r="G397" i="11"/>
  <c r="Z396" i="11"/>
  <c r="J396" i="11"/>
  <c r="G396" i="11"/>
  <c r="Z395" i="11"/>
  <c r="Z394" i="11"/>
  <c r="T394" i="11"/>
  <c r="K394" i="11"/>
  <c r="J394" i="11"/>
  <c r="I394" i="11"/>
  <c r="H394" i="11"/>
  <c r="F394" i="11"/>
  <c r="E394" i="11"/>
  <c r="Z393" i="11"/>
  <c r="J393" i="11"/>
  <c r="G393" i="11"/>
  <c r="Z392" i="11"/>
  <c r="J392" i="11"/>
  <c r="G392" i="11"/>
  <c r="Z391" i="11"/>
  <c r="J391" i="11"/>
  <c r="G391" i="11"/>
  <c r="Z390" i="11"/>
  <c r="J390" i="11"/>
  <c r="G390" i="11"/>
  <c r="Z389" i="11"/>
  <c r="J389" i="11"/>
  <c r="J362" i="11"/>
  <c r="J364" i="11"/>
  <c r="J365" i="11"/>
  <c r="J366" i="11"/>
  <c r="J369" i="11"/>
  <c r="J370" i="11"/>
  <c r="J371" i="11"/>
  <c r="J368" i="11" s="1"/>
  <c r="J373" i="11"/>
  <c r="J374" i="11"/>
  <c r="J372" i="11" s="1"/>
  <c r="J376" i="11"/>
  <c r="J378" i="11"/>
  <c r="J379" i="11"/>
  <c r="J380" i="11"/>
  <c r="J381" i="11"/>
  <c r="J383" i="11"/>
  <c r="J385" i="11"/>
  <c r="J386" i="11"/>
  <c r="J387" i="11"/>
  <c r="G389" i="11"/>
  <c r="Z388" i="11"/>
  <c r="T388" i="11"/>
  <c r="K388" i="11"/>
  <c r="I388" i="11"/>
  <c r="H388" i="11"/>
  <c r="F388" i="11"/>
  <c r="E388" i="11"/>
  <c r="Z387" i="11"/>
  <c r="G387" i="11"/>
  <c r="Z386" i="11"/>
  <c r="G386" i="11"/>
  <c r="Z385" i="11"/>
  <c r="G385" i="11"/>
  <c r="Z384" i="11"/>
  <c r="T384" i="11"/>
  <c r="K384" i="11"/>
  <c r="I384" i="11"/>
  <c r="H384" i="11"/>
  <c r="G384" i="11" s="1"/>
  <c r="F384" i="11"/>
  <c r="E384" i="11"/>
  <c r="Z383" i="11"/>
  <c r="G383" i="11"/>
  <c r="Z382" i="11"/>
  <c r="G382" i="11"/>
  <c r="Z381" i="11"/>
  <c r="G381" i="11"/>
  <c r="Z380" i="11"/>
  <c r="G380" i="11"/>
  <c r="Z379" i="11"/>
  <c r="G379" i="11"/>
  <c r="Z378" i="11"/>
  <c r="G378" i="11"/>
  <c r="Z377" i="11"/>
  <c r="G377" i="11"/>
  <c r="Z376" i="11"/>
  <c r="G376" i="11"/>
  <c r="Z375" i="11"/>
  <c r="T375" i="11"/>
  <c r="I375" i="11"/>
  <c r="H375" i="11"/>
  <c r="F375" i="11"/>
  <c r="E375" i="11"/>
  <c r="Z374" i="11"/>
  <c r="G374" i="11"/>
  <c r="Z373" i="11"/>
  <c r="G373" i="11"/>
  <c r="Z372" i="11"/>
  <c r="K372" i="11"/>
  <c r="I372" i="11"/>
  <c r="H372" i="11"/>
  <c r="F372" i="11"/>
  <c r="E372" i="11"/>
  <c r="Z371" i="11"/>
  <c r="G371" i="11"/>
  <c r="Z370" i="11"/>
  <c r="G370" i="11"/>
  <c r="Z369" i="11"/>
  <c r="G369" i="11"/>
  <c r="AB368" i="11"/>
  <c r="AA368" i="11"/>
  <c r="T368" i="11"/>
  <c r="K368" i="11"/>
  <c r="I368" i="11"/>
  <c r="G368" i="11" s="1"/>
  <c r="F368" i="11"/>
  <c r="E368" i="11"/>
  <c r="Z367" i="11"/>
  <c r="Z366" i="11"/>
  <c r="G366" i="11"/>
  <c r="E366" i="11"/>
  <c r="Z365" i="11"/>
  <c r="G365" i="11"/>
  <c r="Z364" i="11"/>
  <c r="G364" i="11"/>
  <c r="Z363" i="11"/>
  <c r="J363" i="11"/>
  <c r="Z362" i="11"/>
  <c r="G362" i="11"/>
  <c r="AB361" i="11"/>
  <c r="AA361" i="11"/>
  <c r="T361" i="11"/>
  <c r="T360" i="11" s="1"/>
  <c r="T359" i="11" s="1"/>
  <c r="K361" i="11"/>
  <c r="I361" i="11"/>
  <c r="H361" i="11"/>
  <c r="F361" i="11"/>
  <c r="F360" i="11" s="1"/>
  <c r="F359" i="11" s="1"/>
  <c r="E361" i="11"/>
  <c r="D361" i="11"/>
  <c r="D360" i="11" s="1"/>
  <c r="D359" i="11" s="1"/>
  <c r="R360" i="11"/>
  <c r="Q360" i="11"/>
  <c r="P360" i="11"/>
  <c r="N360" i="11"/>
  <c r="L360" i="11"/>
  <c r="Z358" i="11"/>
  <c r="J358" i="11"/>
  <c r="G358" i="11"/>
  <c r="Z357" i="11"/>
  <c r="J357" i="11"/>
  <c r="G357" i="11"/>
  <c r="Z356" i="11"/>
  <c r="K356" i="11"/>
  <c r="J356" i="11" s="1"/>
  <c r="G356" i="11"/>
  <c r="Z355" i="11"/>
  <c r="K355" i="11"/>
  <c r="J355" i="11" s="1"/>
  <c r="G355" i="11"/>
  <c r="AB354" i="11"/>
  <c r="AA354" i="11"/>
  <c r="T354" i="11"/>
  <c r="R354" i="11"/>
  <c r="O354" i="11"/>
  <c r="N354" i="11"/>
  <c r="M354" i="11"/>
  <c r="L354" i="11"/>
  <c r="I354" i="11"/>
  <c r="H354" i="11"/>
  <c r="F354" i="11"/>
  <c r="E354" i="11"/>
  <c r="D354" i="11"/>
  <c r="Z353" i="11"/>
  <c r="J353" i="11"/>
  <c r="G353" i="11"/>
  <c r="E353" i="11"/>
  <c r="Z352" i="11"/>
  <c r="J352" i="11"/>
  <c r="G352" i="11"/>
  <c r="Z351" i="11"/>
  <c r="J351" i="11"/>
  <c r="G351" i="11"/>
  <c r="AB350" i="11"/>
  <c r="AA350" i="11"/>
  <c r="Z350" i="11" s="1"/>
  <c r="T350" i="11"/>
  <c r="K350" i="11"/>
  <c r="I350" i="11"/>
  <c r="H350" i="11"/>
  <c r="F350" i="11"/>
  <c r="E350" i="11"/>
  <c r="D350" i="11"/>
  <c r="Z349" i="11"/>
  <c r="Z348" i="11"/>
  <c r="G348" i="11"/>
  <c r="Z347" i="11"/>
  <c r="J347" i="11"/>
  <c r="G347" i="11"/>
  <c r="Z346" i="11"/>
  <c r="J346" i="11"/>
  <c r="G346" i="11"/>
  <c r="Z345" i="11"/>
  <c r="J345" i="11"/>
  <c r="J344" i="11" s="1"/>
  <c r="G345" i="11"/>
  <c r="Z344" i="11"/>
  <c r="T344" i="11"/>
  <c r="K344" i="11"/>
  <c r="I344" i="11"/>
  <c r="H344" i="11"/>
  <c r="F344" i="11"/>
  <c r="E344" i="11"/>
  <c r="D344" i="11"/>
  <c r="Z343" i="11"/>
  <c r="J343" i="11"/>
  <c r="G343" i="11"/>
  <c r="Z342" i="11"/>
  <c r="J342" i="11"/>
  <c r="G342" i="11"/>
  <c r="Z341" i="11"/>
  <c r="J341" i="11"/>
  <c r="G341" i="11"/>
  <c r="Z340" i="11"/>
  <c r="J340" i="11"/>
  <c r="G340" i="11"/>
  <c r="Z339" i="11"/>
  <c r="J339" i="11"/>
  <c r="G339" i="11"/>
  <c r="Z338" i="11"/>
  <c r="I338" i="11"/>
  <c r="H338" i="11"/>
  <c r="F338" i="11"/>
  <c r="E338" i="11"/>
  <c r="D338" i="11"/>
  <c r="Z337" i="11"/>
  <c r="J337" i="11"/>
  <c r="G337" i="11"/>
  <c r="Z336" i="11"/>
  <c r="K336" i="11"/>
  <c r="J336" i="11" s="1"/>
  <c r="G336" i="11"/>
  <c r="Z335" i="11"/>
  <c r="K335" i="11"/>
  <c r="J335" i="11" s="1"/>
  <c r="G335" i="11"/>
  <c r="Z334" i="11"/>
  <c r="K334" i="11"/>
  <c r="J334" i="11" s="1"/>
  <c r="G334" i="11"/>
  <c r="Z333" i="11"/>
  <c r="K333" i="11"/>
  <c r="J333" i="11" s="1"/>
  <c r="G333" i="11"/>
  <c r="Z332" i="11"/>
  <c r="K332" i="11"/>
  <c r="J332" i="11" s="1"/>
  <c r="G332" i="11"/>
  <c r="Z331" i="11"/>
  <c r="K331" i="11"/>
  <c r="J331" i="11" s="1"/>
  <c r="G331" i="11"/>
  <c r="Z330" i="11"/>
  <c r="K330" i="11"/>
  <c r="J330" i="11" s="1"/>
  <c r="G330" i="11"/>
  <c r="Z329" i="11"/>
  <c r="K329" i="11"/>
  <c r="J329" i="11" s="1"/>
  <c r="G329" i="11"/>
  <c r="Z328" i="11"/>
  <c r="K328" i="11"/>
  <c r="J328" i="11" s="1"/>
  <c r="G328" i="11"/>
  <c r="Z327" i="11"/>
  <c r="K327" i="11"/>
  <c r="J327" i="11" s="1"/>
  <c r="G327" i="11"/>
  <c r="Z326" i="11"/>
  <c r="K326" i="11"/>
  <c r="J326" i="11" s="1"/>
  <c r="G326" i="11"/>
  <c r="AB325" i="11"/>
  <c r="AA325" i="11"/>
  <c r="AA324" i="11" s="1"/>
  <c r="T325" i="11"/>
  <c r="S325" i="11"/>
  <c r="S324" i="11" s="1"/>
  <c r="R325" i="11"/>
  <c r="O325" i="11"/>
  <c r="O324" i="11" s="1"/>
  <c r="N325" i="11"/>
  <c r="N324" i="11" s="1"/>
  <c r="M325" i="11"/>
  <c r="M324" i="11" s="1"/>
  <c r="L325" i="11"/>
  <c r="L324" i="11" s="1"/>
  <c r="I325" i="11"/>
  <c r="H325" i="11"/>
  <c r="F325" i="11"/>
  <c r="E325" i="11"/>
  <c r="E324" i="11" s="1"/>
  <c r="D325" i="11"/>
  <c r="R324" i="11"/>
  <c r="Z323" i="11"/>
  <c r="K323" i="11"/>
  <c r="J323" i="11" s="1"/>
  <c r="G323" i="11"/>
  <c r="Z322" i="11"/>
  <c r="J322" i="11"/>
  <c r="G322" i="11"/>
  <c r="Z321" i="11"/>
  <c r="J321" i="11"/>
  <c r="G321" i="11"/>
  <c r="Z320" i="11"/>
  <c r="J320" i="11"/>
  <c r="G320" i="11"/>
  <c r="Z319" i="11"/>
  <c r="J319" i="11"/>
  <c r="G319" i="11"/>
  <c r="Z318" i="11"/>
  <c r="J318" i="11"/>
  <c r="G318" i="11"/>
  <c r="Z317" i="11"/>
  <c r="J317" i="11"/>
  <c r="G317" i="11"/>
  <c r="Z316" i="11"/>
  <c r="J316" i="11"/>
  <c r="G316" i="11"/>
  <c r="Z315" i="11"/>
  <c r="J315" i="11"/>
  <c r="G315" i="11"/>
  <c r="Z314" i="11"/>
  <c r="J314" i="11"/>
  <c r="G314" i="11"/>
  <c r="Z313" i="11"/>
  <c r="K313" i="11"/>
  <c r="K285" i="11" s="1"/>
  <c r="H313" i="11"/>
  <c r="G313" i="11" s="1"/>
  <c r="F313" i="11"/>
  <c r="E313" i="11"/>
  <c r="Z312" i="11"/>
  <c r="Z311" i="11"/>
  <c r="T311" i="11"/>
  <c r="J311" i="11" s="1"/>
  <c r="G311" i="11"/>
  <c r="Z310" i="11"/>
  <c r="J310" i="11"/>
  <c r="G310" i="11"/>
  <c r="Z309" i="11"/>
  <c r="J309" i="11"/>
  <c r="G309" i="11"/>
  <c r="Z308" i="11"/>
  <c r="J308" i="11"/>
  <c r="G308" i="11"/>
  <c r="Z307" i="11"/>
  <c r="J307" i="11"/>
  <c r="G307" i="11"/>
  <c r="Z306" i="11"/>
  <c r="J306" i="11"/>
  <c r="G306" i="11"/>
  <c r="Z305" i="11"/>
  <c r="J305" i="11"/>
  <c r="G305" i="11"/>
  <c r="Z304" i="11"/>
  <c r="J304" i="11"/>
  <c r="G304" i="11"/>
  <c r="Z303" i="11"/>
  <c r="J303" i="11"/>
  <c r="G303" i="11"/>
  <c r="Z302" i="11"/>
  <c r="J302" i="11"/>
  <c r="G302" i="11"/>
  <c r="Z301" i="11"/>
  <c r="J301" i="11"/>
  <c r="G301" i="11"/>
  <c r="Z300" i="11"/>
  <c r="J300" i="11"/>
  <c r="G300" i="11"/>
  <c r="Z299" i="11"/>
  <c r="J299" i="11"/>
  <c r="G299" i="11"/>
  <c r="Z298" i="11"/>
  <c r="J298" i="11"/>
  <c r="G298" i="11"/>
  <c r="Z297" i="11"/>
  <c r="J297" i="11"/>
  <c r="G297" i="11"/>
  <c r="Z296" i="11"/>
  <c r="J296" i="11"/>
  <c r="G296" i="11"/>
  <c r="Z295" i="11"/>
  <c r="J295" i="11"/>
  <c r="G295" i="11"/>
  <c r="Z294" i="11"/>
  <c r="J294" i="11"/>
  <c r="G294" i="11"/>
  <c r="Z293" i="11"/>
  <c r="J293" i="11"/>
  <c r="G293" i="11"/>
  <c r="Z292" i="11"/>
  <c r="J292" i="11"/>
  <c r="G292" i="11"/>
  <c r="Z291" i="11"/>
  <c r="J291" i="11"/>
  <c r="G291" i="11"/>
  <c r="Z290" i="11"/>
  <c r="J290" i="11"/>
  <c r="G290" i="11"/>
  <c r="Z289" i="11"/>
  <c r="T289" i="11"/>
  <c r="J289" i="11" s="1"/>
  <c r="I289" i="11"/>
  <c r="G289" i="11" s="1"/>
  <c r="F289" i="11"/>
  <c r="F285" i="11" s="1"/>
  <c r="E289" i="11"/>
  <c r="D289" i="11"/>
  <c r="D285" i="11" s="1"/>
  <c r="Z288" i="11"/>
  <c r="J288" i="11"/>
  <c r="G288" i="11"/>
  <c r="Z287" i="11"/>
  <c r="J287" i="11"/>
  <c r="G287" i="11"/>
  <c r="Z286" i="11"/>
  <c r="J286" i="11"/>
  <c r="G286" i="11"/>
  <c r="AB285" i="11"/>
  <c r="AA285" i="11"/>
  <c r="S285" i="11"/>
  <c r="R285" i="11"/>
  <c r="Q285" i="11"/>
  <c r="P285" i="11"/>
  <c r="O285" i="11"/>
  <c r="N285" i="11"/>
  <c r="M285" i="11"/>
  <c r="L285" i="11"/>
  <c r="H285" i="11"/>
  <c r="E285" i="11"/>
  <c r="Z283" i="11"/>
  <c r="T283" i="11"/>
  <c r="G283" i="11"/>
  <c r="Z282" i="11"/>
  <c r="T282" i="11"/>
  <c r="J282" i="11" s="1"/>
  <c r="G282" i="11"/>
  <c r="Z281" i="11"/>
  <c r="T281" i="11"/>
  <c r="J281" i="11" s="1"/>
  <c r="G281" i="11"/>
  <c r="Z280" i="11"/>
  <c r="T280" i="11"/>
  <c r="J280" i="11" s="1"/>
  <c r="G280" i="11"/>
  <c r="AB279" i="11"/>
  <c r="AA279" i="11"/>
  <c r="T279" i="11"/>
  <c r="R279" i="11"/>
  <c r="O279" i="11"/>
  <c r="N279" i="11"/>
  <c r="M279" i="11"/>
  <c r="L279" i="11"/>
  <c r="K279" i="11"/>
  <c r="J279" i="11" s="1"/>
  <c r="I279" i="11"/>
  <c r="H279" i="11"/>
  <c r="G279" i="11" s="1"/>
  <c r="F279" i="11"/>
  <c r="E279" i="11"/>
  <c r="D279" i="11"/>
  <c r="Z278" i="11"/>
  <c r="T278" i="11"/>
  <c r="J278" i="11"/>
  <c r="G278" i="11"/>
  <c r="Z277" i="11"/>
  <c r="T277" i="11"/>
  <c r="J277" i="11"/>
  <c r="G277" i="11"/>
  <c r="Z276" i="11"/>
  <c r="T276" i="11"/>
  <c r="K276" i="11"/>
  <c r="J276" i="11" s="1"/>
  <c r="G276" i="11"/>
  <c r="AB275" i="11"/>
  <c r="AA275" i="11"/>
  <c r="T275" i="11"/>
  <c r="R275" i="11"/>
  <c r="O275" i="11"/>
  <c r="N275" i="11"/>
  <c r="M275" i="11"/>
  <c r="L275" i="11"/>
  <c r="I275" i="11"/>
  <c r="H275" i="11"/>
  <c r="F275" i="11"/>
  <c r="E275" i="11"/>
  <c r="D275" i="11"/>
  <c r="Z274" i="11"/>
  <c r="T274" i="11"/>
  <c r="K274" i="11"/>
  <c r="G274" i="11"/>
  <c r="Z273" i="11"/>
  <c r="T273" i="11"/>
  <c r="K273" i="11"/>
  <c r="G273" i="11"/>
  <c r="Z272" i="11"/>
  <c r="T272" i="11"/>
  <c r="J272" i="11" s="1"/>
  <c r="G272" i="11"/>
  <c r="Z271" i="11"/>
  <c r="T271" i="11"/>
  <c r="K271" i="11"/>
  <c r="G271" i="11"/>
  <c r="Z270" i="11"/>
  <c r="T270" i="11"/>
  <c r="K270" i="11"/>
  <c r="J270" i="11" s="1"/>
  <c r="G270" i="11"/>
  <c r="Z269" i="11"/>
  <c r="T269" i="11"/>
  <c r="K269" i="11"/>
  <c r="G269" i="11"/>
  <c r="Z268" i="11"/>
  <c r="T268" i="11"/>
  <c r="K268" i="11"/>
  <c r="J268" i="11" s="1"/>
  <c r="G268" i="11"/>
  <c r="Z267" i="11"/>
  <c r="T267" i="11"/>
  <c r="K267" i="11"/>
  <c r="J267" i="11" s="1"/>
  <c r="G267" i="11"/>
  <c r="AB266" i="11"/>
  <c r="AA266" i="11"/>
  <c r="W266" i="11"/>
  <c r="T266" i="11" s="1"/>
  <c r="R266" i="11"/>
  <c r="O266" i="11"/>
  <c r="N266" i="11"/>
  <c r="M266" i="11"/>
  <c r="L266" i="11"/>
  <c r="I266" i="11"/>
  <c r="H266" i="11"/>
  <c r="F266" i="11"/>
  <c r="E266" i="11"/>
  <c r="D266" i="11"/>
  <c r="Z265" i="11"/>
  <c r="Z264" i="11"/>
  <c r="T264" i="11"/>
  <c r="J264" i="11" s="1"/>
  <c r="G264" i="11"/>
  <c r="Z263" i="11"/>
  <c r="J263" i="11"/>
  <c r="G263" i="11"/>
  <c r="Z262" i="11"/>
  <c r="T262" i="11"/>
  <c r="J262" i="11" s="1"/>
  <c r="J261" i="11" s="1"/>
  <c r="G262" i="11"/>
  <c r="Z261" i="11"/>
  <c r="T261" i="11"/>
  <c r="K261" i="11"/>
  <c r="I261" i="11"/>
  <c r="H261" i="11"/>
  <c r="G261" i="11"/>
  <c r="F261" i="11"/>
  <c r="E261" i="11"/>
  <c r="Z260" i="11"/>
  <c r="T260" i="11"/>
  <c r="J260" i="11" s="1"/>
  <c r="G260" i="11"/>
  <c r="Z259" i="11"/>
  <c r="T259" i="11"/>
  <c r="J259" i="11" s="1"/>
  <c r="G259" i="11"/>
  <c r="Z258" i="11"/>
  <c r="T258" i="11"/>
  <c r="J258" i="11" s="1"/>
  <c r="G258" i="11"/>
  <c r="Z257" i="11"/>
  <c r="T257" i="11"/>
  <c r="J257" i="11" s="1"/>
  <c r="G257" i="11"/>
  <c r="Z256" i="11"/>
  <c r="T256" i="11"/>
  <c r="J256" i="11" s="1"/>
  <c r="G256" i="11"/>
  <c r="Z255" i="11"/>
  <c r="T255" i="11"/>
  <c r="J255" i="11" s="1"/>
  <c r="G255" i="11"/>
  <c r="Z254" i="11"/>
  <c r="T254" i="11"/>
  <c r="J254" i="11" s="1"/>
  <c r="G254" i="11"/>
  <c r="Z253" i="11"/>
  <c r="T253" i="11"/>
  <c r="J253" i="11" s="1"/>
  <c r="G253" i="11"/>
  <c r="Z252" i="11"/>
  <c r="T252" i="11"/>
  <c r="K252" i="11"/>
  <c r="I252" i="11"/>
  <c r="H252" i="11"/>
  <c r="G252" i="11"/>
  <c r="F252" i="11"/>
  <c r="E252" i="11"/>
  <c r="Z251" i="11"/>
  <c r="Z250" i="11"/>
  <c r="T250" i="11"/>
  <c r="J250" i="11" s="1"/>
  <c r="G250" i="11"/>
  <c r="Z249" i="11"/>
  <c r="T249" i="11"/>
  <c r="J249" i="11" s="1"/>
  <c r="G249" i="11"/>
  <c r="Z248" i="11"/>
  <c r="T248" i="11"/>
  <c r="J248" i="11" s="1"/>
  <c r="G248" i="11"/>
  <c r="Z247" i="11"/>
  <c r="T247" i="11"/>
  <c r="J247" i="11" s="1"/>
  <c r="G247" i="11"/>
  <c r="Z246" i="11"/>
  <c r="T246" i="11"/>
  <c r="J246" i="11" s="1"/>
  <c r="G246" i="11"/>
  <c r="Z245" i="11"/>
  <c r="T245" i="11"/>
  <c r="J245" i="11" s="1"/>
  <c r="G245" i="11"/>
  <c r="Z244" i="11"/>
  <c r="T244" i="11"/>
  <c r="J244" i="11" s="1"/>
  <c r="G244" i="11"/>
  <c r="Z243" i="11"/>
  <c r="T243" i="11"/>
  <c r="J243" i="11" s="1"/>
  <c r="G243" i="11"/>
  <c r="Z242" i="11"/>
  <c r="K242" i="11"/>
  <c r="I242" i="11"/>
  <c r="H242" i="11"/>
  <c r="F242" i="11"/>
  <c r="E242" i="11"/>
  <c r="D242" i="11"/>
  <c r="Z241" i="11"/>
  <c r="T241" i="11"/>
  <c r="J241" i="11" s="1"/>
  <c r="G241" i="11"/>
  <c r="Z240" i="11"/>
  <c r="T240" i="11"/>
  <c r="J240" i="11" s="1"/>
  <c r="G240" i="11"/>
  <c r="Z239" i="11"/>
  <c r="T239" i="11"/>
  <c r="J239" i="11" s="1"/>
  <c r="G239" i="11"/>
  <c r="AA238" i="11"/>
  <c r="Z238" i="11" s="1"/>
  <c r="T238" i="11"/>
  <c r="K238" i="11"/>
  <c r="E238" i="11"/>
  <c r="Z237" i="11"/>
  <c r="T237" i="11"/>
  <c r="J237" i="11" s="1"/>
  <c r="G237" i="11"/>
  <c r="Z236" i="11"/>
  <c r="T236" i="11"/>
  <c r="J236" i="11" s="1"/>
  <c r="G236" i="11"/>
  <c r="Z235" i="11"/>
  <c r="T235" i="11"/>
  <c r="J235" i="11" s="1"/>
  <c r="G235" i="11"/>
  <c r="G234" i="11" s="1"/>
  <c r="AB234" i="11"/>
  <c r="AA234" i="11"/>
  <c r="T234" i="11"/>
  <c r="K234" i="11"/>
  <c r="I234" i="11"/>
  <c r="H234" i="11"/>
  <c r="F234" i="11"/>
  <c r="E234" i="11"/>
  <c r="D234" i="11"/>
  <c r="Z233" i="11"/>
  <c r="J233" i="11"/>
  <c r="G233" i="11"/>
  <c r="Z232" i="11"/>
  <c r="T232" i="11"/>
  <c r="J232" i="11" s="1"/>
  <c r="G232" i="11"/>
  <c r="Z231" i="11"/>
  <c r="T231" i="11"/>
  <c r="G231" i="11"/>
  <c r="Z230" i="11"/>
  <c r="T230" i="11"/>
  <c r="J230" i="11" s="1"/>
  <c r="G230" i="11"/>
  <c r="Z229" i="11"/>
  <c r="T229" i="11"/>
  <c r="J229" i="11" s="1"/>
  <c r="G229" i="11"/>
  <c r="AB228" i="11"/>
  <c r="Z228" i="11" s="1"/>
  <c r="X228" i="11"/>
  <c r="W228" i="11"/>
  <c r="V228" i="11"/>
  <c r="U228" i="11"/>
  <c r="K228" i="11"/>
  <c r="I228" i="11"/>
  <c r="H228" i="11"/>
  <c r="F228" i="11"/>
  <c r="E228" i="11"/>
  <c r="D228" i="11"/>
  <c r="Z227" i="11"/>
  <c r="T227" i="11"/>
  <c r="J227" i="11" s="1"/>
  <c r="G227" i="11"/>
  <c r="Z226" i="11"/>
  <c r="T226" i="11"/>
  <c r="J226" i="11" s="1"/>
  <c r="G226" i="11"/>
  <c r="Z225" i="11"/>
  <c r="T225" i="11"/>
  <c r="J225" i="11" s="1"/>
  <c r="G225" i="11"/>
  <c r="Z224" i="11"/>
  <c r="T224" i="11"/>
  <c r="J224" i="11" s="1"/>
  <c r="G224" i="11"/>
  <c r="Z223" i="11"/>
  <c r="T223" i="11"/>
  <c r="J223" i="11" s="1"/>
  <c r="G223" i="11"/>
  <c r="Z222" i="11"/>
  <c r="T222" i="11"/>
  <c r="J222" i="11" s="1"/>
  <c r="G222" i="11"/>
  <c r="Z221" i="11"/>
  <c r="T221" i="11"/>
  <c r="J221" i="11" s="1"/>
  <c r="G221" i="11"/>
  <c r="Z220" i="11"/>
  <c r="T220" i="11"/>
  <c r="J220" i="11" s="1"/>
  <c r="G220" i="11"/>
  <c r="Z219" i="11"/>
  <c r="T219" i="11"/>
  <c r="J219" i="11" s="1"/>
  <c r="G219" i="11"/>
  <c r="AB218" i="11"/>
  <c r="AA218" i="11"/>
  <c r="Y218" i="11"/>
  <c r="Y217" i="11" s="1"/>
  <c r="X218" i="11"/>
  <c r="X217" i="11" s="1"/>
  <c r="W218" i="11"/>
  <c r="V218" i="11"/>
  <c r="V217" i="11" s="1"/>
  <c r="U218" i="11"/>
  <c r="U217" i="11" s="1"/>
  <c r="S218" i="11"/>
  <c r="S217" i="11" s="1"/>
  <c r="R218" i="11"/>
  <c r="R217" i="11" s="1"/>
  <c r="Q218" i="11"/>
  <c r="Q217" i="11" s="1"/>
  <c r="P218" i="11"/>
  <c r="P217" i="11" s="1"/>
  <c r="O218" i="11"/>
  <c r="N218" i="11"/>
  <c r="M218" i="11"/>
  <c r="M217" i="11" s="1"/>
  <c r="L218" i="11"/>
  <c r="L217" i="11" s="1"/>
  <c r="K218" i="11"/>
  <c r="I218" i="11"/>
  <c r="I217" i="11" s="1"/>
  <c r="H218" i="11"/>
  <c r="H217" i="11" s="1"/>
  <c r="F218" i="11"/>
  <c r="F217" i="11" s="1"/>
  <c r="E218" i="11"/>
  <c r="E217" i="11" s="1"/>
  <c r="D218" i="11"/>
  <c r="D217" i="11" s="1"/>
  <c r="O217" i="11"/>
  <c r="Z215" i="11"/>
  <c r="T215" i="11"/>
  <c r="J215" i="11" s="1"/>
  <c r="Z214" i="11"/>
  <c r="T214" i="11"/>
  <c r="K214" i="11"/>
  <c r="Z213" i="11"/>
  <c r="T213" i="11"/>
  <c r="K213" i="11"/>
  <c r="Z212" i="11"/>
  <c r="T212" i="11"/>
  <c r="K212" i="11"/>
  <c r="Z211" i="11"/>
  <c r="T211" i="11"/>
  <c r="K211" i="11"/>
  <c r="Z210" i="11"/>
  <c r="T210" i="11"/>
  <c r="K210" i="11"/>
  <c r="J210" i="11" s="1"/>
  <c r="Z209" i="11"/>
  <c r="T209" i="11"/>
  <c r="K209" i="11"/>
  <c r="Z208" i="11"/>
  <c r="T208" i="11"/>
  <c r="K208" i="11"/>
  <c r="Z207" i="11"/>
  <c r="T207" i="11"/>
  <c r="K207" i="11"/>
  <c r="Z206" i="11"/>
  <c r="T206" i="11"/>
  <c r="K206" i="11"/>
  <c r="J206" i="11" s="1"/>
  <c r="Z205" i="11"/>
  <c r="T205" i="11"/>
  <c r="K205" i="11"/>
  <c r="Z204" i="11"/>
  <c r="T204" i="11"/>
  <c r="K204" i="11"/>
  <c r="J204" i="11" s="1"/>
  <c r="Z203" i="11"/>
  <c r="T203" i="11"/>
  <c r="K203" i="11"/>
  <c r="AB202" i="11"/>
  <c r="AA202" i="11"/>
  <c r="Z202" i="11"/>
  <c r="W202" i="11"/>
  <c r="V202" i="11"/>
  <c r="R202" i="11"/>
  <c r="O202" i="11"/>
  <c r="N202" i="11"/>
  <c r="M202" i="11"/>
  <c r="L202" i="11"/>
  <c r="I202" i="11"/>
  <c r="H202" i="11"/>
  <c r="G202" i="11"/>
  <c r="F202" i="11"/>
  <c r="E202" i="11"/>
  <c r="D202" i="11"/>
  <c r="Z201" i="11"/>
  <c r="J201" i="11"/>
  <c r="G201" i="11"/>
  <c r="Z200" i="11"/>
  <c r="J200" i="11"/>
  <c r="G200" i="11"/>
  <c r="Z199" i="11"/>
  <c r="T199" i="11"/>
  <c r="J199" i="11"/>
  <c r="G199" i="11"/>
  <c r="Z198" i="11"/>
  <c r="Z197" i="11"/>
  <c r="T197" i="11"/>
  <c r="J197" i="11" s="1"/>
  <c r="G197" i="11"/>
  <c r="Z196" i="11"/>
  <c r="T196" i="11"/>
  <c r="J196" i="11" s="1"/>
  <c r="G196" i="11"/>
  <c r="Z195" i="11"/>
  <c r="T195" i="11"/>
  <c r="J195" i="11" s="1"/>
  <c r="G195" i="11"/>
  <c r="Z194" i="11"/>
  <c r="T194" i="11"/>
  <c r="J194" i="11" s="1"/>
  <c r="G194" i="11"/>
  <c r="Z193" i="11"/>
  <c r="T193" i="11"/>
  <c r="J193" i="11" s="1"/>
  <c r="G193" i="11"/>
  <c r="Z192" i="11"/>
  <c r="T192" i="11"/>
  <c r="J192" i="11" s="1"/>
  <c r="G192" i="11"/>
  <c r="Z191" i="11"/>
  <c r="T191" i="11"/>
  <c r="J191" i="11" s="1"/>
  <c r="G191" i="11"/>
  <c r="Z190" i="11"/>
  <c r="T190" i="11"/>
  <c r="J190" i="11" s="1"/>
  <c r="G190" i="11"/>
  <c r="Z189" i="11"/>
  <c r="T189" i="11"/>
  <c r="J189" i="11" s="1"/>
  <c r="G189" i="11"/>
  <c r="G188" i="11"/>
  <c r="Z188" i="11"/>
  <c r="T188" i="11"/>
  <c r="K188" i="11"/>
  <c r="I188" i="11"/>
  <c r="H188" i="11"/>
  <c r="F188" i="11"/>
  <c r="E188" i="11"/>
  <c r="D188" i="11"/>
  <c r="Z187" i="11"/>
  <c r="T187" i="11"/>
  <c r="J187" i="11" s="1"/>
  <c r="G187" i="11"/>
  <c r="Z186" i="11"/>
  <c r="T186" i="11"/>
  <c r="J186" i="11" s="1"/>
  <c r="G186" i="11"/>
  <c r="Z185" i="11"/>
  <c r="T185" i="11"/>
  <c r="J185" i="11" s="1"/>
  <c r="G185" i="11"/>
  <c r="Z184" i="11"/>
  <c r="T184" i="11"/>
  <c r="J184" i="11" s="1"/>
  <c r="G184" i="11"/>
  <c r="Z183" i="11"/>
  <c r="T183" i="11"/>
  <c r="J183" i="11" s="1"/>
  <c r="G183" i="11"/>
  <c r="Z182" i="11"/>
  <c r="T182" i="11"/>
  <c r="J182" i="11" s="1"/>
  <c r="G182" i="11"/>
  <c r="Z181" i="11"/>
  <c r="T181" i="11"/>
  <c r="J181" i="11" s="1"/>
  <c r="G181" i="11"/>
  <c r="Z180" i="11"/>
  <c r="T180" i="11"/>
  <c r="J180" i="11" s="1"/>
  <c r="G180" i="11"/>
  <c r="Z179" i="11"/>
  <c r="T179" i="11"/>
  <c r="J179" i="11" s="1"/>
  <c r="G179" i="11"/>
  <c r="Z178" i="11"/>
  <c r="T178" i="11"/>
  <c r="J178" i="11" s="1"/>
  <c r="G178" i="11"/>
  <c r="Z177" i="11"/>
  <c r="T177" i="11"/>
  <c r="J177" i="11" s="1"/>
  <c r="G177" i="11"/>
  <c r="Z176" i="11"/>
  <c r="T176" i="11"/>
  <c r="J176" i="11" s="1"/>
  <c r="G176" i="11"/>
  <c r="Z175" i="11"/>
  <c r="T175" i="11"/>
  <c r="J175" i="11" s="1"/>
  <c r="G175" i="11"/>
  <c r="Z174" i="11"/>
  <c r="T174" i="11"/>
  <c r="J174" i="11" s="1"/>
  <c r="G174" i="11"/>
  <c r="Z173" i="11"/>
  <c r="T173" i="11"/>
  <c r="J173" i="11" s="1"/>
  <c r="G173" i="11"/>
  <c r="G172" i="11"/>
  <c r="G171" i="11" s="1"/>
  <c r="AB172" i="11"/>
  <c r="AA172" i="11"/>
  <c r="Z172" i="11" s="1"/>
  <c r="Y172" i="11"/>
  <c r="X172" i="11"/>
  <c r="W172" i="11"/>
  <c r="V172" i="11"/>
  <c r="U172" i="11"/>
  <c r="S172" i="11"/>
  <c r="S171" i="11" s="1"/>
  <c r="R172" i="11"/>
  <c r="R171" i="11" s="1"/>
  <c r="Q172" i="11"/>
  <c r="Q171" i="11" s="1"/>
  <c r="P172" i="11"/>
  <c r="P171" i="11" s="1"/>
  <c r="O172" i="11"/>
  <c r="O171" i="11" s="1"/>
  <c r="N172" i="11"/>
  <c r="N171" i="11" s="1"/>
  <c r="M172" i="11"/>
  <c r="M171" i="11" s="1"/>
  <c r="L172" i="11"/>
  <c r="L171" i="11" s="1"/>
  <c r="K172" i="11"/>
  <c r="I172" i="11"/>
  <c r="H172" i="11"/>
  <c r="H171" i="11" s="1"/>
  <c r="F172" i="11"/>
  <c r="E172" i="11"/>
  <c r="E171" i="11" s="1"/>
  <c r="D172" i="11"/>
  <c r="Y171" i="11"/>
  <c r="X171" i="11"/>
  <c r="X170" i="11" s="1"/>
  <c r="X499" i="11" s="1"/>
  <c r="W171" i="11"/>
  <c r="U171" i="11"/>
  <c r="I171" i="11"/>
  <c r="Z169" i="11"/>
  <c r="Z168" i="11"/>
  <c r="D168" i="11"/>
  <c r="D167" i="11" s="1"/>
  <c r="AB167" i="11"/>
  <c r="AA167" i="11"/>
  <c r="T167" i="11"/>
  <c r="S167" i="11"/>
  <c r="R167" i="11"/>
  <c r="Q167" i="11"/>
  <c r="P167" i="11"/>
  <c r="O167" i="11"/>
  <c r="N167" i="11"/>
  <c r="M167" i="11"/>
  <c r="K167" i="11"/>
  <c r="J167" i="11"/>
  <c r="I167" i="11"/>
  <c r="H167" i="11"/>
  <c r="G167" i="11"/>
  <c r="F167" i="11"/>
  <c r="E167" i="11"/>
  <c r="Z166" i="11"/>
  <c r="J166" i="11"/>
  <c r="G166" i="11"/>
  <c r="Z165" i="11"/>
  <c r="Z164" i="11"/>
  <c r="Z163" i="11"/>
  <c r="J163" i="11"/>
  <c r="G163" i="11"/>
  <c r="Z162" i="11"/>
  <c r="J162" i="11"/>
  <c r="G162" i="11"/>
  <c r="Z161" i="11"/>
  <c r="J161" i="11"/>
  <c r="G161" i="11"/>
  <c r="Z160" i="11"/>
  <c r="J160" i="11"/>
  <c r="G160" i="11"/>
  <c r="Z159" i="11"/>
  <c r="J159" i="11"/>
  <c r="G159" i="11"/>
  <c r="G158" i="11" s="1"/>
  <c r="AB158" i="11"/>
  <c r="AA158" i="11"/>
  <c r="T158" i="11"/>
  <c r="K158" i="11"/>
  <c r="I158" i="11"/>
  <c r="H158" i="11"/>
  <c r="F158" i="11"/>
  <c r="E158" i="11"/>
  <c r="D158" i="11"/>
  <c r="Z157" i="11"/>
  <c r="J157" i="11"/>
  <c r="G157" i="11"/>
  <c r="Z156" i="11"/>
  <c r="J156" i="11"/>
  <c r="G156" i="11"/>
  <c r="Z155" i="11"/>
  <c r="J155" i="11"/>
  <c r="G155" i="11"/>
  <c r="Z154" i="11"/>
  <c r="J154" i="11"/>
  <c r="G154" i="11"/>
  <c r="Z153" i="11"/>
  <c r="J153" i="11"/>
  <c r="G153" i="11"/>
  <c r="Z152" i="11"/>
  <c r="J152" i="11"/>
  <c r="G152" i="11"/>
  <c r="Z151" i="11"/>
  <c r="J151" i="11"/>
  <c r="G151" i="11"/>
  <c r="Z150" i="11"/>
  <c r="Z149" i="11"/>
  <c r="J149" i="11"/>
  <c r="G149" i="11"/>
  <c r="Z148" i="11"/>
  <c r="J148" i="11"/>
  <c r="G148" i="11"/>
  <c r="Z147" i="11"/>
  <c r="J147" i="11"/>
  <c r="AB146" i="11"/>
  <c r="AA146" i="11"/>
  <c r="T146" i="11"/>
  <c r="S146" i="11"/>
  <c r="R146" i="11"/>
  <c r="Q146" i="11"/>
  <c r="P146" i="11"/>
  <c r="O146" i="11"/>
  <c r="N146" i="11"/>
  <c r="M146" i="11"/>
  <c r="K146" i="11"/>
  <c r="I146" i="11"/>
  <c r="H146" i="11"/>
  <c r="F146" i="11"/>
  <c r="E146" i="11"/>
  <c r="D146" i="11"/>
  <c r="Z145" i="11"/>
  <c r="J145" i="11"/>
  <c r="J143" i="11" s="1"/>
  <c r="Z144" i="11"/>
  <c r="AB143" i="11"/>
  <c r="AA143" i="11"/>
  <c r="T143" i="11"/>
  <c r="S143" i="11"/>
  <c r="R143" i="11"/>
  <c r="Q143" i="11"/>
  <c r="P143" i="11"/>
  <c r="O143" i="11"/>
  <c r="N143" i="11"/>
  <c r="M143" i="11"/>
  <c r="L143" i="11"/>
  <c r="K143" i="11"/>
  <c r="I143" i="11"/>
  <c r="H143" i="11"/>
  <c r="G143" i="11"/>
  <c r="F143" i="11"/>
  <c r="E143" i="11"/>
  <c r="D143" i="11"/>
  <c r="Z142" i="11"/>
  <c r="J142" i="11"/>
  <c r="G142" i="11"/>
  <c r="Z141" i="11"/>
  <c r="Z140" i="11"/>
  <c r="J140" i="11"/>
  <c r="G140" i="11"/>
  <c r="Z139" i="11"/>
  <c r="K139" i="11"/>
  <c r="J139" i="11"/>
  <c r="I139" i="11"/>
  <c r="H139" i="11"/>
  <c r="G139" i="11"/>
  <c r="F139" i="11"/>
  <c r="E139" i="11"/>
  <c r="D139" i="11"/>
  <c r="Z138" i="11"/>
  <c r="J138" i="11"/>
  <c r="G138" i="11"/>
  <c r="Z137" i="11"/>
  <c r="J137" i="11"/>
  <c r="G137" i="11"/>
  <c r="Z136" i="11"/>
  <c r="Z135" i="11"/>
  <c r="Z134" i="11"/>
  <c r="Z133" i="11"/>
  <c r="Z132" i="11"/>
  <c r="J132" i="11"/>
  <c r="G132" i="11"/>
  <c r="Z131" i="11"/>
  <c r="J131" i="11"/>
  <c r="G131" i="11"/>
  <c r="Z130" i="11"/>
  <c r="J130" i="11"/>
  <c r="G130" i="11"/>
  <c r="Z129" i="11"/>
  <c r="J129" i="11"/>
  <c r="G129" i="11"/>
  <c r="G128" i="11" s="1"/>
  <c r="AB128" i="11"/>
  <c r="AB126" i="11" s="1"/>
  <c r="AA128" i="11"/>
  <c r="Z128" i="11" s="1"/>
  <c r="T128" i="11"/>
  <c r="T126" i="11" s="1"/>
  <c r="S128" i="11"/>
  <c r="S126" i="11" s="1"/>
  <c r="S125" i="11" s="1"/>
  <c r="R128" i="11"/>
  <c r="R126" i="11" s="1"/>
  <c r="Q128" i="11"/>
  <c r="Q126" i="11" s="1"/>
  <c r="Q125" i="11" s="1"/>
  <c r="P128" i="11"/>
  <c r="P126" i="11" s="1"/>
  <c r="O128" i="11"/>
  <c r="N128" i="11"/>
  <c r="M128" i="11"/>
  <c r="M126" i="11" s="1"/>
  <c r="M125" i="11" s="1"/>
  <c r="K128" i="11"/>
  <c r="K126" i="11" s="1"/>
  <c r="I128" i="11"/>
  <c r="I126" i="11" s="1"/>
  <c r="I125" i="11" s="1"/>
  <c r="H128" i="11"/>
  <c r="H126" i="11"/>
  <c r="H125" i="11" s="1"/>
  <c r="F128" i="11"/>
  <c r="F126" i="11" s="1"/>
  <c r="F125" i="11" s="1"/>
  <c r="D128" i="11"/>
  <c r="Z127" i="11"/>
  <c r="J127" i="11"/>
  <c r="G127" i="11"/>
  <c r="O126" i="11"/>
  <c r="O125" i="11" s="1"/>
  <c r="N126" i="11"/>
  <c r="E126" i="11"/>
  <c r="E125" i="11" s="1"/>
  <c r="Z124" i="11"/>
  <c r="J124" i="11"/>
  <c r="Z123" i="11"/>
  <c r="J123" i="11"/>
  <c r="Z122" i="11"/>
  <c r="J122" i="11"/>
  <c r="G122" i="11"/>
  <c r="Z121" i="11"/>
  <c r="J121" i="11"/>
  <c r="G121" i="11"/>
  <c r="Z120" i="11"/>
  <c r="J120" i="11"/>
  <c r="G120" i="11"/>
  <c r="Z119" i="11"/>
  <c r="J119" i="11"/>
  <c r="G119" i="11"/>
  <c r="Z118" i="11"/>
  <c r="J118" i="11"/>
  <c r="G118" i="11"/>
  <c r="Z117" i="11"/>
  <c r="J117" i="11"/>
  <c r="G117" i="11"/>
  <c r="G116" i="11" s="1"/>
  <c r="AB116" i="11"/>
  <c r="AA116" i="11"/>
  <c r="Z116" i="11" s="1"/>
  <c r="Y116" i="11"/>
  <c r="X116" i="11"/>
  <c r="W116" i="11"/>
  <c r="V116" i="11"/>
  <c r="U116" i="11"/>
  <c r="T116" i="11"/>
  <c r="K116" i="11"/>
  <c r="I116" i="11"/>
  <c r="H116" i="11"/>
  <c r="F116" i="11"/>
  <c r="E116" i="11"/>
  <c r="D116" i="11"/>
  <c r="Z115" i="11"/>
  <c r="J115" i="11"/>
  <c r="G115" i="11"/>
  <c r="Z114" i="11"/>
  <c r="J114" i="11"/>
  <c r="G114" i="11"/>
  <c r="Z113" i="11"/>
  <c r="J113" i="11"/>
  <c r="G113" i="11"/>
  <c r="Z112" i="11"/>
  <c r="J112" i="11"/>
  <c r="G112" i="11"/>
  <c r="Z111" i="11"/>
  <c r="K111" i="11"/>
  <c r="J111" i="11" s="1"/>
  <c r="G111" i="11"/>
  <c r="Z110" i="11"/>
  <c r="J110" i="11"/>
  <c r="G110" i="11"/>
  <c r="Z109" i="11"/>
  <c r="J109" i="11"/>
  <c r="G109" i="11"/>
  <c r="Z108" i="11"/>
  <c r="J108" i="11"/>
  <c r="G108" i="11"/>
  <c r="Z107" i="11"/>
  <c r="Z106" i="11"/>
  <c r="J106" i="11"/>
  <c r="G106" i="11"/>
  <c r="Z105" i="11"/>
  <c r="J105" i="11"/>
  <c r="J104" i="11" s="1"/>
  <c r="G105" i="11"/>
  <c r="AB104" i="11"/>
  <c r="Z104" i="11" s="1"/>
  <c r="Y104" i="11"/>
  <c r="X104" i="11"/>
  <c r="W104" i="11"/>
  <c r="V104" i="11"/>
  <c r="U104" i="11"/>
  <c r="T104" i="11"/>
  <c r="T102" i="11" s="1"/>
  <c r="S104" i="11"/>
  <c r="S102" i="11" s="1"/>
  <c r="R104" i="11"/>
  <c r="R102" i="11" s="1"/>
  <c r="Q104" i="11"/>
  <c r="Q102" i="11" s="1"/>
  <c r="P104" i="11"/>
  <c r="P102" i="11" s="1"/>
  <c r="O104" i="11"/>
  <c r="O102" i="11" s="1"/>
  <c r="N104" i="11"/>
  <c r="N102" i="11" s="1"/>
  <c r="M104" i="11"/>
  <c r="K104" i="11"/>
  <c r="I104" i="11"/>
  <c r="G104" i="11" s="1"/>
  <c r="F104" i="11"/>
  <c r="F102" i="11" s="1"/>
  <c r="E104" i="11"/>
  <c r="E102" i="11" s="1"/>
  <c r="D104" i="11"/>
  <c r="D102" i="11" s="1"/>
  <c r="Z103" i="11"/>
  <c r="J103" i="11"/>
  <c r="G103" i="11"/>
  <c r="AA102" i="11"/>
  <c r="M102" i="11"/>
  <c r="H102" i="11"/>
  <c r="Z101" i="11"/>
  <c r="J101" i="11"/>
  <c r="J100" i="11" s="1"/>
  <c r="G101" i="11"/>
  <c r="G100" i="11" s="1"/>
  <c r="AB100" i="11"/>
  <c r="AA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K100" i="11"/>
  <c r="I100" i="11"/>
  <c r="H100" i="11"/>
  <c r="F100" i="11"/>
  <c r="E100" i="11"/>
  <c r="D100" i="11"/>
  <c r="Z99" i="11"/>
  <c r="J99" i="11"/>
  <c r="J98" i="11" s="1"/>
  <c r="G99" i="11"/>
  <c r="G98" i="11" s="1"/>
  <c r="AB98" i="11"/>
  <c r="AA98" i="11"/>
  <c r="Y98" i="11"/>
  <c r="X98" i="11"/>
  <c r="W98" i="11"/>
  <c r="V98" i="11"/>
  <c r="U98" i="11"/>
  <c r="T98" i="11"/>
  <c r="S98" i="11"/>
  <c r="R98" i="11"/>
  <c r="Q98" i="11"/>
  <c r="P98" i="11"/>
  <c r="O98" i="11"/>
  <c r="O60" i="11" s="1"/>
  <c r="N98" i="11"/>
  <c r="M98" i="11"/>
  <c r="M60" i="11" s="1"/>
  <c r="K98" i="11"/>
  <c r="I98" i="11"/>
  <c r="H98" i="11"/>
  <c r="F98" i="11"/>
  <c r="E98" i="11"/>
  <c r="D98" i="11"/>
  <c r="Z97" i="11"/>
  <c r="J97" i="11"/>
  <c r="G97" i="11"/>
  <c r="Z96" i="11"/>
  <c r="J96" i="11"/>
  <c r="G96" i="11"/>
  <c r="AB95" i="11"/>
  <c r="AA95" i="11"/>
  <c r="Z95" i="11" s="1"/>
  <c r="T95" i="11"/>
  <c r="K95" i="11"/>
  <c r="I95" i="11"/>
  <c r="H95" i="11"/>
  <c r="F95" i="11"/>
  <c r="E95" i="11"/>
  <c r="D95" i="11"/>
  <c r="Z94" i="11"/>
  <c r="G94" i="11"/>
  <c r="Z93" i="11"/>
  <c r="G93" i="11"/>
  <c r="Z92" i="11"/>
  <c r="G92" i="11"/>
  <c r="Z91" i="11"/>
  <c r="J91" i="11"/>
  <c r="G91" i="11"/>
  <c r="Z90" i="11"/>
  <c r="J90" i="11"/>
  <c r="G90" i="11"/>
  <c r="Z89" i="11"/>
  <c r="J89" i="11"/>
  <c r="G89" i="11"/>
  <c r="Z88" i="11"/>
  <c r="J88" i="11"/>
  <c r="G88" i="11"/>
  <c r="Z87" i="11"/>
  <c r="J87" i="11"/>
  <c r="G87" i="11"/>
  <c r="Z86" i="11"/>
  <c r="J86" i="11"/>
  <c r="G86" i="11"/>
  <c r="Z85" i="11"/>
  <c r="J85" i="11"/>
  <c r="G85" i="11"/>
  <c r="G84" i="11" s="1"/>
  <c r="AB84" i="11"/>
  <c r="AA84" i="11"/>
  <c r="Z84" i="11" s="1"/>
  <c r="T84" i="11"/>
  <c r="K84" i="11"/>
  <c r="I84" i="11"/>
  <c r="H84" i="11"/>
  <c r="F84" i="11"/>
  <c r="E84" i="11"/>
  <c r="D84" i="11"/>
  <c r="Z83" i="11"/>
  <c r="J83" i="11"/>
  <c r="G83" i="11"/>
  <c r="Z82" i="11"/>
  <c r="J82" i="11"/>
  <c r="G82" i="11"/>
  <c r="Z81" i="11"/>
  <c r="Z80" i="11"/>
  <c r="J80" i="11"/>
  <c r="G80" i="11"/>
  <c r="Z79" i="11"/>
  <c r="J79" i="11"/>
  <c r="G79" i="11"/>
  <c r="Z78" i="11"/>
  <c r="J78" i="11"/>
  <c r="G78" i="11"/>
  <c r="Z77" i="11"/>
  <c r="J77" i="11"/>
  <c r="G77" i="11"/>
  <c r="Z76" i="11"/>
  <c r="J76" i="11"/>
  <c r="G76" i="11"/>
  <c r="Z75" i="11"/>
  <c r="J75" i="11"/>
  <c r="G75" i="11"/>
  <c r="Z74" i="11"/>
  <c r="J74" i="11"/>
  <c r="G74" i="11"/>
  <c r="Z73" i="11"/>
  <c r="J73" i="11"/>
  <c r="G73" i="11"/>
  <c r="Z72" i="11"/>
  <c r="J72" i="11"/>
  <c r="G72" i="11"/>
  <c r="Z71" i="11"/>
  <c r="J71" i="11"/>
  <c r="G71" i="11"/>
  <c r="Z70" i="11"/>
  <c r="J70" i="11"/>
  <c r="G70" i="11"/>
  <c r="Z69" i="11"/>
  <c r="J69" i="11"/>
  <c r="G69" i="11"/>
  <c r="Z68" i="11"/>
  <c r="J68" i="11"/>
  <c r="G68" i="11"/>
  <c r="Z67" i="11"/>
  <c r="J67" i="11"/>
  <c r="G67" i="11"/>
  <c r="Z66" i="11"/>
  <c r="J66" i="11"/>
  <c r="G66" i="11"/>
  <c r="Z65" i="11"/>
  <c r="J65" i="11"/>
  <c r="G65" i="11"/>
  <c r="Z64" i="11"/>
  <c r="J64" i="11"/>
  <c r="G64" i="11"/>
  <c r="Z63" i="11"/>
  <c r="J63" i="11"/>
  <c r="G63" i="11"/>
  <c r="G62" i="11" s="1"/>
  <c r="AB62" i="11"/>
  <c r="AA62" i="11"/>
  <c r="T62" i="11"/>
  <c r="K62" i="11"/>
  <c r="K61" i="11" s="1"/>
  <c r="I62" i="11"/>
  <c r="I61" i="11" s="1"/>
  <c r="H62" i="11"/>
  <c r="F62" i="11"/>
  <c r="F61" i="11" s="1"/>
  <c r="F60" i="11" s="1"/>
  <c r="E62" i="11"/>
  <c r="D62" i="11"/>
  <c r="D61" i="11" s="1"/>
  <c r="D60" i="11" s="1"/>
  <c r="AB61" i="11"/>
  <c r="Z59" i="11"/>
  <c r="J59" i="11"/>
  <c r="J58" i="11" s="1"/>
  <c r="G59" i="11"/>
  <c r="G58" i="11" s="1"/>
  <c r="AB58" i="11"/>
  <c r="AA58" i="11"/>
  <c r="Z58" i="11" s="1"/>
  <c r="T58" i="11"/>
  <c r="R58" i="11"/>
  <c r="Q58" i="11"/>
  <c r="P58" i="11"/>
  <c r="O58" i="11"/>
  <c r="N58" i="11"/>
  <c r="M58" i="11"/>
  <c r="K58" i="11"/>
  <c r="I58" i="11"/>
  <c r="H58" i="11"/>
  <c r="F58" i="11"/>
  <c r="E58" i="11"/>
  <c r="D58" i="11"/>
  <c r="Z57" i="11"/>
  <c r="J57" i="11"/>
  <c r="G57" i="11"/>
  <c r="Z56" i="11"/>
  <c r="J56" i="11"/>
  <c r="G56" i="11"/>
  <c r="Z55" i="11"/>
  <c r="J55" i="11"/>
  <c r="G55" i="11"/>
  <c r="Z54" i="11"/>
  <c r="J54" i="11"/>
  <c r="G54" i="11"/>
  <c r="AB53" i="11"/>
  <c r="AA53" i="11"/>
  <c r="T53" i="11"/>
  <c r="R53" i="11"/>
  <c r="Q53" i="11"/>
  <c r="P53" i="11"/>
  <c r="O53" i="11"/>
  <c r="N53" i="11"/>
  <c r="M53" i="11"/>
  <c r="K53" i="11"/>
  <c r="I53" i="11"/>
  <c r="H53" i="11"/>
  <c r="F53" i="11"/>
  <c r="E53" i="11"/>
  <c r="D53" i="11"/>
  <c r="Z52" i="11"/>
  <c r="J52" i="11"/>
  <c r="G52" i="11"/>
  <c r="Z51" i="11"/>
  <c r="J51" i="11"/>
  <c r="G51" i="11"/>
  <c r="Z50" i="11"/>
  <c r="J50" i="11"/>
  <c r="G50" i="11"/>
  <c r="Z49" i="11"/>
  <c r="J49" i="11"/>
  <c r="G49" i="11"/>
  <c r="Z48" i="11"/>
  <c r="J48" i="11"/>
  <c r="G48" i="11"/>
  <c r="Z47" i="11"/>
  <c r="J47" i="11"/>
  <c r="G47" i="11"/>
  <c r="Z46" i="11"/>
  <c r="J46" i="11"/>
  <c r="G46" i="11"/>
  <c r="Z45" i="11"/>
  <c r="J45" i="11"/>
  <c r="G45" i="11"/>
  <c r="Z44" i="11"/>
  <c r="J44" i="11"/>
  <c r="G44" i="11"/>
  <c r="Z43" i="11"/>
  <c r="J43" i="11"/>
  <c r="G43" i="11"/>
  <c r="Z42" i="11"/>
  <c r="J42" i="11"/>
  <c r="G42" i="11"/>
  <c r="E42" i="11"/>
  <c r="E40" i="11" s="1"/>
  <c r="E39" i="11" s="1"/>
  <c r="Z41" i="11"/>
  <c r="J41" i="11"/>
  <c r="G41" i="11"/>
  <c r="G40" i="11" s="1"/>
  <c r="AB40" i="11"/>
  <c r="AA40" i="11"/>
  <c r="T40" i="11"/>
  <c r="R40" i="11"/>
  <c r="R39" i="11" s="1"/>
  <c r="O40" i="11"/>
  <c r="N40" i="11"/>
  <c r="N39" i="11" s="1"/>
  <c r="M40" i="11"/>
  <c r="K40" i="11"/>
  <c r="K39" i="11" s="1"/>
  <c r="I40" i="11"/>
  <c r="H40" i="11"/>
  <c r="H39" i="11" s="1"/>
  <c r="F40" i="11"/>
  <c r="D40" i="11"/>
  <c r="D39" i="11" s="1"/>
  <c r="Z38" i="11"/>
  <c r="J38" i="11"/>
  <c r="G38" i="11"/>
  <c r="Z37" i="11"/>
  <c r="J37" i="11"/>
  <c r="G37" i="11"/>
  <c r="Z36" i="11"/>
  <c r="J36" i="11"/>
  <c r="G36" i="11"/>
  <c r="Z35" i="11"/>
  <c r="J35" i="11"/>
  <c r="G35" i="11"/>
  <c r="Z34" i="11"/>
  <c r="J34" i="11"/>
  <c r="G34" i="11"/>
  <c r="Z33" i="11"/>
  <c r="J33" i="11"/>
  <c r="G33" i="11"/>
  <c r="Z32" i="11"/>
  <c r="J32" i="11"/>
  <c r="G32" i="11"/>
  <c r="Z31" i="11"/>
  <c r="J31" i="11"/>
  <c r="G31" i="11"/>
  <c r="Z30" i="11"/>
  <c r="J30" i="11"/>
  <c r="G30" i="11"/>
  <c r="Z29" i="11"/>
  <c r="G29" i="11"/>
  <c r="Z28" i="11"/>
  <c r="J28" i="11"/>
  <c r="G28" i="11"/>
  <c r="Z27" i="11"/>
  <c r="J27" i="11"/>
  <c r="G27" i="11"/>
  <c r="AB26" i="11"/>
  <c r="AA26" i="11"/>
  <c r="T26" i="11"/>
  <c r="K26" i="11"/>
  <c r="I26" i="11"/>
  <c r="H26" i="11"/>
  <c r="F26" i="11"/>
  <c r="E26" i="11"/>
  <c r="D26" i="11"/>
  <c r="Z25" i="11"/>
  <c r="J25" i="11"/>
  <c r="J24" i="11" s="1"/>
  <c r="J9" i="11"/>
  <c r="J8" i="11" s="1"/>
  <c r="J11" i="11"/>
  <c r="J12" i="11"/>
  <c r="J13" i="11"/>
  <c r="J15" i="11"/>
  <c r="J14" i="11" s="1"/>
  <c r="J17" i="11"/>
  <c r="J16" i="11" s="1"/>
  <c r="J19" i="11"/>
  <c r="J20" i="11"/>
  <c r="J21" i="11"/>
  <c r="J22" i="11"/>
  <c r="G25" i="11"/>
  <c r="AB24" i="11"/>
  <c r="AA24" i="11"/>
  <c r="T24" i="11"/>
  <c r="K24" i="11"/>
  <c r="I24" i="11"/>
  <c r="H24" i="11"/>
  <c r="G24" i="11"/>
  <c r="F24" i="11"/>
  <c r="E24" i="11"/>
  <c r="D24" i="11"/>
  <c r="Z23" i="11"/>
  <c r="AB22" i="11"/>
  <c r="AA22" i="11"/>
  <c r="T22" i="11"/>
  <c r="S22" i="11"/>
  <c r="S7" i="11" s="1"/>
  <c r="R22" i="11"/>
  <c r="Q22" i="11"/>
  <c r="Q7" i="11" s="1"/>
  <c r="P22" i="11"/>
  <c r="O22" i="11"/>
  <c r="O7" i="11" s="1"/>
  <c r="N22" i="11"/>
  <c r="M22" i="11"/>
  <c r="M7" i="11" s="1"/>
  <c r="K22" i="11"/>
  <c r="I22" i="11"/>
  <c r="H22" i="11"/>
  <c r="G22" i="11"/>
  <c r="F22" i="11"/>
  <c r="E22" i="11"/>
  <c r="D22" i="11"/>
  <c r="Z21" i="11"/>
  <c r="G21" i="11"/>
  <c r="Z20" i="11"/>
  <c r="G20" i="11"/>
  <c r="Z19" i="11"/>
  <c r="G19" i="11"/>
  <c r="AB18" i="11"/>
  <c r="AA18" i="11"/>
  <c r="T18" i="11"/>
  <c r="K18" i="11"/>
  <c r="I18" i="11"/>
  <c r="H18" i="11"/>
  <c r="G18" i="11"/>
  <c r="F18" i="11"/>
  <c r="E18" i="11"/>
  <c r="D18" i="11"/>
  <c r="Z17" i="11"/>
  <c r="G17" i="11"/>
  <c r="AB16" i="11"/>
  <c r="AA16" i="11"/>
  <c r="Z16" i="11"/>
  <c r="T16" i="11"/>
  <c r="K16" i="11"/>
  <c r="I16" i="11"/>
  <c r="H16" i="11"/>
  <c r="G16" i="11"/>
  <c r="F16" i="11"/>
  <c r="E16" i="11"/>
  <c r="D16" i="11"/>
  <c r="Z15" i="11"/>
  <c r="G15" i="11"/>
  <c r="G14" i="11" s="1"/>
  <c r="AB14" i="11"/>
  <c r="AA14" i="11"/>
  <c r="Z14" i="11" s="1"/>
  <c r="T14" i="11"/>
  <c r="K14" i="11"/>
  <c r="I14" i="11"/>
  <c r="H14" i="11"/>
  <c r="F14" i="11"/>
  <c r="E14" i="11"/>
  <c r="D14" i="11"/>
  <c r="Z13" i="11"/>
  <c r="G13" i="11"/>
  <c r="Z12" i="11"/>
  <c r="G12" i="11"/>
  <c r="Z11" i="11"/>
  <c r="G11" i="11"/>
  <c r="G10" i="11" s="1"/>
  <c r="AB10" i="11"/>
  <c r="AA10" i="11"/>
  <c r="T10" i="11"/>
  <c r="K10" i="11"/>
  <c r="I10" i="11"/>
  <c r="H10" i="11"/>
  <c r="F10" i="11"/>
  <c r="E10" i="11"/>
  <c r="D10" i="11"/>
  <c r="Z9" i="11"/>
  <c r="G9" i="11"/>
  <c r="G8" i="11" s="1"/>
  <c r="AB8" i="11"/>
  <c r="AA8" i="11"/>
  <c r="T8" i="11"/>
  <c r="K8" i="11"/>
  <c r="I8" i="11"/>
  <c r="H8" i="11"/>
  <c r="F8" i="11"/>
  <c r="E8" i="11"/>
  <c r="D8" i="11"/>
  <c r="R7" i="11"/>
  <c r="P7" i="11"/>
  <c r="N7" i="11"/>
  <c r="Z498" i="10"/>
  <c r="J498" i="10"/>
  <c r="G498" i="10"/>
  <c r="G497" i="10" s="1"/>
  <c r="AB497" i="10"/>
  <c r="AA497" i="10"/>
  <c r="T497" i="10"/>
  <c r="K497" i="10"/>
  <c r="J497" i="10"/>
  <c r="I497" i="10"/>
  <c r="H497" i="10"/>
  <c r="F497" i="10"/>
  <c r="E497" i="10"/>
  <c r="D497" i="10"/>
  <c r="Z496" i="10"/>
  <c r="K496" i="10"/>
  <c r="J496" i="10" s="1"/>
  <c r="J495" i="10"/>
  <c r="Z495" i="10"/>
  <c r="G495" i="10"/>
  <c r="G494" i="10" s="1"/>
  <c r="G493" i="10" s="1"/>
  <c r="AB494" i="10"/>
  <c r="AA494" i="10"/>
  <c r="T494" i="10"/>
  <c r="T493" i="10" s="1"/>
  <c r="S494" i="10"/>
  <c r="R494" i="10"/>
  <c r="R493" i="10" s="1"/>
  <c r="Q494" i="10"/>
  <c r="Q493" i="10" s="1"/>
  <c r="P494" i="10"/>
  <c r="P493" i="10" s="1"/>
  <c r="O494" i="10"/>
  <c r="N494" i="10"/>
  <c r="N493" i="10" s="1"/>
  <c r="M494" i="10"/>
  <c r="M493" i="10" s="1"/>
  <c r="L494" i="10"/>
  <c r="L493" i="10" s="1"/>
  <c r="I494" i="10"/>
  <c r="I493" i="10" s="1"/>
  <c r="H494" i="10"/>
  <c r="H493" i="10" s="1"/>
  <c r="F494" i="10"/>
  <c r="F493" i="10" s="1"/>
  <c r="E494" i="10"/>
  <c r="E493" i="10" s="1"/>
  <c r="D494" i="10"/>
  <c r="AB493" i="10"/>
  <c r="S493" i="10"/>
  <c r="O493" i="10"/>
  <c r="D493" i="10"/>
  <c r="Z492" i="10"/>
  <c r="J492" i="10"/>
  <c r="G492" i="10"/>
  <c r="Z491" i="10"/>
  <c r="J491" i="10"/>
  <c r="G491" i="10"/>
  <c r="G490" i="10" s="1"/>
  <c r="AB490" i="10"/>
  <c r="AA490" i="10"/>
  <c r="T490" i="10"/>
  <c r="K490" i="10"/>
  <c r="I490" i="10"/>
  <c r="H490" i="10"/>
  <c r="F490" i="10"/>
  <c r="E490" i="10"/>
  <c r="D490" i="10"/>
  <c r="Z489" i="10"/>
  <c r="J489" i="10"/>
  <c r="G489" i="10"/>
  <c r="Z488" i="10"/>
  <c r="J488" i="10"/>
  <c r="G488" i="10"/>
  <c r="Z487" i="10"/>
  <c r="J487" i="10"/>
  <c r="G487" i="10"/>
  <c r="AB486" i="10"/>
  <c r="AA486" i="10"/>
  <c r="T486" i="10"/>
  <c r="K486" i="10"/>
  <c r="I486" i="10"/>
  <c r="H486" i="10"/>
  <c r="F486" i="10"/>
  <c r="E486" i="10"/>
  <c r="D486" i="10"/>
  <c r="Z485" i="10"/>
  <c r="J485" i="10"/>
  <c r="G485" i="10"/>
  <c r="Z484" i="10"/>
  <c r="J484" i="10"/>
  <c r="G484" i="10"/>
  <c r="Z483" i="10"/>
  <c r="K483" i="10"/>
  <c r="J483" i="10" s="1"/>
  <c r="Z482" i="10"/>
  <c r="K482" i="10"/>
  <c r="J482" i="10" s="1"/>
  <c r="AB481" i="10"/>
  <c r="AA481" i="10"/>
  <c r="Z481" i="10" s="1"/>
  <c r="T481" i="10"/>
  <c r="S481" i="10"/>
  <c r="S476" i="10" s="1"/>
  <c r="S475" i="10" s="1"/>
  <c r="R481" i="10"/>
  <c r="Q481" i="10"/>
  <c r="Q476" i="10" s="1"/>
  <c r="Q475" i="10" s="1"/>
  <c r="P481" i="10"/>
  <c r="O481" i="10"/>
  <c r="O476" i="10" s="1"/>
  <c r="O475" i="10" s="1"/>
  <c r="N481" i="10"/>
  <c r="N476" i="10" s="1"/>
  <c r="N475" i="10" s="1"/>
  <c r="M481" i="10"/>
  <c r="M476" i="10" s="1"/>
  <c r="M475" i="10" s="1"/>
  <c r="L481" i="10"/>
  <c r="L476" i="10" s="1"/>
  <c r="L475" i="10" s="1"/>
  <c r="I481" i="10"/>
  <c r="H481" i="10"/>
  <c r="G481" i="10"/>
  <c r="F481" i="10"/>
  <c r="E481" i="10"/>
  <c r="D481" i="10"/>
  <c r="Z480" i="10"/>
  <c r="J480" i="10"/>
  <c r="G480" i="10"/>
  <c r="Z479" i="10"/>
  <c r="J479" i="10"/>
  <c r="G479" i="10"/>
  <c r="AB478" i="10"/>
  <c r="AB476" i="10" s="1"/>
  <c r="AB475" i="10" s="1"/>
  <c r="AA478" i="10"/>
  <c r="T478" i="10"/>
  <c r="T476" i="10" s="1"/>
  <c r="T475" i="10" s="1"/>
  <c r="K478" i="10"/>
  <c r="I478" i="10"/>
  <c r="I476" i="10" s="1"/>
  <c r="I475" i="10" s="1"/>
  <c r="H478" i="10"/>
  <c r="H476" i="10" s="1"/>
  <c r="F478" i="10"/>
  <c r="F476" i="10" s="1"/>
  <c r="F475" i="10" s="1"/>
  <c r="E478" i="10"/>
  <c r="D478" i="10"/>
  <c r="D476" i="10" s="1"/>
  <c r="D475" i="10" s="1"/>
  <c r="Z477" i="10"/>
  <c r="J477" i="10"/>
  <c r="G477" i="10"/>
  <c r="R476" i="10"/>
  <c r="R475" i="10" s="1"/>
  <c r="P476" i="10"/>
  <c r="P475" i="10" s="1"/>
  <c r="Z474" i="10"/>
  <c r="J474" i="10"/>
  <c r="G474" i="10"/>
  <c r="G473" i="10" s="1"/>
  <c r="AB473" i="10"/>
  <c r="AA473" i="10"/>
  <c r="T473" i="10"/>
  <c r="K473" i="10"/>
  <c r="J473" i="10"/>
  <c r="I473" i="10"/>
  <c r="H473" i="10"/>
  <c r="F473" i="10"/>
  <c r="E473" i="10"/>
  <c r="D473" i="10"/>
  <c r="Z472" i="10"/>
  <c r="J472" i="10"/>
  <c r="G472" i="10"/>
  <c r="Z471" i="10"/>
  <c r="J471" i="10"/>
  <c r="Z470" i="10"/>
  <c r="J470" i="10"/>
  <c r="G470" i="10"/>
  <c r="Z469" i="10"/>
  <c r="J469" i="10"/>
  <c r="G469" i="10"/>
  <c r="Z468" i="10"/>
  <c r="J468" i="10"/>
  <c r="G468" i="10"/>
  <c r="G467" i="10" s="1"/>
  <c r="AB467" i="10"/>
  <c r="AA467" i="10"/>
  <c r="T467" i="10"/>
  <c r="K467" i="10"/>
  <c r="I467" i="10"/>
  <c r="H467" i="10"/>
  <c r="F467" i="10"/>
  <c r="E467" i="10"/>
  <c r="D467" i="10"/>
  <c r="Z466" i="10"/>
  <c r="J466" i="10"/>
  <c r="G466" i="10"/>
  <c r="Z465" i="10"/>
  <c r="J465" i="10"/>
  <c r="G465" i="10"/>
  <c r="Z464" i="10"/>
  <c r="J464" i="10"/>
  <c r="G464" i="10"/>
  <c r="Z463" i="10"/>
  <c r="J463" i="10"/>
  <c r="G463" i="10"/>
  <c r="Z462" i="10"/>
  <c r="J462" i="10"/>
  <c r="G462" i="10"/>
  <c r="Z461" i="10"/>
  <c r="J461" i="10"/>
  <c r="G461" i="10"/>
  <c r="Z460" i="10"/>
  <c r="J460" i="10"/>
  <c r="G460" i="10"/>
  <c r="Z459" i="10"/>
  <c r="J459" i="10"/>
  <c r="G459" i="10"/>
  <c r="AA458" i="10"/>
  <c r="Z458" i="10" s="1"/>
  <c r="Y458" i="10"/>
  <c r="Y444" i="10" s="1"/>
  <c r="Y441" i="10" s="1"/>
  <c r="K458" i="10"/>
  <c r="H458" i="10"/>
  <c r="F458" i="10"/>
  <c r="E458" i="10"/>
  <c r="D458" i="10"/>
  <c r="Z457" i="10"/>
  <c r="J457" i="10"/>
  <c r="G457" i="10"/>
  <c r="Z456" i="10"/>
  <c r="G456" i="10"/>
  <c r="Z455" i="10"/>
  <c r="G455" i="10"/>
  <c r="Z454" i="10"/>
  <c r="G454" i="10"/>
  <c r="Z453" i="10"/>
  <c r="J453" i="10"/>
  <c r="G453" i="10"/>
  <c r="Z452" i="10"/>
  <c r="J452" i="10"/>
  <c r="J451" i="10" s="1"/>
  <c r="G452" i="10"/>
  <c r="AB451" i="10"/>
  <c r="AB444" i="10" s="1"/>
  <c r="AB441" i="10" s="1"/>
  <c r="AA451" i="10"/>
  <c r="T451" i="10"/>
  <c r="K451" i="10"/>
  <c r="K444" i="10" s="1"/>
  <c r="K441" i="10" s="1"/>
  <c r="H451" i="10"/>
  <c r="H444" i="10" s="1"/>
  <c r="H441" i="10" s="1"/>
  <c r="F451" i="10"/>
  <c r="F444" i="10" s="1"/>
  <c r="F441" i="10" s="1"/>
  <c r="E451" i="10"/>
  <c r="D451" i="10"/>
  <c r="Z450" i="10"/>
  <c r="J450" i="10"/>
  <c r="G450" i="10"/>
  <c r="Z449" i="10"/>
  <c r="J449" i="10"/>
  <c r="G449" i="10"/>
  <c r="Z448" i="10"/>
  <c r="J448" i="10"/>
  <c r="G448" i="10"/>
  <c r="Z447" i="10"/>
  <c r="J447" i="10"/>
  <c r="G447" i="10"/>
  <c r="Z446" i="10"/>
  <c r="J446" i="10"/>
  <c r="G446" i="10"/>
  <c r="Z445" i="10"/>
  <c r="J445" i="10"/>
  <c r="J442" i="10"/>
  <c r="J443" i="10"/>
  <c r="G445" i="10"/>
  <c r="T444" i="10"/>
  <c r="T441" i="10" s="1"/>
  <c r="I444" i="10"/>
  <c r="I441" i="10" s="1"/>
  <c r="E444" i="10"/>
  <c r="E441" i="10" s="1"/>
  <c r="D444" i="10"/>
  <c r="D441" i="10" s="1"/>
  <c r="Z443" i="10"/>
  <c r="G443" i="10"/>
  <c r="Z442" i="10"/>
  <c r="G442" i="10"/>
  <c r="Z440" i="10"/>
  <c r="J440" i="10"/>
  <c r="Z439" i="10"/>
  <c r="J439" i="10"/>
  <c r="G439" i="10"/>
  <c r="G438" i="10" s="1"/>
  <c r="AB438" i="10"/>
  <c r="AA438" i="10"/>
  <c r="T438" i="10"/>
  <c r="K438" i="10"/>
  <c r="J438" i="10"/>
  <c r="I438" i="10"/>
  <c r="H438" i="10"/>
  <c r="F438" i="10"/>
  <c r="E438" i="10"/>
  <c r="D438" i="10"/>
  <c r="Z437" i="10"/>
  <c r="J437" i="10"/>
  <c r="G437" i="10"/>
  <c r="E437" i="10"/>
  <c r="Z436" i="10"/>
  <c r="J436" i="10"/>
  <c r="J435" i="10" s="1"/>
  <c r="G436" i="10"/>
  <c r="G435" i="10" s="1"/>
  <c r="E436" i="10"/>
  <c r="E435" i="10" s="1"/>
  <c r="AB435" i="10"/>
  <c r="AA435" i="10"/>
  <c r="T435" i="10"/>
  <c r="K435" i="10"/>
  <c r="I435" i="10"/>
  <c r="H435" i="10"/>
  <c r="F435" i="10"/>
  <c r="D435" i="10"/>
  <c r="Z434" i="10"/>
  <c r="J434" i="10"/>
  <c r="G434" i="10"/>
  <c r="E434" i="10"/>
  <c r="Z433" i="10"/>
  <c r="J433" i="10"/>
  <c r="J432" i="10" s="1"/>
  <c r="J431" i="10" s="1"/>
  <c r="G433" i="10"/>
  <c r="G432" i="10" s="1"/>
  <c r="G431" i="10" s="1"/>
  <c r="E433" i="10"/>
  <c r="E432" i="10" s="1"/>
  <c r="E431" i="10" s="1"/>
  <c r="AB432" i="10"/>
  <c r="AB431" i="10" s="1"/>
  <c r="AA432" i="10"/>
  <c r="T432" i="10"/>
  <c r="K432" i="10"/>
  <c r="K431" i="10" s="1"/>
  <c r="I432" i="10"/>
  <c r="I431" i="10" s="1"/>
  <c r="H432" i="10"/>
  <c r="H431" i="10" s="1"/>
  <c r="F432" i="10"/>
  <c r="F431" i="10" s="1"/>
  <c r="D432" i="10"/>
  <c r="T431" i="10"/>
  <c r="D431" i="10"/>
  <c r="Z430" i="10"/>
  <c r="K430" i="10"/>
  <c r="J430" i="10" s="1"/>
  <c r="AB429" i="10"/>
  <c r="AA429" i="10"/>
  <c r="Z429" i="10" s="1"/>
  <c r="T429" i="10"/>
  <c r="S429" i="10"/>
  <c r="S423" i="10" s="1"/>
  <c r="R429" i="10"/>
  <c r="R423" i="10" s="1"/>
  <c r="Q429" i="10"/>
  <c r="Q423" i="10" s="1"/>
  <c r="P429" i="10"/>
  <c r="O429" i="10"/>
  <c r="O423" i="10" s="1"/>
  <c r="N429" i="10"/>
  <c r="N423" i="10" s="1"/>
  <c r="M429" i="10"/>
  <c r="M423" i="10" s="1"/>
  <c r="L429" i="10"/>
  <c r="L423" i="10" s="1"/>
  <c r="Z428" i="10"/>
  <c r="J428" i="10"/>
  <c r="J427" i="10" s="1"/>
  <c r="G428" i="10"/>
  <c r="G427" i="10" s="1"/>
  <c r="AB427" i="10"/>
  <c r="AA427" i="10"/>
  <c r="T427" i="10"/>
  <c r="K427" i="10"/>
  <c r="I427" i="10"/>
  <c r="H427" i="10"/>
  <c r="F427" i="10"/>
  <c r="E427" i="10"/>
  <c r="Z426" i="10"/>
  <c r="J426" i="10"/>
  <c r="G426" i="10"/>
  <c r="Z425" i="10"/>
  <c r="J425" i="10"/>
  <c r="J424" i="10" s="1"/>
  <c r="G425" i="10"/>
  <c r="AB424" i="10"/>
  <c r="AB423" i="10" s="1"/>
  <c r="AA424" i="10"/>
  <c r="T424" i="10"/>
  <c r="T423" i="10" s="1"/>
  <c r="K424" i="10"/>
  <c r="I424" i="10"/>
  <c r="I423" i="10" s="1"/>
  <c r="H424" i="10"/>
  <c r="H423" i="10" s="1"/>
  <c r="F424" i="10"/>
  <c r="F423" i="10" s="1"/>
  <c r="E424" i="10"/>
  <c r="E423" i="10" s="1"/>
  <c r="D424" i="10"/>
  <c r="D423" i="10" s="1"/>
  <c r="Y423" i="10"/>
  <c r="X423" i="10"/>
  <c r="W423" i="10"/>
  <c r="V423" i="10"/>
  <c r="U423" i="10"/>
  <c r="P423" i="10"/>
  <c r="Z422" i="10"/>
  <c r="K422" i="10"/>
  <c r="J422" i="10" s="1"/>
  <c r="Z421" i="10"/>
  <c r="K421" i="10"/>
  <c r="J421" i="10" s="1"/>
  <c r="Z420" i="10"/>
  <c r="K420" i="10"/>
  <c r="J420" i="10" s="1"/>
  <c r="AB419" i="10"/>
  <c r="AA419" i="10"/>
  <c r="Z419" i="10" s="1"/>
  <c r="T419" i="10"/>
  <c r="S419" i="10"/>
  <c r="S407" i="10" s="1"/>
  <c r="S406" i="10" s="1"/>
  <c r="R419" i="10"/>
  <c r="Q419" i="10"/>
  <c r="P419" i="10"/>
  <c r="P407" i="10" s="1"/>
  <c r="P406" i="10" s="1"/>
  <c r="O419" i="10"/>
  <c r="N419" i="10"/>
  <c r="M419" i="10"/>
  <c r="L419" i="10"/>
  <c r="L407" i="10" s="1"/>
  <c r="I419" i="10"/>
  <c r="H419" i="10"/>
  <c r="G419" i="10"/>
  <c r="F419" i="10"/>
  <c r="E419" i="10"/>
  <c r="D419" i="10"/>
  <c r="Z418" i="10"/>
  <c r="J418" i="10"/>
  <c r="G418" i="10"/>
  <c r="Z417" i="10"/>
  <c r="J417" i="10"/>
  <c r="G417" i="10"/>
  <c r="Z416" i="10"/>
  <c r="J416" i="10"/>
  <c r="G416" i="10"/>
  <c r="AB415" i="10"/>
  <c r="AA415" i="10"/>
  <c r="T415" i="10"/>
  <c r="K415" i="10"/>
  <c r="I415" i="10"/>
  <c r="H415" i="10"/>
  <c r="F415" i="10"/>
  <c r="E415" i="10"/>
  <c r="D415" i="10"/>
  <c r="Z414" i="10"/>
  <c r="J414" i="10"/>
  <c r="G414" i="10"/>
  <c r="Z413" i="10"/>
  <c r="J413" i="10"/>
  <c r="Z412" i="10"/>
  <c r="J412" i="10"/>
  <c r="G412" i="10"/>
  <c r="Z411" i="10"/>
  <c r="J411" i="10"/>
  <c r="Z410" i="10"/>
  <c r="J410" i="10"/>
  <c r="G410" i="10"/>
  <c r="Z409" i="10"/>
  <c r="J409" i="10"/>
  <c r="G409" i="10"/>
  <c r="AB408" i="10"/>
  <c r="AA408" i="10"/>
  <c r="AA407" i="10" s="1"/>
  <c r="T408" i="10"/>
  <c r="N408" i="10"/>
  <c r="N407" i="10" s="1"/>
  <c r="N406" i="10" s="1"/>
  <c r="K408" i="10"/>
  <c r="I408" i="10"/>
  <c r="H408" i="10"/>
  <c r="H407" i="10" s="1"/>
  <c r="G408" i="10"/>
  <c r="F408" i="10"/>
  <c r="E408" i="10"/>
  <c r="D408" i="10"/>
  <c r="R407" i="10"/>
  <c r="R406" i="10" s="1"/>
  <c r="Q407" i="10"/>
  <c r="Q406" i="10" s="1"/>
  <c r="O407" i="10"/>
  <c r="M407" i="10"/>
  <c r="M406" i="10" s="1"/>
  <c r="E407" i="10"/>
  <c r="Z405" i="10"/>
  <c r="J405" i="10"/>
  <c r="G405" i="10"/>
  <c r="Z404" i="10"/>
  <c r="J404" i="10"/>
  <c r="G404" i="10"/>
  <c r="D404" i="10"/>
  <c r="Z403" i="10"/>
  <c r="J403" i="10"/>
  <c r="Z402" i="10"/>
  <c r="K402" i="10"/>
  <c r="J402" i="10" s="1"/>
  <c r="G402" i="10"/>
  <c r="Z401" i="10"/>
  <c r="K401" i="10"/>
  <c r="J401" i="10" s="1"/>
  <c r="G401" i="10"/>
  <c r="Z400" i="10"/>
  <c r="K400" i="10"/>
  <c r="J400" i="10" s="1"/>
  <c r="G400" i="10"/>
  <c r="AB399" i="10"/>
  <c r="AA399" i="10"/>
  <c r="T399" i="10"/>
  <c r="S399" i="10"/>
  <c r="S360" i="10" s="1"/>
  <c r="R399" i="10"/>
  <c r="R360" i="10" s="1"/>
  <c r="O399" i="10"/>
  <c r="N399" i="10"/>
  <c r="N360" i="10" s="1"/>
  <c r="M399" i="10"/>
  <c r="M360" i="10" s="1"/>
  <c r="L399" i="10"/>
  <c r="L360" i="10" s="1"/>
  <c r="I399" i="10"/>
  <c r="H399" i="10"/>
  <c r="F399" i="10"/>
  <c r="D399" i="10"/>
  <c r="Z398" i="10"/>
  <c r="J398" i="10"/>
  <c r="G398" i="10"/>
  <c r="Z397" i="10"/>
  <c r="J397" i="10"/>
  <c r="G397" i="10"/>
  <c r="Z396" i="10"/>
  <c r="J396" i="10"/>
  <c r="G396" i="10"/>
  <c r="Z395" i="10"/>
  <c r="Z394" i="10"/>
  <c r="T394" i="10"/>
  <c r="K394" i="10"/>
  <c r="J394" i="10"/>
  <c r="I394" i="10"/>
  <c r="H394" i="10"/>
  <c r="F394" i="10"/>
  <c r="E394" i="10"/>
  <c r="Z393" i="10"/>
  <c r="J393" i="10"/>
  <c r="G393" i="10"/>
  <c r="Z392" i="10"/>
  <c r="J392" i="10"/>
  <c r="G392" i="10"/>
  <c r="Z391" i="10"/>
  <c r="J391" i="10"/>
  <c r="G391" i="10"/>
  <c r="Z390" i="10"/>
  <c r="J390" i="10"/>
  <c r="G390" i="10"/>
  <c r="Z389" i="10"/>
  <c r="J389" i="10"/>
  <c r="G389" i="10"/>
  <c r="Z388" i="10"/>
  <c r="T388" i="10"/>
  <c r="K388" i="10"/>
  <c r="I388" i="10"/>
  <c r="H388" i="10"/>
  <c r="F388" i="10"/>
  <c r="E388" i="10"/>
  <c r="Z387" i="10"/>
  <c r="J387" i="10"/>
  <c r="G387" i="10"/>
  <c r="Z386" i="10"/>
  <c r="J386" i="10"/>
  <c r="G386" i="10"/>
  <c r="Z385" i="10"/>
  <c r="J385" i="10"/>
  <c r="G385" i="10"/>
  <c r="Z384" i="10"/>
  <c r="T384" i="10"/>
  <c r="K384" i="10"/>
  <c r="I384" i="10"/>
  <c r="H384" i="10"/>
  <c r="F384" i="10"/>
  <c r="E384" i="10"/>
  <c r="Z383" i="10"/>
  <c r="J383" i="10"/>
  <c r="G383" i="10"/>
  <c r="Z382" i="10"/>
  <c r="G382" i="10"/>
  <c r="Z381" i="10"/>
  <c r="J381" i="10"/>
  <c r="G381" i="10"/>
  <c r="Z380" i="10"/>
  <c r="J380" i="10"/>
  <c r="G380" i="10"/>
  <c r="Z379" i="10"/>
  <c r="J379" i="10"/>
  <c r="G379" i="10"/>
  <c r="Z378" i="10"/>
  <c r="J378" i="10"/>
  <c r="G378" i="10"/>
  <c r="Z377" i="10"/>
  <c r="G377" i="10"/>
  <c r="Z376" i="10"/>
  <c r="J376" i="10"/>
  <c r="J375" i="10" s="1"/>
  <c r="G376" i="10"/>
  <c r="Z375" i="10"/>
  <c r="T375" i="10"/>
  <c r="I375" i="10"/>
  <c r="H375" i="10"/>
  <c r="F375" i="10"/>
  <c r="E375" i="10"/>
  <c r="Z374" i="10"/>
  <c r="J374" i="10"/>
  <c r="G374" i="10"/>
  <c r="Z373" i="10"/>
  <c r="J373" i="10"/>
  <c r="J372" i="10" s="1"/>
  <c r="G373" i="10"/>
  <c r="Z372" i="10"/>
  <c r="K372" i="10"/>
  <c r="I372" i="10"/>
  <c r="H372" i="10"/>
  <c r="F372" i="10"/>
  <c r="E372" i="10"/>
  <c r="Z371" i="10"/>
  <c r="J371" i="10"/>
  <c r="G371" i="10"/>
  <c r="Z370" i="10"/>
  <c r="J370" i="10"/>
  <c r="G370" i="10"/>
  <c r="Z369" i="10"/>
  <c r="J369" i="10"/>
  <c r="G369" i="10"/>
  <c r="AB368" i="10"/>
  <c r="AA368" i="10"/>
  <c r="Z368" i="10" s="1"/>
  <c r="T368" i="10"/>
  <c r="K368" i="10"/>
  <c r="I368" i="10"/>
  <c r="G368" i="10" s="1"/>
  <c r="F368" i="10"/>
  <c r="E368" i="10"/>
  <c r="E366" i="10"/>
  <c r="Z367" i="10"/>
  <c r="Z366" i="10"/>
  <c r="J366" i="10"/>
  <c r="G366" i="10"/>
  <c r="Z365" i="10"/>
  <c r="J365" i="10"/>
  <c r="G365" i="10"/>
  <c r="Z364" i="10"/>
  <c r="J364" i="10"/>
  <c r="G364" i="10"/>
  <c r="Z363" i="10"/>
  <c r="J363" i="10"/>
  <c r="Z362" i="10"/>
  <c r="J362" i="10"/>
  <c r="J361" i="10" s="1"/>
  <c r="G362" i="10"/>
  <c r="AB361" i="10"/>
  <c r="AB360" i="10" s="1"/>
  <c r="AB359" i="10" s="1"/>
  <c r="AA361" i="10"/>
  <c r="T361" i="10"/>
  <c r="T360" i="10" s="1"/>
  <c r="T359" i="10" s="1"/>
  <c r="K361" i="10"/>
  <c r="I361" i="10"/>
  <c r="H361" i="10"/>
  <c r="H360" i="10" s="1"/>
  <c r="H359" i="10" s="1"/>
  <c r="F361" i="10"/>
  <c r="F360" i="10" s="1"/>
  <c r="F359" i="10" s="1"/>
  <c r="E361" i="10"/>
  <c r="E360" i="10" s="1"/>
  <c r="E359" i="10" s="1"/>
  <c r="D361" i="10"/>
  <c r="D360" i="10" s="1"/>
  <c r="D359" i="10" s="1"/>
  <c r="Q360" i="10"/>
  <c r="P360" i="10"/>
  <c r="O360" i="10"/>
  <c r="I360" i="10"/>
  <c r="I359" i="10" s="1"/>
  <c r="Z358" i="10"/>
  <c r="J358" i="10"/>
  <c r="G358" i="10"/>
  <c r="Z357" i="10"/>
  <c r="J357" i="10"/>
  <c r="G357" i="10"/>
  <c r="Z356" i="10"/>
  <c r="K356" i="10"/>
  <c r="J356" i="10" s="1"/>
  <c r="G356" i="10"/>
  <c r="Z355" i="10"/>
  <c r="K355" i="10"/>
  <c r="J355" i="10" s="1"/>
  <c r="G355" i="10"/>
  <c r="AB354" i="10"/>
  <c r="AA354" i="10"/>
  <c r="T354" i="10"/>
  <c r="R354" i="10"/>
  <c r="O354" i="10"/>
  <c r="N354" i="10"/>
  <c r="M354" i="10"/>
  <c r="L354" i="10"/>
  <c r="I354" i="10"/>
  <c r="H354" i="10"/>
  <c r="F354" i="10"/>
  <c r="E354" i="10"/>
  <c r="D354" i="10"/>
  <c r="Z353" i="10"/>
  <c r="J353" i="10"/>
  <c r="G353" i="10"/>
  <c r="E353" i="10"/>
  <c r="Z352" i="10"/>
  <c r="J352" i="10"/>
  <c r="G352" i="10"/>
  <c r="Z351" i="10"/>
  <c r="J351" i="10"/>
  <c r="G351" i="10"/>
  <c r="AB350" i="10"/>
  <c r="AA350" i="10"/>
  <c r="T350" i="10"/>
  <c r="K350" i="10"/>
  <c r="I350" i="10"/>
  <c r="H350" i="10"/>
  <c r="F350" i="10"/>
  <c r="E350" i="10"/>
  <c r="D350" i="10"/>
  <c r="Z349" i="10"/>
  <c r="Z348" i="10"/>
  <c r="G348" i="10"/>
  <c r="Z347" i="10"/>
  <c r="J347" i="10"/>
  <c r="G347" i="10"/>
  <c r="Z346" i="10"/>
  <c r="J346" i="10"/>
  <c r="G346" i="10"/>
  <c r="Z345" i="10"/>
  <c r="J345" i="10"/>
  <c r="G345" i="10"/>
  <c r="Z344" i="10"/>
  <c r="T344" i="10"/>
  <c r="K344" i="10"/>
  <c r="I344" i="10"/>
  <c r="H344" i="10"/>
  <c r="F344" i="10"/>
  <c r="E344" i="10"/>
  <c r="D344" i="10"/>
  <c r="Z343" i="10"/>
  <c r="J343" i="10"/>
  <c r="G343" i="10"/>
  <c r="Z342" i="10"/>
  <c r="J342" i="10"/>
  <c r="G342" i="10"/>
  <c r="Z341" i="10"/>
  <c r="J341" i="10"/>
  <c r="G341" i="10"/>
  <c r="Z340" i="10"/>
  <c r="J340" i="10"/>
  <c r="G340" i="10"/>
  <c r="Z339" i="10"/>
  <c r="J339" i="10"/>
  <c r="G339" i="10"/>
  <c r="Z338" i="10"/>
  <c r="I338" i="10"/>
  <c r="H338" i="10"/>
  <c r="F338" i="10"/>
  <c r="E338" i="10"/>
  <c r="D338" i="10"/>
  <c r="Z337" i="10"/>
  <c r="J337" i="10"/>
  <c r="G337" i="10"/>
  <c r="Z336" i="10"/>
  <c r="K336" i="10"/>
  <c r="J336" i="10" s="1"/>
  <c r="G336" i="10"/>
  <c r="Z335" i="10"/>
  <c r="K335" i="10"/>
  <c r="J335" i="10" s="1"/>
  <c r="G335" i="10"/>
  <c r="Z334" i="10"/>
  <c r="K334" i="10"/>
  <c r="J334" i="10" s="1"/>
  <c r="G334" i="10"/>
  <c r="Z333" i="10"/>
  <c r="K333" i="10"/>
  <c r="J333" i="10" s="1"/>
  <c r="G333" i="10"/>
  <c r="Z332" i="10"/>
  <c r="K332" i="10"/>
  <c r="J332" i="10" s="1"/>
  <c r="G332" i="10"/>
  <c r="Z331" i="10"/>
  <c r="K331" i="10"/>
  <c r="J331" i="10" s="1"/>
  <c r="G331" i="10"/>
  <c r="Z330" i="10"/>
  <c r="K330" i="10"/>
  <c r="J330" i="10" s="1"/>
  <c r="G330" i="10"/>
  <c r="Z329" i="10"/>
  <c r="K329" i="10"/>
  <c r="J329" i="10" s="1"/>
  <c r="G329" i="10"/>
  <c r="Z328" i="10"/>
  <c r="K328" i="10"/>
  <c r="J328" i="10" s="1"/>
  <c r="G328" i="10"/>
  <c r="Z327" i="10"/>
  <c r="K327" i="10"/>
  <c r="J327" i="10" s="1"/>
  <c r="G327" i="10"/>
  <c r="Z326" i="10"/>
  <c r="K326" i="10"/>
  <c r="J326" i="10" s="1"/>
  <c r="G326" i="10"/>
  <c r="AB325" i="10"/>
  <c r="AB324" i="10" s="1"/>
  <c r="AA325" i="10"/>
  <c r="Z325" i="10" s="1"/>
  <c r="T325" i="10"/>
  <c r="T324" i="10" s="1"/>
  <c r="S325" i="10"/>
  <c r="R325" i="10"/>
  <c r="R324" i="10" s="1"/>
  <c r="O325" i="10"/>
  <c r="O324" i="10" s="1"/>
  <c r="N325" i="10"/>
  <c r="N324" i="10" s="1"/>
  <c r="M325" i="10"/>
  <c r="M324" i="10" s="1"/>
  <c r="L325" i="10"/>
  <c r="L324" i="10" s="1"/>
  <c r="I325" i="10"/>
  <c r="I324" i="10" s="1"/>
  <c r="H325" i="10"/>
  <c r="F325" i="10"/>
  <c r="F324" i="10" s="1"/>
  <c r="E325" i="10"/>
  <c r="E324" i="10" s="1"/>
  <c r="D325" i="10"/>
  <c r="S324" i="10"/>
  <c r="D324" i="10"/>
  <c r="Z323" i="10"/>
  <c r="K323" i="10"/>
  <c r="J323" i="10" s="1"/>
  <c r="G323" i="10"/>
  <c r="Z322" i="10"/>
  <c r="J322" i="10"/>
  <c r="G322" i="10"/>
  <c r="Z321" i="10"/>
  <c r="J321" i="10"/>
  <c r="G321" i="10"/>
  <c r="Z320" i="10"/>
  <c r="J320" i="10"/>
  <c r="G320" i="10"/>
  <c r="Z319" i="10"/>
  <c r="J319" i="10"/>
  <c r="G319" i="10"/>
  <c r="Z318" i="10"/>
  <c r="J318" i="10"/>
  <c r="G318" i="10"/>
  <c r="Z317" i="10"/>
  <c r="J317" i="10"/>
  <c r="G317" i="10"/>
  <c r="Z316" i="10"/>
  <c r="J316" i="10"/>
  <c r="G316" i="10"/>
  <c r="Z315" i="10"/>
  <c r="J315" i="10"/>
  <c r="G315" i="10"/>
  <c r="Z314" i="10"/>
  <c r="J314" i="10"/>
  <c r="J313" i="10" s="1"/>
  <c r="G314" i="10"/>
  <c r="Z313" i="10"/>
  <c r="K313" i="10"/>
  <c r="K285" i="10" s="1"/>
  <c r="H313" i="10"/>
  <c r="G313" i="10" s="1"/>
  <c r="F313" i="10"/>
  <c r="E313" i="10"/>
  <c r="Z312" i="10"/>
  <c r="Z311" i="10"/>
  <c r="T311" i="10"/>
  <c r="J311" i="10" s="1"/>
  <c r="G311" i="10"/>
  <c r="Z310" i="10"/>
  <c r="J310" i="10"/>
  <c r="G310" i="10"/>
  <c r="Z309" i="10"/>
  <c r="J309" i="10"/>
  <c r="G309" i="10"/>
  <c r="Z308" i="10"/>
  <c r="J308" i="10"/>
  <c r="G308" i="10"/>
  <c r="Z307" i="10"/>
  <c r="J307" i="10"/>
  <c r="G307" i="10"/>
  <c r="Z306" i="10"/>
  <c r="J306" i="10"/>
  <c r="G306" i="10"/>
  <c r="Z305" i="10"/>
  <c r="J305" i="10"/>
  <c r="G305" i="10"/>
  <c r="Z304" i="10"/>
  <c r="J304" i="10"/>
  <c r="G304" i="10"/>
  <c r="Z303" i="10"/>
  <c r="J303" i="10"/>
  <c r="G303" i="10"/>
  <c r="Z302" i="10"/>
  <c r="J302" i="10"/>
  <c r="G302" i="10"/>
  <c r="Z301" i="10"/>
  <c r="J301" i="10"/>
  <c r="G301" i="10"/>
  <c r="Z300" i="10"/>
  <c r="J300" i="10"/>
  <c r="G300" i="10"/>
  <c r="Z299" i="10"/>
  <c r="J299" i="10"/>
  <c r="G299" i="10"/>
  <c r="Z298" i="10"/>
  <c r="J298" i="10"/>
  <c r="G298" i="10"/>
  <c r="Z297" i="10"/>
  <c r="J297" i="10"/>
  <c r="G297" i="10"/>
  <c r="Z296" i="10"/>
  <c r="J296" i="10"/>
  <c r="G296" i="10"/>
  <c r="Z295" i="10"/>
  <c r="J295" i="10"/>
  <c r="G295" i="10"/>
  <c r="Z294" i="10"/>
  <c r="J294" i="10"/>
  <c r="G294" i="10"/>
  <c r="Z293" i="10"/>
  <c r="J293" i="10"/>
  <c r="G293" i="10"/>
  <c r="Z292" i="10"/>
  <c r="J292" i="10"/>
  <c r="G292" i="10"/>
  <c r="Z291" i="10"/>
  <c r="J291" i="10"/>
  <c r="G291" i="10"/>
  <c r="Z290" i="10"/>
  <c r="J290" i="10"/>
  <c r="G290" i="10"/>
  <c r="Z289" i="10"/>
  <c r="T289" i="10"/>
  <c r="J289" i="10" s="1"/>
  <c r="I289" i="10"/>
  <c r="G289" i="10" s="1"/>
  <c r="F289" i="10"/>
  <c r="F285" i="10" s="1"/>
  <c r="E289" i="10"/>
  <c r="E285" i="10" s="1"/>
  <c r="D289" i="10"/>
  <c r="D285" i="10" s="1"/>
  <c r="Z288" i="10"/>
  <c r="J288" i="10"/>
  <c r="G288" i="10"/>
  <c r="Z287" i="10"/>
  <c r="J287" i="10"/>
  <c r="G287" i="10"/>
  <c r="Z286" i="10"/>
  <c r="J286" i="10"/>
  <c r="G286" i="10"/>
  <c r="AB285" i="10"/>
  <c r="AA285" i="10"/>
  <c r="Z285" i="10"/>
  <c r="S285" i="10"/>
  <c r="R285" i="10"/>
  <c r="Q285" i="10"/>
  <c r="P285" i="10"/>
  <c r="O285" i="10"/>
  <c r="N285" i="10"/>
  <c r="M285" i="10"/>
  <c r="L285" i="10"/>
  <c r="H285" i="10"/>
  <c r="Z283" i="10"/>
  <c r="T283" i="10"/>
  <c r="G283" i="10"/>
  <c r="Z282" i="10"/>
  <c r="T282" i="10"/>
  <c r="J282" i="10" s="1"/>
  <c r="G282" i="10"/>
  <c r="Z281" i="10"/>
  <c r="T281" i="10"/>
  <c r="J281" i="10" s="1"/>
  <c r="G281" i="10"/>
  <c r="Z280" i="10"/>
  <c r="T280" i="10"/>
  <c r="J280" i="10" s="1"/>
  <c r="G280" i="10"/>
  <c r="AB279" i="10"/>
  <c r="AA279" i="10"/>
  <c r="T279" i="10"/>
  <c r="R279" i="10"/>
  <c r="O279" i="10"/>
  <c r="N279" i="10"/>
  <c r="M279" i="10"/>
  <c r="L279" i="10"/>
  <c r="K279" i="10"/>
  <c r="J279" i="10" s="1"/>
  <c r="I279" i="10"/>
  <c r="H279" i="10"/>
  <c r="G279" i="10" s="1"/>
  <c r="F279" i="10"/>
  <c r="E279" i="10"/>
  <c r="D279" i="10"/>
  <c r="Z278" i="10"/>
  <c r="T278" i="10"/>
  <c r="J278" i="10" s="1"/>
  <c r="G278" i="10"/>
  <c r="Z277" i="10"/>
  <c r="T277" i="10"/>
  <c r="J277" i="10" s="1"/>
  <c r="G277" i="10"/>
  <c r="Z276" i="10"/>
  <c r="T276" i="10"/>
  <c r="K276" i="10"/>
  <c r="J276" i="10" s="1"/>
  <c r="G276" i="10"/>
  <c r="AB275" i="10"/>
  <c r="AA275" i="10"/>
  <c r="T275" i="10"/>
  <c r="R275" i="10"/>
  <c r="O275" i="10"/>
  <c r="N275" i="10"/>
  <c r="M275" i="10"/>
  <c r="L275" i="10"/>
  <c r="I275" i="10"/>
  <c r="H275" i="10"/>
  <c r="F275" i="10"/>
  <c r="E275" i="10"/>
  <c r="D275" i="10"/>
  <c r="Z274" i="10"/>
  <c r="T274" i="10"/>
  <c r="K274" i="10"/>
  <c r="G274" i="10"/>
  <c r="Z273" i="10"/>
  <c r="T273" i="10"/>
  <c r="K273" i="10"/>
  <c r="G273" i="10"/>
  <c r="Z272" i="10"/>
  <c r="T272" i="10"/>
  <c r="J272" i="10" s="1"/>
  <c r="G272" i="10"/>
  <c r="Z271" i="10"/>
  <c r="T271" i="10"/>
  <c r="K271" i="10"/>
  <c r="G271" i="10"/>
  <c r="Z270" i="10"/>
  <c r="T270" i="10"/>
  <c r="K270" i="10"/>
  <c r="J270" i="10" s="1"/>
  <c r="G270" i="10"/>
  <c r="Z269" i="10"/>
  <c r="T269" i="10"/>
  <c r="K269" i="10"/>
  <c r="J269" i="10" s="1"/>
  <c r="G269" i="10"/>
  <c r="Z268" i="10"/>
  <c r="T268" i="10"/>
  <c r="K268" i="10"/>
  <c r="J268" i="10" s="1"/>
  <c r="G268" i="10"/>
  <c r="Z267" i="10"/>
  <c r="T267" i="10"/>
  <c r="K267" i="10"/>
  <c r="J267" i="10" s="1"/>
  <c r="G267" i="10"/>
  <c r="AB266" i="10"/>
  <c r="AA266" i="10"/>
  <c r="W266" i="10"/>
  <c r="T266" i="10" s="1"/>
  <c r="R266" i="10"/>
  <c r="O266" i="10"/>
  <c r="N266" i="10"/>
  <c r="M266" i="10"/>
  <c r="L266" i="10"/>
  <c r="I266" i="10"/>
  <c r="H266" i="10"/>
  <c r="F266" i="10"/>
  <c r="E266" i="10"/>
  <c r="D266" i="10"/>
  <c r="Z265" i="10"/>
  <c r="Z264" i="10"/>
  <c r="T264" i="10"/>
  <c r="J264" i="10" s="1"/>
  <c r="G264" i="10"/>
  <c r="Z263" i="10"/>
  <c r="J263" i="10"/>
  <c r="G263" i="10"/>
  <c r="Z262" i="10"/>
  <c r="T262" i="10"/>
  <c r="J262" i="10" s="1"/>
  <c r="J261" i="10" s="1"/>
  <c r="G262" i="10"/>
  <c r="Z261" i="10"/>
  <c r="T261" i="10"/>
  <c r="K261" i="10"/>
  <c r="I261" i="10"/>
  <c r="H261" i="10"/>
  <c r="G261" i="10"/>
  <c r="F261" i="10"/>
  <c r="E261" i="10"/>
  <c r="Z260" i="10"/>
  <c r="T260" i="10"/>
  <c r="J260" i="10" s="1"/>
  <c r="G260" i="10"/>
  <c r="Z259" i="10"/>
  <c r="T259" i="10"/>
  <c r="J259" i="10" s="1"/>
  <c r="G259" i="10"/>
  <c r="Z258" i="10"/>
  <c r="T258" i="10"/>
  <c r="J258" i="10" s="1"/>
  <c r="G258" i="10"/>
  <c r="Z257" i="10"/>
  <c r="T257" i="10"/>
  <c r="J257" i="10" s="1"/>
  <c r="G257" i="10"/>
  <c r="Z256" i="10"/>
  <c r="T256" i="10"/>
  <c r="J256" i="10" s="1"/>
  <c r="G256" i="10"/>
  <c r="Z255" i="10"/>
  <c r="T255" i="10"/>
  <c r="J255" i="10" s="1"/>
  <c r="G255" i="10"/>
  <c r="Z254" i="10"/>
  <c r="T254" i="10"/>
  <c r="J254" i="10" s="1"/>
  <c r="G254" i="10"/>
  <c r="Z253" i="10"/>
  <c r="T253" i="10"/>
  <c r="J253" i="10" s="1"/>
  <c r="G253" i="10"/>
  <c r="Z252" i="10"/>
  <c r="T252" i="10"/>
  <c r="K252" i="10"/>
  <c r="I252" i="10"/>
  <c r="H252" i="10"/>
  <c r="G252" i="10"/>
  <c r="F252" i="10"/>
  <c r="E252" i="10"/>
  <c r="Z251" i="10"/>
  <c r="Z250" i="10"/>
  <c r="T250" i="10"/>
  <c r="J250" i="10" s="1"/>
  <c r="G250" i="10"/>
  <c r="Z249" i="10"/>
  <c r="T249" i="10"/>
  <c r="J249" i="10" s="1"/>
  <c r="G249" i="10"/>
  <c r="Z248" i="10"/>
  <c r="T248" i="10"/>
  <c r="J248" i="10" s="1"/>
  <c r="G248" i="10"/>
  <c r="Z247" i="10"/>
  <c r="T247" i="10"/>
  <c r="J247" i="10" s="1"/>
  <c r="G247" i="10"/>
  <c r="Z246" i="10"/>
  <c r="T246" i="10"/>
  <c r="J246" i="10" s="1"/>
  <c r="G246" i="10"/>
  <c r="Z245" i="10"/>
  <c r="T245" i="10"/>
  <c r="J245" i="10" s="1"/>
  <c r="G245" i="10"/>
  <c r="Z244" i="10"/>
  <c r="T244" i="10"/>
  <c r="J244" i="10" s="1"/>
  <c r="G244" i="10"/>
  <c r="Z243" i="10"/>
  <c r="T243" i="10"/>
  <c r="J243" i="10" s="1"/>
  <c r="G243" i="10"/>
  <c r="Z242" i="10"/>
  <c r="K242" i="10"/>
  <c r="I242" i="10"/>
  <c r="H242" i="10"/>
  <c r="F242" i="10"/>
  <c r="E242" i="10"/>
  <c r="D242" i="10"/>
  <c r="Z241" i="10"/>
  <c r="T241" i="10"/>
  <c r="J241" i="10" s="1"/>
  <c r="G241" i="10"/>
  <c r="Z240" i="10"/>
  <c r="T240" i="10"/>
  <c r="J240" i="10" s="1"/>
  <c r="G240" i="10"/>
  <c r="Z239" i="10"/>
  <c r="T239" i="10"/>
  <c r="J239" i="10" s="1"/>
  <c r="G239" i="10"/>
  <c r="AA238" i="10"/>
  <c r="Z238" i="10" s="1"/>
  <c r="T238" i="10"/>
  <c r="K238" i="10"/>
  <c r="E238" i="10"/>
  <c r="Z237" i="10"/>
  <c r="T237" i="10"/>
  <c r="J237" i="10"/>
  <c r="G237" i="10"/>
  <c r="Z236" i="10"/>
  <c r="T236" i="10"/>
  <c r="J236" i="10"/>
  <c r="G236" i="10"/>
  <c r="Z235" i="10"/>
  <c r="T235" i="10"/>
  <c r="J235" i="10"/>
  <c r="G235" i="10"/>
  <c r="G234" i="10" s="1"/>
  <c r="AB234" i="10"/>
  <c r="AA234" i="10"/>
  <c r="T234" i="10"/>
  <c r="K234" i="10"/>
  <c r="I234" i="10"/>
  <c r="H234" i="10"/>
  <c r="F234" i="10"/>
  <c r="E234" i="10"/>
  <c r="D234" i="10"/>
  <c r="Z233" i="10"/>
  <c r="J233" i="10"/>
  <c r="G233" i="10"/>
  <c r="Z232" i="10"/>
  <c r="T232" i="10"/>
  <c r="J232" i="10" s="1"/>
  <c r="G232" i="10"/>
  <c r="Z231" i="10"/>
  <c r="T231" i="10"/>
  <c r="G231" i="10"/>
  <c r="Z230" i="10"/>
  <c r="T230" i="10"/>
  <c r="J230" i="10" s="1"/>
  <c r="G230" i="10"/>
  <c r="Z229" i="10"/>
  <c r="T229" i="10"/>
  <c r="J229" i="10" s="1"/>
  <c r="G229" i="10"/>
  <c r="AB228" i="10"/>
  <c r="Z228" i="10" s="1"/>
  <c r="X228" i="10"/>
  <c r="W228" i="10"/>
  <c r="V228" i="10"/>
  <c r="U228" i="10"/>
  <c r="K228" i="10"/>
  <c r="I228" i="10"/>
  <c r="H228" i="10"/>
  <c r="G228" i="10"/>
  <c r="F228" i="10"/>
  <c r="E228" i="10"/>
  <c r="D228" i="10"/>
  <c r="Z227" i="10"/>
  <c r="T227" i="10"/>
  <c r="J227" i="10" s="1"/>
  <c r="G227" i="10"/>
  <c r="Z226" i="10"/>
  <c r="T226" i="10"/>
  <c r="J226" i="10" s="1"/>
  <c r="G226" i="10"/>
  <c r="Z225" i="10"/>
  <c r="T225" i="10"/>
  <c r="J225" i="10" s="1"/>
  <c r="G225" i="10"/>
  <c r="Z224" i="10"/>
  <c r="T224" i="10"/>
  <c r="J224" i="10" s="1"/>
  <c r="G224" i="10"/>
  <c r="Z223" i="10"/>
  <c r="T223" i="10"/>
  <c r="J223" i="10" s="1"/>
  <c r="G223" i="10"/>
  <c r="Z222" i="10"/>
  <c r="T222" i="10"/>
  <c r="J222" i="10" s="1"/>
  <c r="G222" i="10"/>
  <c r="Z221" i="10"/>
  <c r="T221" i="10"/>
  <c r="J221" i="10" s="1"/>
  <c r="G221" i="10"/>
  <c r="Z220" i="10"/>
  <c r="T220" i="10"/>
  <c r="J220" i="10" s="1"/>
  <c r="G220" i="10"/>
  <c r="Z219" i="10"/>
  <c r="T219" i="10"/>
  <c r="J219" i="10" s="1"/>
  <c r="G219" i="10"/>
  <c r="G218" i="10"/>
  <c r="AB218" i="10"/>
  <c r="AB217" i="10" s="1"/>
  <c r="AA218" i="10"/>
  <c r="Z218" i="10" s="1"/>
  <c r="Y218" i="10"/>
  <c r="X218" i="10"/>
  <c r="X217" i="10" s="1"/>
  <c r="W218" i="10"/>
  <c r="V218" i="10"/>
  <c r="V217" i="10" s="1"/>
  <c r="U218" i="10"/>
  <c r="U217" i="10" s="1"/>
  <c r="T218" i="10"/>
  <c r="S218" i="10"/>
  <c r="S217" i="10" s="1"/>
  <c r="R218" i="10"/>
  <c r="Q218" i="10"/>
  <c r="Q217" i="10" s="1"/>
  <c r="P218" i="10"/>
  <c r="P217" i="10" s="1"/>
  <c r="O218" i="10"/>
  <c r="O217" i="10" s="1"/>
  <c r="N218" i="10"/>
  <c r="M218" i="10"/>
  <c r="M217" i="10" s="1"/>
  <c r="L218" i="10"/>
  <c r="L217" i="10" s="1"/>
  <c r="K218" i="10"/>
  <c r="I218" i="10"/>
  <c r="I217" i="10" s="1"/>
  <c r="H218" i="10"/>
  <c r="F218" i="10"/>
  <c r="F217" i="10" s="1"/>
  <c r="E218" i="10"/>
  <c r="E217" i="10" s="1"/>
  <c r="D218" i="10"/>
  <c r="D217" i="10" s="1"/>
  <c r="Y217" i="10"/>
  <c r="W217" i="10"/>
  <c r="R217" i="10"/>
  <c r="N217" i="10"/>
  <c r="H217" i="10"/>
  <c r="Z215" i="10"/>
  <c r="T215" i="10"/>
  <c r="J215" i="10" s="1"/>
  <c r="Z214" i="10"/>
  <c r="T214" i="10"/>
  <c r="K214" i="10"/>
  <c r="Z213" i="10"/>
  <c r="T213" i="10"/>
  <c r="K213" i="10"/>
  <c r="Z212" i="10"/>
  <c r="T212" i="10"/>
  <c r="K212" i="10"/>
  <c r="Z211" i="10"/>
  <c r="T211" i="10"/>
  <c r="K211" i="10"/>
  <c r="Z210" i="10"/>
  <c r="T210" i="10"/>
  <c r="K210" i="10"/>
  <c r="J210" i="10" s="1"/>
  <c r="Z209" i="10"/>
  <c r="T209" i="10"/>
  <c r="K209" i="10"/>
  <c r="Z208" i="10"/>
  <c r="T208" i="10"/>
  <c r="K208" i="10"/>
  <c r="J208" i="10" s="1"/>
  <c r="Z207" i="10"/>
  <c r="T207" i="10"/>
  <c r="K207" i="10"/>
  <c r="Z206" i="10"/>
  <c r="T206" i="10"/>
  <c r="K206" i="10"/>
  <c r="J206" i="10" s="1"/>
  <c r="Z205" i="10"/>
  <c r="T205" i="10"/>
  <c r="K205" i="10"/>
  <c r="Z204" i="10"/>
  <c r="T204" i="10"/>
  <c r="K204" i="10"/>
  <c r="J204" i="10" s="1"/>
  <c r="Z203" i="10"/>
  <c r="T203" i="10"/>
  <c r="K203" i="10"/>
  <c r="AB202" i="10"/>
  <c r="AA202" i="10"/>
  <c r="W202" i="10"/>
  <c r="W171" i="10" s="1"/>
  <c r="W170" i="10" s="1"/>
  <c r="W499" i="10" s="1"/>
  <c r="V202" i="10"/>
  <c r="R202" i="10"/>
  <c r="O202" i="10"/>
  <c r="N202" i="10"/>
  <c r="M202" i="10"/>
  <c r="L202" i="10"/>
  <c r="I202" i="10"/>
  <c r="H202" i="10"/>
  <c r="G202" i="10"/>
  <c r="F202" i="10"/>
  <c r="E202" i="10"/>
  <c r="D202" i="10"/>
  <c r="Z201" i="10"/>
  <c r="J201" i="10"/>
  <c r="G201" i="10"/>
  <c r="Z200" i="10"/>
  <c r="J200" i="10"/>
  <c r="G200" i="10"/>
  <c r="Z199" i="10"/>
  <c r="T199" i="10"/>
  <c r="J199" i="10" s="1"/>
  <c r="G199" i="10"/>
  <c r="Z198" i="10"/>
  <c r="Z197" i="10"/>
  <c r="T197" i="10"/>
  <c r="J197" i="10" s="1"/>
  <c r="G197" i="10"/>
  <c r="Z196" i="10"/>
  <c r="T196" i="10"/>
  <c r="J196" i="10" s="1"/>
  <c r="G196" i="10"/>
  <c r="Z195" i="10"/>
  <c r="T195" i="10"/>
  <c r="J195" i="10" s="1"/>
  <c r="G195" i="10"/>
  <c r="Z194" i="10"/>
  <c r="T194" i="10"/>
  <c r="J194" i="10" s="1"/>
  <c r="G194" i="10"/>
  <c r="Z193" i="10"/>
  <c r="T193" i="10"/>
  <c r="J193" i="10" s="1"/>
  <c r="G193" i="10"/>
  <c r="Z192" i="10"/>
  <c r="T192" i="10"/>
  <c r="J192" i="10" s="1"/>
  <c r="G192" i="10"/>
  <c r="Z191" i="10"/>
  <c r="T191" i="10"/>
  <c r="J191" i="10" s="1"/>
  <c r="G191" i="10"/>
  <c r="Z190" i="10"/>
  <c r="T190" i="10"/>
  <c r="J190" i="10" s="1"/>
  <c r="G190" i="10"/>
  <c r="Z189" i="10"/>
  <c r="T189" i="10"/>
  <c r="J189" i="10" s="1"/>
  <c r="G189" i="10"/>
  <c r="Z188" i="10"/>
  <c r="K188" i="10"/>
  <c r="I188" i="10"/>
  <c r="H188" i="10"/>
  <c r="F188" i="10"/>
  <c r="E188" i="10"/>
  <c r="D188" i="10"/>
  <c r="Z187" i="10"/>
  <c r="T187" i="10"/>
  <c r="J187" i="10" s="1"/>
  <c r="G187" i="10"/>
  <c r="Z186" i="10"/>
  <c r="T186" i="10"/>
  <c r="J186" i="10" s="1"/>
  <c r="G186" i="10"/>
  <c r="Z185" i="10"/>
  <c r="T185" i="10"/>
  <c r="J185" i="10" s="1"/>
  <c r="G185" i="10"/>
  <c r="Z184" i="10"/>
  <c r="T184" i="10"/>
  <c r="J184" i="10" s="1"/>
  <c r="G184" i="10"/>
  <c r="Z183" i="10"/>
  <c r="T183" i="10"/>
  <c r="J183" i="10" s="1"/>
  <c r="G183" i="10"/>
  <c r="Z182" i="10"/>
  <c r="T182" i="10"/>
  <c r="J182" i="10" s="1"/>
  <c r="G182" i="10"/>
  <c r="Z181" i="10"/>
  <c r="T181" i="10"/>
  <c r="J181" i="10" s="1"/>
  <c r="G181" i="10"/>
  <c r="Z180" i="10"/>
  <c r="T180" i="10"/>
  <c r="J180" i="10" s="1"/>
  <c r="G180" i="10"/>
  <c r="Z179" i="10"/>
  <c r="T179" i="10"/>
  <c r="J179" i="10" s="1"/>
  <c r="G179" i="10"/>
  <c r="Z178" i="10"/>
  <c r="T178" i="10"/>
  <c r="J178" i="10" s="1"/>
  <c r="G178" i="10"/>
  <c r="Z177" i="10"/>
  <c r="T177" i="10"/>
  <c r="J177" i="10" s="1"/>
  <c r="G177" i="10"/>
  <c r="Z176" i="10"/>
  <c r="T176" i="10"/>
  <c r="J176" i="10" s="1"/>
  <c r="G176" i="10"/>
  <c r="Z175" i="10"/>
  <c r="T175" i="10"/>
  <c r="J175" i="10" s="1"/>
  <c r="G175" i="10"/>
  <c r="Z174" i="10"/>
  <c r="T174" i="10"/>
  <c r="J174" i="10" s="1"/>
  <c r="G174" i="10"/>
  <c r="Z173" i="10"/>
  <c r="T173" i="10"/>
  <c r="J173" i="10" s="1"/>
  <c r="G173" i="10"/>
  <c r="AB172" i="10"/>
  <c r="AB171" i="10" s="1"/>
  <c r="AA172" i="10"/>
  <c r="Y172" i="10"/>
  <c r="X172" i="10"/>
  <c r="W172" i="10"/>
  <c r="V172" i="10"/>
  <c r="U172" i="10"/>
  <c r="S172" i="10"/>
  <c r="S171" i="10" s="1"/>
  <c r="R172" i="10"/>
  <c r="R171" i="10" s="1"/>
  <c r="Q172" i="10"/>
  <c r="P172" i="10"/>
  <c r="P171" i="10" s="1"/>
  <c r="O172" i="10"/>
  <c r="O171" i="10" s="1"/>
  <c r="N172" i="10"/>
  <c r="N171" i="10" s="1"/>
  <c r="M172" i="10"/>
  <c r="M171" i="10" s="1"/>
  <c r="L172" i="10"/>
  <c r="L171" i="10" s="1"/>
  <c r="K172" i="10"/>
  <c r="I172" i="10"/>
  <c r="I171" i="10" s="1"/>
  <c r="H172" i="10"/>
  <c r="H171" i="10" s="1"/>
  <c r="F172" i="10"/>
  <c r="F171" i="10" s="1"/>
  <c r="E172" i="10"/>
  <c r="E171" i="10" s="1"/>
  <c r="E170" i="10" s="1"/>
  <c r="D172" i="10"/>
  <c r="D171" i="10" s="1"/>
  <c r="AA171" i="10"/>
  <c r="Y171" i="10"/>
  <c r="Y170" i="10" s="1"/>
  <c r="X171" i="10"/>
  <c r="V171" i="10"/>
  <c r="V170" i="10" s="1"/>
  <c r="V499" i="10" s="1"/>
  <c r="U171" i="10"/>
  <c r="Q171" i="10"/>
  <c r="Z169" i="10"/>
  <c r="Z168" i="10"/>
  <c r="D168" i="10"/>
  <c r="AB167" i="10"/>
  <c r="AA167" i="10"/>
  <c r="Z167" i="10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E167" i="10"/>
  <c r="D167" i="10"/>
  <c r="Z166" i="10"/>
  <c r="J166" i="10"/>
  <c r="G166" i="10"/>
  <c r="Z165" i="10"/>
  <c r="Z164" i="10"/>
  <c r="Z163" i="10"/>
  <c r="J163" i="10"/>
  <c r="G163" i="10"/>
  <c r="Z162" i="10"/>
  <c r="J162" i="10"/>
  <c r="G162" i="10"/>
  <c r="Z161" i="10"/>
  <c r="J161" i="10"/>
  <c r="G161" i="10"/>
  <c r="Z160" i="10"/>
  <c r="J160" i="10"/>
  <c r="G160" i="10"/>
  <c r="Z159" i="10"/>
  <c r="J159" i="10"/>
  <c r="J158" i="10" s="1"/>
  <c r="G159" i="10"/>
  <c r="AB158" i="10"/>
  <c r="AA158" i="10"/>
  <c r="Z158" i="10"/>
  <c r="T158" i="10"/>
  <c r="K158" i="10"/>
  <c r="I158" i="10"/>
  <c r="H158" i="10"/>
  <c r="F158" i="10"/>
  <c r="E158" i="10"/>
  <c r="D158" i="10"/>
  <c r="Z157" i="10"/>
  <c r="J157" i="10"/>
  <c r="G157" i="10"/>
  <c r="Z156" i="10"/>
  <c r="J156" i="10"/>
  <c r="G156" i="10"/>
  <c r="Z155" i="10"/>
  <c r="J155" i="10"/>
  <c r="G155" i="10"/>
  <c r="Z154" i="10"/>
  <c r="J154" i="10"/>
  <c r="G154" i="10"/>
  <c r="Z153" i="10"/>
  <c r="J153" i="10"/>
  <c r="G153" i="10"/>
  <c r="Z152" i="10"/>
  <c r="J152" i="10"/>
  <c r="G152" i="10"/>
  <c r="Z151" i="10"/>
  <c r="J151" i="10"/>
  <c r="G151" i="10"/>
  <c r="Z150" i="10"/>
  <c r="Z149" i="10"/>
  <c r="J149" i="10"/>
  <c r="G149" i="10"/>
  <c r="Z148" i="10"/>
  <c r="J148" i="10"/>
  <c r="G148" i="10"/>
  <c r="G146" i="10"/>
  <c r="Z147" i="10"/>
  <c r="J147" i="10"/>
  <c r="J146" i="10" s="1"/>
  <c r="AB146" i="10"/>
  <c r="AA146" i="10"/>
  <c r="Z146" i="10" s="1"/>
  <c r="T146" i="10"/>
  <c r="S146" i="10"/>
  <c r="R146" i="10"/>
  <c r="Q146" i="10"/>
  <c r="P146" i="10"/>
  <c r="O146" i="10"/>
  <c r="N146" i="10"/>
  <c r="M146" i="10"/>
  <c r="L146" i="10"/>
  <c r="K146" i="10"/>
  <c r="I146" i="10"/>
  <c r="H146" i="10"/>
  <c r="F146" i="10"/>
  <c r="E146" i="10"/>
  <c r="D146" i="10"/>
  <c r="Z145" i="10"/>
  <c r="J145" i="10"/>
  <c r="Z144" i="10"/>
  <c r="AB143" i="10"/>
  <c r="AA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Z142" i="10"/>
  <c r="J142" i="10"/>
  <c r="G142" i="10"/>
  <c r="Z141" i="10"/>
  <c r="Z140" i="10"/>
  <c r="J140" i="10"/>
  <c r="G140" i="10"/>
  <c r="Z139" i="10"/>
  <c r="K139" i="10"/>
  <c r="J139" i="10"/>
  <c r="I139" i="10"/>
  <c r="H139" i="10"/>
  <c r="G139" i="10"/>
  <c r="F139" i="10"/>
  <c r="E139" i="10"/>
  <c r="E126" i="10" s="1"/>
  <c r="E125" i="10" s="1"/>
  <c r="D139" i="10"/>
  <c r="Z138" i="10"/>
  <c r="J138" i="10"/>
  <c r="G138" i="10"/>
  <c r="Z137" i="10"/>
  <c r="J137" i="10"/>
  <c r="G137" i="10"/>
  <c r="Z136" i="10"/>
  <c r="Z135" i="10"/>
  <c r="Z134" i="10"/>
  <c r="Z133" i="10"/>
  <c r="Z132" i="10"/>
  <c r="J132" i="10"/>
  <c r="G132" i="10"/>
  <c r="Z131" i="10"/>
  <c r="J131" i="10"/>
  <c r="G131" i="10"/>
  <c r="Z130" i="10"/>
  <c r="J130" i="10"/>
  <c r="G130" i="10"/>
  <c r="Z129" i="10"/>
  <c r="J129" i="10"/>
  <c r="G129" i="10"/>
  <c r="AB128" i="10"/>
  <c r="AB126" i="10" s="1"/>
  <c r="AB125" i="10" s="1"/>
  <c r="AA128" i="10"/>
  <c r="T128" i="10"/>
  <c r="T126" i="10" s="1"/>
  <c r="T125" i="10" s="1"/>
  <c r="S128" i="10"/>
  <c r="R128" i="10"/>
  <c r="R126" i="10" s="1"/>
  <c r="R125" i="10" s="1"/>
  <c r="Q128" i="10"/>
  <c r="Q126" i="10" s="1"/>
  <c r="Q125" i="10" s="1"/>
  <c r="P128" i="10"/>
  <c r="P126" i="10" s="1"/>
  <c r="P125" i="10" s="1"/>
  <c r="O128" i="10"/>
  <c r="O126" i="10" s="1"/>
  <c r="O125" i="10" s="1"/>
  <c r="N128" i="10"/>
  <c r="N126" i="10" s="1"/>
  <c r="N125" i="10" s="1"/>
  <c r="M128" i="10"/>
  <c r="M126" i="10" s="1"/>
  <c r="M125" i="10" s="1"/>
  <c r="L128" i="10"/>
  <c r="L126" i="10" s="1"/>
  <c r="L125" i="10" s="1"/>
  <c r="K128" i="10"/>
  <c r="K126" i="10" s="1"/>
  <c r="K125" i="10" s="1"/>
  <c r="I128" i="10"/>
  <c r="I126" i="10" s="1"/>
  <c r="I125" i="10" s="1"/>
  <c r="H128" i="10"/>
  <c r="H126" i="10" s="1"/>
  <c r="H125" i="10" s="1"/>
  <c r="F128" i="10"/>
  <c r="F126" i="10" s="1"/>
  <c r="F125" i="10" s="1"/>
  <c r="D128" i="10"/>
  <c r="D126" i="10" s="1"/>
  <c r="D125" i="10" s="1"/>
  <c r="Z127" i="10"/>
  <c r="J127" i="10"/>
  <c r="G127" i="10"/>
  <c r="S126" i="10"/>
  <c r="Z124" i="10"/>
  <c r="J124" i="10"/>
  <c r="Z123" i="10"/>
  <c r="J123" i="10"/>
  <c r="Z122" i="10"/>
  <c r="J122" i="10"/>
  <c r="G122" i="10"/>
  <c r="Z121" i="10"/>
  <c r="J121" i="10"/>
  <c r="G121" i="10"/>
  <c r="Z120" i="10"/>
  <c r="J120" i="10"/>
  <c r="G120" i="10"/>
  <c r="Z119" i="10"/>
  <c r="J119" i="10"/>
  <c r="G119" i="10"/>
  <c r="Z118" i="10"/>
  <c r="J118" i="10"/>
  <c r="G118" i="10"/>
  <c r="Z117" i="10"/>
  <c r="J117" i="10"/>
  <c r="G117" i="10"/>
  <c r="G116" i="10" s="1"/>
  <c r="AB116" i="10"/>
  <c r="AA116" i="10"/>
  <c r="Z116" i="10" s="1"/>
  <c r="Y116" i="10"/>
  <c r="X116" i="10"/>
  <c r="W116" i="10"/>
  <c r="V116" i="10"/>
  <c r="U116" i="10"/>
  <c r="T116" i="10"/>
  <c r="K116" i="10"/>
  <c r="I116" i="10"/>
  <c r="H116" i="10"/>
  <c r="F116" i="10"/>
  <c r="E116" i="10"/>
  <c r="D116" i="10"/>
  <c r="Z115" i="10"/>
  <c r="J115" i="10"/>
  <c r="G115" i="10"/>
  <c r="Z114" i="10"/>
  <c r="J114" i="10"/>
  <c r="G114" i="10"/>
  <c r="Z113" i="10"/>
  <c r="J113" i="10"/>
  <c r="G113" i="10"/>
  <c r="Z112" i="10"/>
  <c r="J112" i="10"/>
  <c r="G112" i="10"/>
  <c r="Z111" i="10"/>
  <c r="K111" i="10"/>
  <c r="J111" i="10" s="1"/>
  <c r="G111" i="10"/>
  <c r="Z110" i="10"/>
  <c r="J110" i="10"/>
  <c r="G110" i="10"/>
  <c r="Z109" i="10"/>
  <c r="J109" i="10"/>
  <c r="G109" i="10"/>
  <c r="Z108" i="10"/>
  <c r="J108" i="10"/>
  <c r="G108" i="10"/>
  <c r="Z107" i="10"/>
  <c r="Z106" i="10"/>
  <c r="J106" i="10"/>
  <c r="G106" i="10"/>
  <c r="Z105" i="10"/>
  <c r="J105" i="10"/>
  <c r="J104" i="10" s="1"/>
  <c r="G105" i="10"/>
  <c r="AB104" i="10"/>
  <c r="Z104" i="10" s="1"/>
  <c r="Y104" i="10"/>
  <c r="X104" i="10"/>
  <c r="W104" i="10"/>
  <c r="V104" i="10"/>
  <c r="U104" i="10"/>
  <c r="T104" i="10"/>
  <c r="S104" i="10"/>
  <c r="S102" i="10" s="1"/>
  <c r="R104" i="10"/>
  <c r="R102" i="10" s="1"/>
  <c r="Q104" i="10"/>
  <c r="Q102" i="10" s="1"/>
  <c r="P104" i="10"/>
  <c r="P102" i="10" s="1"/>
  <c r="O104" i="10"/>
  <c r="O102" i="10" s="1"/>
  <c r="N104" i="10"/>
  <c r="M104" i="10"/>
  <c r="M102" i="10" s="1"/>
  <c r="L104" i="10"/>
  <c r="L102" i="10" s="1"/>
  <c r="L60" i="10" s="1"/>
  <c r="K104" i="10"/>
  <c r="K102" i="10" s="1"/>
  <c r="I104" i="10"/>
  <c r="G104" i="10" s="1"/>
  <c r="F104" i="10"/>
  <c r="F102" i="10" s="1"/>
  <c r="E104" i="10"/>
  <c r="E102" i="10" s="1"/>
  <c r="D104" i="10"/>
  <c r="D102" i="10" s="1"/>
  <c r="Z103" i="10"/>
  <c r="J103" i="10"/>
  <c r="G103" i="10"/>
  <c r="AA102" i="10"/>
  <c r="T102" i="10"/>
  <c r="N102" i="10"/>
  <c r="H102" i="10"/>
  <c r="Z101" i="10"/>
  <c r="J101" i="10"/>
  <c r="J100" i="10" s="1"/>
  <c r="G101" i="10"/>
  <c r="AB100" i="10"/>
  <c r="AA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I100" i="10"/>
  <c r="H100" i="10"/>
  <c r="G100" i="10"/>
  <c r="F100" i="10"/>
  <c r="E100" i="10"/>
  <c r="D100" i="10"/>
  <c r="Z99" i="10"/>
  <c r="J99" i="10"/>
  <c r="G99" i="10"/>
  <c r="G98" i="10" s="1"/>
  <c r="AB98" i="10"/>
  <c r="AA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F98" i="10"/>
  <c r="E98" i="10"/>
  <c r="D98" i="10"/>
  <c r="Z97" i="10"/>
  <c r="J97" i="10"/>
  <c r="G97" i="10"/>
  <c r="Z96" i="10"/>
  <c r="J96" i="10"/>
  <c r="G96" i="10"/>
  <c r="G95" i="10" s="1"/>
  <c r="AB95" i="10"/>
  <c r="AA95" i="10"/>
  <c r="T95" i="10"/>
  <c r="K95" i="10"/>
  <c r="I95" i="10"/>
  <c r="H95" i="10"/>
  <c r="F95" i="10"/>
  <c r="E95" i="10"/>
  <c r="D95" i="10"/>
  <c r="Z94" i="10"/>
  <c r="G94" i="10"/>
  <c r="Z93" i="10"/>
  <c r="G93" i="10"/>
  <c r="Z92" i="10"/>
  <c r="G92" i="10"/>
  <c r="Z91" i="10"/>
  <c r="J91" i="10"/>
  <c r="G91" i="10"/>
  <c r="Z90" i="10"/>
  <c r="J90" i="10"/>
  <c r="G90" i="10"/>
  <c r="Z89" i="10"/>
  <c r="J89" i="10"/>
  <c r="G89" i="10"/>
  <c r="Z88" i="10"/>
  <c r="J88" i="10"/>
  <c r="G88" i="10"/>
  <c r="Z87" i="10"/>
  <c r="J87" i="10"/>
  <c r="G87" i="10"/>
  <c r="Z86" i="10"/>
  <c r="J86" i="10"/>
  <c r="G86" i="10"/>
  <c r="Z85" i="10"/>
  <c r="J85" i="10"/>
  <c r="G85" i="10"/>
  <c r="AB84" i="10"/>
  <c r="AA84" i="10"/>
  <c r="T84" i="10"/>
  <c r="K84" i="10"/>
  <c r="I84" i="10"/>
  <c r="H84" i="10"/>
  <c r="F84" i="10"/>
  <c r="E84" i="10"/>
  <c r="D84" i="10"/>
  <c r="Z83" i="10"/>
  <c r="J83" i="10"/>
  <c r="G83" i="10"/>
  <c r="Z82" i="10"/>
  <c r="J82" i="10"/>
  <c r="G82" i="10"/>
  <c r="Z81" i="10"/>
  <c r="Z80" i="10"/>
  <c r="J80" i="10"/>
  <c r="G80" i="10"/>
  <c r="Z79" i="10"/>
  <c r="J79" i="10"/>
  <c r="G79" i="10"/>
  <c r="Z78" i="10"/>
  <c r="J78" i="10"/>
  <c r="G78" i="10"/>
  <c r="Z77" i="10"/>
  <c r="J77" i="10"/>
  <c r="G77" i="10"/>
  <c r="Z76" i="10"/>
  <c r="J76" i="10"/>
  <c r="G76" i="10"/>
  <c r="Z75" i="10"/>
  <c r="J75" i="10"/>
  <c r="G75" i="10"/>
  <c r="Z74" i="10"/>
  <c r="J74" i="10"/>
  <c r="G74" i="10"/>
  <c r="Z73" i="10"/>
  <c r="J73" i="10"/>
  <c r="G73" i="10"/>
  <c r="Z72" i="10"/>
  <c r="J72" i="10"/>
  <c r="G72" i="10"/>
  <c r="Z71" i="10"/>
  <c r="J71" i="10"/>
  <c r="G71" i="10"/>
  <c r="Z70" i="10"/>
  <c r="J70" i="10"/>
  <c r="G70" i="10"/>
  <c r="Z69" i="10"/>
  <c r="J69" i="10"/>
  <c r="G69" i="10"/>
  <c r="Z68" i="10"/>
  <c r="J68" i="10"/>
  <c r="G68" i="10"/>
  <c r="Z67" i="10"/>
  <c r="J67" i="10"/>
  <c r="G67" i="10"/>
  <c r="Z66" i="10"/>
  <c r="J66" i="10"/>
  <c r="G66" i="10"/>
  <c r="Z65" i="10"/>
  <c r="J65" i="10"/>
  <c r="G65" i="10"/>
  <c r="Z64" i="10"/>
  <c r="J64" i="10"/>
  <c r="G64" i="10"/>
  <c r="Z63" i="10"/>
  <c r="J63" i="10"/>
  <c r="J62" i="10" s="1"/>
  <c r="G63" i="10"/>
  <c r="G62" i="10" s="1"/>
  <c r="AB62" i="10"/>
  <c r="AB61" i="10" s="1"/>
  <c r="AA62" i="10"/>
  <c r="Z62" i="10" s="1"/>
  <c r="T62" i="10"/>
  <c r="T61" i="10" s="1"/>
  <c r="K62" i="10"/>
  <c r="K61" i="10" s="1"/>
  <c r="I62" i="10"/>
  <c r="I61" i="10" s="1"/>
  <c r="H62" i="10"/>
  <c r="H61" i="10" s="1"/>
  <c r="F62" i="10"/>
  <c r="E62" i="10"/>
  <c r="E61" i="10" s="1"/>
  <c r="E60" i="10" s="1"/>
  <c r="D62" i="10"/>
  <c r="N60" i="10"/>
  <c r="Z59" i="10"/>
  <c r="J59" i="10"/>
  <c r="G59" i="10"/>
  <c r="AB58" i="10"/>
  <c r="AA58" i="10"/>
  <c r="Z58" i="10" s="1"/>
  <c r="T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Z57" i="10"/>
  <c r="J57" i="10"/>
  <c r="G57" i="10"/>
  <c r="Z56" i="10"/>
  <c r="J56" i="10"/>
  <c r="G56" i="10"/>
  <c r="Z55" i="10"/>
  <c r="J55" i="10"/>
  <c r="G55" i="10"/>
  <c r="Z54" i="10"/>
  <c r="J54" i="10"/>
  <c r="J53" i="10" s="1"/>
  <c r="G54" i="10"/>
  <c r="G53" i="10"/>
  <c r="AB53" i="10"/>
  <c r="AA53" i="10"/>
  <c r="Z53" i="10" s="1"/>
  <c r="T53" i="10"/>
  <c r="R53" i="10"/>
  <c r="Q53" i="10"/>
  <c r="P53" i="10"/>
  <c r="O53" i="10"/>
  <c r="N53" i="10"/>
  <c r="M53" i="10"/>
  <c r="L53" i="10"/>
  <c r="K53" i="10"/>
  <c r="I53" i="10"/>
  <c r="H53" i="10"/>
  <c r="F53" i="10"/>
  <c r="E53" i="10"/>
  <c r="D53" i="10"/>
  <c r="Z52" i="10"/>
  <c r="J52" i="10"/>
  <c r="G52" i="10"/>
  <c r="Z51" i="10"/>
  <c r="J51" i="10"/>
  <c r="G51" i="10"/>
  <c r="Z50" i="10"/>
  <c r="J50" i="10"/>
  <c r="G50" i="10"/>
  <c r="Z49" i="10"/>
  <c r="J49" i="10"/>
  <c r="G49" i="10"/>
  <c r="Z48" i="10"/>
  <c r="J48" i="10"/>
  <c r="G48" i="10"/>
  <c r="Z47" i="10"/>
  <c r="J47" i="10"/>
  <c r="G47" i="10"/>
  <c r="Z46" i="10"/>
  <c r="J46" i="10"/>
  <c r="G46" i="10"/>
  <c r="Z45" i="10"/>
  <c r="J45" i="10"/>
  <c r="G45" i="10"/>
  <c r="Z44" i="10"/>
  <c r="J44" i="10"/>
  <c r="G44" i="10"/>
  <c r="Z43" i="10"/>
  <c r="J43" i="10"/>
  <c r="G43" i="10"/>
  <c r="Z42" i="10"/>
  <c r="J42" i="10"/>
  <c r="G42" i="10"/>
  <c r="E42" i="10"/>
  <c r="Z41" i="10"/>
  <c r="J41" i="10"/>
  <c r="J40" i="10" s="1"/>
  <c r="J39" i="10" s="1"/>
  <c r="G41" i="10"/>
  <c r="G40" i="10" s="1"/>
  <c r="AB40" i="10"/>
  <c r="AA40" i="10"/>
  <c r="T40" i="10"/>
  <c r="T39" i="10" s="1"/>
  <c r="R40" i="10"/>
  <c r="R39" i="10" s="1"/>
  <c r="O40" i="10"/>
  <c r="O39" i="10" s="1"/>
  <c r="N40" i="10"/>
  <c r="M40" i="10"/>
  <c r="M39" i="10" s="1"/>
  <c r="L40" i="10"/>
  <c r="L39" i="10" s="1"/>
  <c r="K40" i="10"/>
  <c r="K39" i="10" s="1"/>
  <c r="I40" i="10"/>
  <c r="I39" i="10" s="1"/>
  <c r="H40" i="10"/>
  <c r="H39" i="10" s="1"/>
  <c r="F40" i="10"/>
  <c r="F39" i="10" s="1"/>
  <c r="E40" i="10"/>
  <c r="E39" i="10" s="1"/>
  <c r="D40" i="10"/>
  <c r="D39" i="10" s="1"/>
  <c r="AB39" i="10"/>
  <c r="N39" i="10"/>
  <c r="Z38" i="10"/>
  <c r="J38" i="10"/>
  <c r="G38" i="10"/>
  <c r="Z37" i="10"/>
  <c r="J37" i="10"/>
  <c r="G37" i="10"/>
  <c r="Z36" i="10"/>
  <c r="J36" i="10"/>
  <c r="G36" i="10"/>
  <c r="Z35" i="10"/>
  <c r="J35" i="10"/>
  <c r="G35" i="10"/>
  <c r="Z34" i="10"/>
  <c r="J34" i="10"/>
  <c r="G34" i="10"/>
  <c r="Z33" i="10"/>
  <c r="J33" i="10"/>
  <c r="G33" i="10"/>
  <c r="Z32" i="10"/>
  <c r="J32" i="10"/>
  <c r="G32" i="10"/>
  <c r="Z31" i="10"/>
  <c r="J31" i="10"/>
  <c r="G31" i="10"/>
  <c r="Z30" i="10"/>
  <c r="J30" i="10"/>
  <c r="G30" i="10"/>
  <c r="Z29" i="10"/>
  <c r="G29" i="10"/>
  <c r="Z28" i="10"/>
  <c r="J28" i="10"/>
  <c r="G28" i="10"/>
  <c r="Z27" i="10"/>
  <c r="J27" i="10"/>
  <c r="J26" i="10" s="1"/>
  <c r="G27" i="10"/>
  <c r="AB26" i="10"/>
  <c r="AA26" i="10"/>
  <c r="Z26" i="10"/>
  <c r="T26" i="10"/>
  <c r="K26" i="10"/>
  <c r="I26" i="10"/>
  <c r="H26" i="10"/>
  <c r="G26" i="10" s="1"/>
  <c r="F26" i="10"/>
  <c r="E26" i="10"/>
  <c r="D26" i="10"/>
  <c r="Z25" i="10"/>
  <c r="J25" i="10"/>
  <c r="G25" i="10"/>
  <c r="G24" i="10" s="1"/>
  <c r="AB24" i="10"/>
  <c r="AA24" i="10"/>
  <c r="T24" i="10"/>
  <c r="K24" i="10"/>
  <c r="J24" i="10"/>
  <c r="I24" i="10"/>
  <c r="H24" i="10"/>
  <c r="F24" i="10"/>
  <c r="E24" i="10"/>
  <c r="D24" i="10"/>
  <c r="Z23" i="10"/>
  <c r="AB22" i="10"/>
  <c r="AA22" i="10"/>
  <c r="T22" i="10"/>
  <c r="S22" i="10"/>
  <c r="S7" i="10"/>
  <c r="R22" i="10"/>
  <c r="Q22" i="10"/>
  <c r="Q7" i="10" s="1"/>
  <c r="P22" i="10"/>
  <c r="O22" i="10"/>
  <c r="O7" i="10" s="1"/>
  <c r="N22" i="10"/>
  <c r="N7" i="10" s="1"/>
  <c r="M22" i="10"/>
  <c r="M7" i="10" s="1"/>
  <c r="L22" i="10"/>
  <c r="K22" i="10"/>
  <c r="J22" i="10"/>
  <c r="I22" i="10"/>
  <c r="H22" i="10"/>
  <c r="G22" i="10"/>
  <c r="F22" i="10"/>
  <c r="E22" i="10"/>
  <c r="D22" i="10"/>
  <c r="Z21" i="10"/>
  <c r="J21" i="10"/>
  <c r="G21" i="10"/>
  <c r="Z20" i="10"/>
  <c r="J20" i="10"/>
  <c r="G20" i="10"/>
  <c r="Z19" i="10"/>
  <c r="J19" i="10"/>
  <c r="G19" i="10"/>
  <c r="G18" i="10" s="1"/>
  <c r="AB18" i="10"/>
  <c r="AA18" i="10"/>
  <c r="T18" i="10"/>
  <c r="K18" i="10"/>
  <c r="I18" i="10"/>
  <c r="H18" i="10"/>
  <c r="F18" i="10"/>
  <c r="E18" i="10"/>
  <c r="D18" i="10"/>
  <c r="Z17" i="10"/>
  <c r="J17" i="10"/>
  <c r="J16" i="10" s="1"/>
  <c r="G17" i="10"/>
  <c r="G16" i="10" s="1"/>
  <c r="AB16" i="10"/>
  <c r="AA16" i="10"/>
  <c r="T16" i="10"/>
  <c r="K16" i="10"/>
  <c r="I16" i="10"/>
  <c r="H16" i="10"/>
  <c r="F16" i="10"/>
  <c r="E16" i="10"/>
  <c r="D16" i="10"/>
  <c r="Z15" i="10"/>
  <c r="J15" i="10"/>
  <c r="G15" i="10"/>
  <c r="G14" i="10" s="1"/>
  <c r="AB14" i="10"/>
  <c r="AA14" i="10"/>
  <c r="T14" i="10"/>
  <c r="K14" i="10"/>
  <c r="J14" i="10"/>
  <c r="I14" i="10"/>
  <c r="H14" i="10"/>
  <c r="F14" i="10"/>
  <c r="E14" i="10"/>
  <c r="D14" i="10"/>
  <c r="Z13" i="10"/>
  <c r="J13" i="10"/>
  <c r="G13" i="10"/>
  <c r="Z12" i="10"/>
  <c r="J12" i="10"/>
  <c r="G12" i="10"/>
  <c r="Z11" i="10"/>
  <c r="J11" i="10"/>
  <c r="G11" i="10"/>
  <c r="AB10" i="10"/>
  <c r="AA10" i="10"/>
  <c r="T10" i="10"/>
  <c r="K10" i="10"/>
  <c r="I10" i="10"/>
  <c r="H10" i="10"/>
  <c r="F10" i="10"/>
  <c r="E10" i="10"/>
  <c r="D10" i="10"/>
  <c r="Z9" i="10"/>
  <c r="J9" i="10"/>
  <c r="J8" i="10" s="1"/>
  <c r="G9" i="10"/>
  <c r="G8" i="10" s="1"/>
  <c r="AB8" i="10"/>
  <c r="AB7" i="10" s="1"/>
  <c r="AA8" i="10"/>
  <c r="T8" i="10"/>
  <c r="K8" i="10"/>
  <c r="K7" i="10" s="1"/>
  <c r="I8" i="10"/>
  <c r="I7" i="10" s="1"/>
  <c r="H8" i="10"/>
  <c r="H7" i="10" s="1"/>
  <c r="F8" i="10"/>
  <c r="E8" i="10"/>
  <c r="E7" i="10" s="1"/>
  <c r="D8" i="10"/>
  <c r="D7" i="10" s="1"/>
  <c r="T7" i="10"/>
  <c r="R7" i="10"/>
  <c r="P7" i="10"/>
  <c r="L7" i="10"/>
  <c r="F7" i="10"/>
  <c r="Z499" i="9"/>
  <c r="J499" i="9"/>
  <c r="J498" i="9" s="1"/>
  <c r="G499" i="9"/>
  <c r="AB498" i="9"/>
  <c r="AA498" i="9"/>
  <c r="T498" i="9"/>
  <c r="K498" i="9"/>
  <c r="I498" i="9"/>
  <c r="H498" i="9"/>
  <c r="G498" i="9"/>
  <c r="F498" i="9"/>
  <c r="E498" i="9"/>
  <c r="D498" i="9"/>
  <c r="Z497" i="9"/>
  <c r="K497" i="9"/>
  <c r="J497" i="9" s="1"/>
  <c r="Z496" i="9"/>
  <c r="J496" i="9"/>
  <c r="G496" i="9"/>
  <c r="G495" i="9" s="1"/>
  <c r="G494" i="9" s="1"/>
  <c r="AB495" i="9"/>
  <c r="AB494" i="9"/>
  <c r="AA495" i="9"/>
  <c r="Z495" i="9"/>
  <c r="T495" i="9"/>
  <c r="S495" i="9"/>
  <c r="S494" i="9" s="1"/>
  <c r="R495" i="9"/>
  <c r="R494" i="9" s="1"/>
  <c r="Q495" i="9"/>
  <c r="Q494" i="9" s="1"/>
  <c r="P495" i="9"/>
  <c r="O495" i="9"/>
  <c r="O494" i="9" s="1"/>
  <c r="N495" i="9"/>
  <c r="N494" i="9" s="1"/>
  <c r="M495" i="9"/>
  <c r="M494" i="9" s="1"/>
  <c r="L495" i="9"/>
  <c r="K495" i="9"/>
  <c r="K494" i="9" s="1"/>
  <c r="I495" i="9"/>
  <c r="I494" i="9" s="1"/>
  <c r="H495" i="9"/>
  <c r="H494" i="9" s="1"/>
  <c r="F495" i="9"/>
  <c r="F494" i="9" s="1"/>
  <c r="E495" i="9"/>
  <c r="E494" i="9" s="1"/>
  <c r="D495" i="9"/>
  <c r="D494" i="9" s="1"/>
  <c r="AA494" i="9"/>
  <c r="T494" i="9"/>
  <c r="P494" i="9"/>
  <c r="L494" i="9"/>
  <c r="Z493" i="9"/>
  <c r="J493" i="9"/>
  <c r="G493" i="9"/>
  <c r="Z492" i="9"/>
  <c r="J492" i="9"/>
  <c r="J491" i="9" s="1"/>
  <c r="G492" i="9"/>
  <c r="G491" i="9"/>
  <c r="AB491" i="9"/>
  <c r="AA491" i="9"/>
  <c r="Z491" i="9" s="1"/>
  <c r="T491" i="9"/>
  <c r="K491" i="9"/>
  <c r="I491" i="9"/>
  <c r="H491" i="9"/>
  <c r="F491" i="9"/>
  <c r="E491" i="9"/>
  <c r="D491" i="9"/>
  <c r="Z490" i="9"/>
  <c r="J490" i="9"/>
  <c r="G490" i="9"/>
  <c r="Z489" i="9"/>
  <c r="J489" i="9"/>
  <c r="G489" i="9"/>
  <c r="Z488" i="9"/>
  <c r="J488" i="9"/>
  <c r="G488" i="9"/>
  <c r="G487" i="9" s="1"/>
  <c r="AB487" i="9"/>
  <c r="AA487" i="9"/>
  <c r="T487" i="9"/>
  <c r="K487" i="9"/>
  <c r="J487" i="9"/>
  <c r="I487" i="9"/>
  <c r="H487" i="9"/>
  <c r="F487" i="9"/>
  <c r="E487" i="9"/>
  <c r="D487" i="9"/>
  <c r="Z486" i="9"/>
  <c r="J486" i="9"/>
  <c r="G486" i="9"/>
  <c r="Z485" i="9"/>
  <c r="J485" i="9"/>
  <c r="G485" i="9"/>
  <c r="Z484" i="9"/>
  <c r="K484" i="9"/>
  <c r="J484" i="9" s="1"/>
  <c r="Z483" i="9"/>
  <c r="K483" i="9"/>
  <c r="J483" i="9" s="1"/>
  <c r="AB482" i="9"/>
  <c r="AA482" i="9"/>
  <c r="T482" i="9"/>
  <c r="S482" i="9"/>
  <c r="R482" i="9"/>
  <c r="R477" i="9"/>
  <c r="R476" i="9" s="1"/>
  <c r="Q482" i="9"/>
  <c r="P482" i="9"/>
  <c r="O482" i="9"/>
  <c r="N482" i="9"/>
  <c r="N477" i="9" s="1"/>
  <c r="N476" i="9" s="1"/>
  <c r="M482" i="9"/>
  <c r="L482" i="9"/>
  <c r="I482" i="9"/>
  <c r="H482" i="9"/>
  <c r="G482" i="9"/>
  <c r="F482" i="9"/>
  <c r="E482" i="9"/>
  <c r="D482" i="9"/>
  <c r="Z481" i="9"/>
  <c r="J481" i="9"/>
  <c r="G481" i="9"/>
  <c r="Z480" i="9"/>
  <c r="J480" i="9"/>
  <c r="G480" i="9"/>
  <c r="AB479" i="9"/>
  <c r="AB477" i="9" s="1"/>
  <c r="AA479" i="9"/>
  <c r="Z479" i="9" s="1"/>
  <c r="T479" i="9"/>
  <c r="K479" i="9"/>
  <c r="I479" i="9"/>
  <c r="I477" i="9" s="1"/>
  <c r="I476" i="9" s="1"/>
  <c r="I8" i="9"/>
  <c r="I10" i="9"/>
  <c r="I14" i="9"/>
  <c r="I16" i="9"/>
  <c r="I18" i="9"/>
  <c r="I22" i="9"/>
  <c r="I24" i="9"/>
  <c r="I26" i="9"/>
  <c r="I7" i="9" s="1"/>
  <c r="I40" i="9"/>
  <c r="I53" i="9"/>
  <c r="I59" i="9"/>
  <c r="I63" i="9"/>
  <c r="I85" i="9"/>
  <c r="I62" i="9"/>
  <c r="I96" i="9"/>
  <c r="I99" i="9"/>
  <c r="I101" i="9"/>
  <c r="I105" i="9"/>
  <c r="I103" i="9" s="1"/>
  <c r="I117" i="9"/>
  <c r="I129" i="9"/>
  <c r="I140" i="9"/>
  <c r="I127" i="9"/>
  <c r="I147" i="9"/>
  <c r="I159" i="9"/>
  <c r="I168" i="9"/>
  <c r="I173" i="9"/>
  <c r="I189" i="9"/>
  <c r="I219" i="9"/>
  <c r="I229" i="9"/>
  <c r="I235" i="9"/>
  <c r="I243" i="9"/>
  <c r="I253" i="9"/>
  <c r="I262" i="9"/>
  <c r="I267" i="9"/>
  <c r="I276" i="9"/>
  <c r="I280" i="9"/>
  <c r="I290" i="9"/>
  <c r="I286" i="9" s="1"/>
  <c r="I326" i="9"/>
  <c r="I339" i="9"/>
  <c r="I345" i="9"/>
  <c r="I351" i="9"/>
  <c r="I355" i="9"/>
  <c r="I362" i="9"/>
  <c r="I369" i="9"/>
  <c r="I373" i="9"/>
  <c r="I376" i="9"/>
  <c r="I385" i="9"/>
  <c r="I389" i="9"/>
  <c r="I395" i="9"/>
  <c r="I400" i="9"/>
  <c r="I409" i="9"/>
  <c r="I416" i="9"/>
  <c r="I420" i="9"/>
  <c r="I425" i="9"/>
  <c r="I428" i="9"/>
  <c r="I433" i="9"/>
  <c r="I436" i="9"/>
  <c r="I439" i="9"/>
  <c r="I445" i="9"/>
  <c r="I468" i="9"/>
  <c r="I442" i="9"/>
  <c r="I474" i="9"/>
  <c r="H479" i="9"/>
  <c r="H477" i="9" s="1"/>
  <c r="H476" i="9" s="1"/>
  <c r="G479" i="9"/>
  <c r="F479" i="9"/>
  <c r="F477" i="9" s="1"/>
  <c r="F476" i="9" s="1"/>
  <c r="E479" i="9"/>
  <c r="E477" i="9"/>
  <c r="E476" i="9" s="1"/>
  <c r="D479" i="9"/>
  <c r="D477" i="9" s="1"/>
  <c r="D476" i="9" s="1"/>
  <c r="Z478" i="9"/>
  <c r="J478" i="9"/>
  <c r="G478" i="9"/>
  <c r="G477" i="9" s="1"/>
  <c r="T477" i="9"/>
  <c r="T476" i="9" s="1"/>
  <c r="S477" i="9"/>
  <c r="Q477" i="9"/>
  <c r="P477" i="9"/>
  <c r="P476" i="9" s="1"/>
  <c r="O477" i="9"/>
  <c r="O476" i="9" s="1"/>
  <c r="M477" i="9"/>
  <c r="L477" i="9"/>
  <c r="L476" i="9" s="1"/>
  <c r="S476" i="9"/>
  <c r="Q476" i="9"/>
  <c r="M476" i="9"/>
  <c r="Z475" i="9"/>
  <c r="J475" i="9"/>
  <c r="J474" i="9" s="1"/>
  <c r="G475" i="9"/>
  <c r="G474" i="9" s="1"/>
  <c r="AB474" i="9"/>
  <c r="AA474" i="9"/>
  <c r="Z474" i="9"/>
  <c r="T474" i="9"/>
  <c r="K474" i="9"/>
  <c r="H474" i="9"/>
  <c r="F474" i="9"/>
  <c r="E474" i="9"/>
  <c r="D474" i="9"/>
  <c r="Z473" i="9"/>
  <c r="J473" i="9"/>
  <c r="G473" i="9"/>
  <c r="Z472" i="9"/>
  <c r="J472" i="9"/>
  <c r="Z471" i="9"/>
  <c r="J471" i="9"/>
  <c r="G471" i="9"/>
  <c r="Z470" i="9"/>
  <c r="J470" i="9"/>
  <c r="G470" i="9"/>
  <c r="Z469" i="9"/>
  <c r="J469" i="9"/>
  <c r="G469" i="9"/>
  <c r="AB468" i="9"/>
  <c r="AA468" i="9"/>
  <c r="T468" i="9"/>
  <c r="K468" i="9"/>
  <c r="H468" i="9"/>
  <c r="F468" i="9"/>
  <c r="E468" i="9"/>
  <c r="D468" i="9"/>
  <c r="Z467" i="9"/>
  <c r="J467" i="9"/>
  <c r="G467" i="9"/>
  <c r="Z466" i="9"/>
  <c r="J466" i="9"/>
  <c r="G466" i="9"/>
  <c r="Z465" i="9"/>
  <c r="J465" i="9"/>
  <c r="G465" i="9"/>
  <c r="Z464" i="9"/>
  <c r="J464" i="9"/>
  <c r="G464" i="9"/>
  <c r="Z463" i="9"/>
  <c r="J463" i="9"/>
  <c r="G463" i="9"/>
  <c r="Z462" i="9"/>
  <c r="J462" i="9"/>
  <c r="G462" i="9"/>
  <c r="Z461" i="9"/>
  <c r="J461" i="9"/>
  <c r="G461" i="9"/>
  <c r="Z460" i="9"/>
  <c r="J460" i="9"/>
  <c r="G460" i="9"/>
  <c r="G459" i="9" s="1"/>
  <c r="AA459" i="9"/>
  <c r="Z459" i="9" s="1"/>
  <c r="Y459" i="9"/>
  <c r="K459" i="9"/>
  <c r="H459" i="9"/>
  <c r="F459" i="9"/>
  <c r="E459" i="9"/>
  <c r="D459" i="9"/>
  <c r="Z458" i="9"/>
  <c r="J458" i="9"/>
  <c r="G458" i="9"/>
  <c r="Z457" i="9"/>
  <c r="G457" i="9"/>
  <c r="Z456" i="9"/>
  <c r="G456" i="9"/>
  <c r="Z455" i="9"/>
  <c r="G455" i="9"/>
  <c r="Z454" i="9"/>
  <c r="J454" i="9"/>
  <c r="G454" i="9"/>
  <c r="Z453" i="9"/>
  <c r="J453" i="9"/>
  <c r="G453" i="9"/>
  <c r="AB452" i="9"/>
  <c r="AB445" i="9"/>
  <c r="AB442" i="9" s="1"/>
  <c r="AA452" i="9"/>
  <c r="Z452" i="9" s="1"/>
  <c r="T452" i="9"/>
  <c r="T445" i="9" s="1"/>
  <c r="T442" i="9" s="1"/>
  <c r="K452" i="9"/>
  <c r="H452" i="9"/>
  <c r="G452" i="9" s="1"/>
  <c r="F452" i="9"/>
  <c r="F445" i="9" s="1"/>
  <c r="F442" i="9" s="1"/>
  <c r="E452" i="9"/>
  <c r="D452" i="9"/>
  <c r="D445" i="9" s="1"/>
  <c r="D442" i="9" s="1"/>
  <c r="Z451" i="9"/>
  <c r="J451" i="9"/>
  <c r="G451" i="9"/>
  <c r="Z450" i="9"/>
  <c r="J450" i="9"/>
  <c r="G450" i="9"/>
  <c r="Z449" i="9"/>
  <c r="J449" i="9"/>
  <c r="G449" i="9"/>
  <c r="Z448" i="9"/>
  <c r="J448" i="9"/>
  <c r="G448" i="9"/>
  <c r="Z447" i="9"/>
  <c r="J447" i="9"/>
  <c r="G447" i="9"/>
  <c r="Z446" i="9"/>
  <c r="J446" i="9"/>
  <c r="G446" i="9"/>
  <c r="AA445" i="9"/>
  <c r="Y445" i="9"/>
  <c r="Y442" i="9" s="1"/>
  <c r="K445" i="9"/>
  <c r="K442" i="9" s="1"/>
  <c r="E445" i="9"/>
  <c r="E442" i="9" s="1"/>
  <c r="Z444" i="9"/>
  <c r="J444" i="9"/>
  <c r="G444" i="9"/>
  <c r="Z443" i="9"/>
  <c r="J443" i="9"/>
  <c r="G443" i="9"/>
  <c r="Z441" i="9"/>
  <c r="J441" i="9"/>
  <c r="Z440" i="9"/>
  <c r="J440" i="9"/>
  <c r="J439" i="9" s="1"/>
  <c r="G440" i="9"/>
  <c r="G439" i="9" s="1"/>
  <c r="AB439" i="9"/>
  <c r="AA439" i="9"/>
  <c r="T439" i="9"/>
  <c r="K439" i="9"/>
  <c r="H439" i="9"/>
  <c r="F439" i="9"/>
  <c r="E439" i="9"/>
  <c r="D439" i="9"/>
  <c r="Z438" i="9"/>
  <c r="J438" i="9"/>
  <c r="G438" i="9"/>
  <c r="E438" i="9"/>
  <c r="Z437" i="9"/>
  <c r="J437" i="9"/>
  <c r="J436" i="9" s="1"/>
  <c r="J434" i="9"/>
  <c r="J435" i="9"/>
  <c r="G437" i="9"/>
  <c r="G436" i="9" s="1"/>
  <c r="E437" i="9"/>
  <c r="E436" i="9" s="1"/>
  <c r="AB436" i="9"/>
  <c r="AA436" i="9"/>
  <c r="T436" i="9"/>
  <c r="K436" i="9"/>
  <c r="H436" i="9"/>
  <c r="F436" i="9"/>
  <c r="D436" i="9"/>
  <c r="Z435" i="9"/>
  <c r="G435" i="9"/>
  <c r="E435" i="9"/>
  <c r="Z434" i="9"/>
  <c r="G434" i="9"/>
  <c r="E434" i="9"/>
  <c r="E433" i="9" s="1"/>
  <c r="AB433" i="9"/>
  <c r="AB432" i="9"/>
  <c r="AA433" i="9"/>
  <c r="Z433" i="9"/>
  <c r="T433" i="9"/>
  <c r="T432" i="9"/>
  <c r="K433" i="9"/>
  <c r="K432" i="9"/>
  <c r="H433" i="9"/>
  <c r="H432" i="9"/>
  <c r="F433" i="9"/>
  <c r="F432" i="9"/>
  <c r="D433" i="9"/>
  <c r="D432" i="9"/>
  <c r="Z431" i="9"/>
  <c r="K431" i="9"/>
  <c r="J431" i="9" s="1"/>
  <c r="AB430" i="9"/>
  <c r="AA430" i="9"/>
  <c r="Z430" i="9" s="1"/>
  <c r="T430" i="9"/>
  <c r="S430" i="9"/>
  <c r="S424" i="9" s="1"/>
  <c r="R430" i="9"/>
  <c r="Q430" i="9"/>
  <c r="Q424" i="9" s="1"/>
  <c r="P430" i="9"/>
  <c r="O430" i="9"/>
  <c r="O424" i="9" s="1"/>
  <c r="N430" i="9"/>
  <c r="N424" i="9" s="1"/>
  <c r="M430" i="9"/>
  <c r="M424" i="9" s="1"/>
  <c r="L430" i="9"/>
  <c r="K430" i="9"/>
  <c r="J430" i="9" s="1"/>
  <c r="Z429" i="9"/>
  <c r="J429" i="9"/>
  <c r="G429" i="9"/>
  <c r="G428" i="9" s="1"/>
  <c r="AB428" i="9"/>
  <c r="AA428" i="9"/>
  <c r="T428" i="9"/>
  <c r="K428" i="9"/>
  <c r="J428" i="9"/>
  <c r="H428" i="9"/>
  <c r="F428" i="9"/>
  <c r="E428" i="9"/>
  <c r="Z427" i="9"/>
  <c r="J427" i="9"/>
  <c r="G427" i="9"/>
  <c r="Z426" i="9"/>
  <c r="J426" i="9"/>
  <c r="G426" i="9"/>
  <c r="AB425" i="9"/>
  <c r="AB424" i="9" s="1"/>
  <c r="AA425" i="9"/>
  <c r="T425" i="9"/>
  <c r="T424" i="9" s="1"/>
  <c r="K425" i="9"/>
  <c r="H425" i="9"/>
  <c r="H424" i="9" s="1"/>
  <c r="F425" i="9"/>
  <c r="E425" i="9"/>
  <c r="E424" i="9" s="1"/>
  <c r="D425" i="9"/>
  <c r="D424" i="9" s="1"/>
  <c r="Y424" i="9"/>
  <c r="X424" i="9"/>
  <c r="W424" i="9"/>
  <c r="V424" i="9"/>
  <c r="U424" i="9"/>
  <c r="R424" i="9"/>
  <c r="P424" i="9"/>
  <c r="L424" i="9"/>
  <c r="Z423" i="9"/>
  <c r="K423" i="9"/>
  <c r="J423" i="9" s="1"/>
  <c r="Z422" i="9"/>
  <c r="K422" i="9"/>
  <c r="J422" i="9" s="1"/>
  <c r="Z421" i="9"/>
  <c r="K421" i="9"/>
  <c r="J421" i="9" s="1"/>
  <c r="AB420" i="9"/>
  <c r="AA420" i="9"/>
  <c r="T420" i="9"/>
  <c r="S420" i="9"/>
  <c r="R420" i="9"/>
  <c r="R408" i="9" s="1"/>
  <c r="R407" i="9" s="1"/>
  <c r="Q420" i="9"/>
  <c r="P420" i="9"/>
  <c r="P408" i="9" s="1"/>
  <c r="P407" i="9" s="1"/>
  <c r="O420" i="9"/>
  <c r="N420" i="9"/>
  <c r="M420" i="9"/>
  <c r="L420" i="9"/>
  <c r="H420" i="9"/>
  <c r="G420" i="9"/>
  <c r="F420" i="9"/>
  <c r="E420" i="9"/>
  <c r="D420" i="9"/>
  <c r="Z419" i="9"/>
  <c r="J419" i="9"/>
  <c r="G419" i="9"/>
  <c r="Z418" i="9"/>
  <c r="J418" i="9"/>
  <c r="G418" i="9"/>
  <c r="Z417" i="9"/>
  <c r="J417" i="9"/>
  <c r="J416" i="9"/>
  <c r="G417" i="9"/>
  <c r="G416" i="9"/>
  <c r="AB416" i="9"/>
  <c r="AA416" i="9"/>
  <c r="T416" i="9"/>
  <c r="K416" i="9"/>
  <c r="H416" i="9"/>
  <c r="F416" i="9"/>
  <c r="E416" i="9"/>
  <c r="D416" i="9"/>
  <c r="Z415" i="9"/>
  <c r="J415" i="9"/>
  <c r="G415" i="9"/>
  <c r="Z414" i="9"/>
  <c r="J414" i="9"/>
  <c r="Z413" i="9"/>
  <c r="J413" i="9"/>
  <c r="G413" i="9"/>
  <c r="Z412" i="9"/>
  <c r="J412" i="9"/>
  <c r="Z411" i="9"/>
  <c r="J411" i="9"/>
  <c r="G411" i="9"/>
  <c r="Z410" i="9"/>
  <c r="J410" i="9"/>
  <c r="J409" i="9"/>
  <c r="G410" i="9"/>
  <c r="G409" i="9"/>
  <c r="G408" i="9" s="1"/>
  <c r="AB409" i="9"/>
  <c r="AB408" i="9" s="1"/>
  <c r="AA409" i="9"/>
  <c r="Z409" i="9" s="1"/>
  <c r="T409" i="9"/>
  <c r="T408" i="9" s="1"/>
  <c r="T407" i="9" s="1"/>
  <c r="N409" i="9"/>
  <c r="N408" i="9" s="1"/>
  <c r="N407" i="9" s="1"/>
  <c r="K409" i="9"/>
  <c r="H409" i="9"/>
  <c r="H408" i="9" s="1"/>
  <c r="H407" i="9" s="1"/>
  <c r="F409" i="9"/>
  <c r="F408" i="9" s="1"/>
  <c r="E409" i="9"/>
  <c r="E408" i="9" s="1"/>
  <c r="D409" i="9"/>
  <c r="S408" i="9"/>
  <c r="S407" i="9" s="1"/>
  <c r="Q408" i="9"/>
  <c r="O408" i="9"/>
  <c r="O407" i="9" s="1"/>
  <c r="M408" i="9"/>
  <c r="M407" i="9" s="1"/>
  <c r="L408" i="9"/>
  <c r="F8" i="9"/>
  <c r="F10" i="9"/>
  <c r="F14" i="9"/>
  <c r="F16" i="9"/>
  <c r="F18" i="9"/>
  <c r="F22" i="9"/>
  <c r="F24" i="9"/>
  <c r="F26" i="9"/>
  <c r="F40" i="9"/>
  <c r="F53" i="9"/>
  <c r="F39" i="9" s="1"/>
  <c r="F59" i="9"/>
  <c r="F63" i="9"/>
  <c r="F85" i="9"/>
  <c r="F96" i="9"/>
  <c r="F99" i="9"/>
  <c r="F101" i="9"/>
  <c r="F105" i="9"/>
  <c r="F103" i="9" s="1"/>
  <c r="F117" i="9"/>
  <c r="F129" i="9"/>
  <c r="F140" i="9"/>
  <c r="F127" i="9" s="1"/>
  <c r="F147" i="9"/>
  <c r="F159" i="9"/>
  <c r="F168" i="9"/>
  <c r="F173" i="9"/>
  <c r="F189" i="9"/>
  <c r="F172" i="9"/>
  <c r="F219" i="9"/>
  <c r="F229" i="9"/>
  <c r="F235" i="9"/>
  <c r="F243" i="9"/>
  <c r="F253" i="9"/>
  <c r="F262" i="9"/>
  <c r="F267" i="9"/>
  <c r="F276" i="9"/>
  <c r="F280" i="9"/>
  <c r="F290" i="9"/>
  <c r="F314" i="9"/>
  <c r="F326" i="9"/>
  <c r="F339" i="9"/>
  <c r="F345" i="9"/>
  <c r="F351" i="9"/>
  <c r="F355" i="9"/>
  <c r="F362" i="9"/>
  <c r="F369" i="9"/>
  <c r="F373" i="9"/>
  <c r="F376" i="9"/>
  <c r="F385" i="9"/>
  <c r="F389" i="9"/>
  <c r="F395" i="9"/>
  <c r="F400" i="9"/>
  <c r="D408" i="9"/>
  <c r="D407" i="9" s="1"/>
  <c r="L407" i="9"/>
  <c r="Z406" i="9"/>
  <c r="J406" i="9"/>
  <c r="G406" i="9"/>
  <c r="Z405" i="9"/>
  <c r="J405" i="9"/>
  <c r="G405" i="9"/>
  <c r="D405" i="9"/>
  <c r="Z404" i="9"/>
  <c r="J404" i="9"/>
  <c r="Z403" i="9"/>
  <c r="K403" i="9"/>
  <c r="J403" i="9" s="1"/>
  <c r="G403" i="9"/>
  <c r="Z402" i="9"/>
  <c r="K402" i="9"/>
  <c r="J402" i="9" s="1"/>
  <c r="G402" i="9"/>
  <c r="Z401" i="9"/>
  <c r="K401" i="9"/>
  <c r="J401" i="9" s="1"/>
  <c r="G401" i="9"/>
  <c r="AB400" i="9"/>
  <c r="AA400" i="9"/>
  <c r="Z400" i="9" s="1"/>
  <c r="T400" i="9"/>
  <c r="S400" i="9"/>
  <c r="S361" i="9" s="1"/>
  <c r="R400" i="9"/>
  <c r="O400" i="9"/>
  <c r="O361" i="9" s="1"/>
  <c r="N400" i="9"/>
  <c r="M400" i="9"/>
  <c r="M361" i="9" s="1"/>
  <c r="L400" i="9"/>
  <c r="H400" i="9"/>
  <c r="G400" i="9" s="1"/>
  <c r="D400" i="9"/>
  <c r="Z399" i="9"/>
  <c r="J399" i="9"/>
  <c r="G399" i="9"/>
  <c r="Z398" i="9"/>
  <c r="J398" i="9"/>
  <c r="G398" i="9"/>
  <c r="Z397" i="9"/>
  <c r="J397" i="9"/>
  <c r="G397" i="9"/>
  <c r="Z396" i="9"/>
  <c r="Z395" i="9"/>
  <c r="T395" i="9"/>
  <c r="K395" i="9"/>
  <c r="J395" i="9"/>
  <c r="H395" i="9"/>
  <c r="G395" i="9" s="1"/>
  <c r="E395" i="9"/>
  <c r="Z394" i="9"/>
  <c r="J394" i="9"/>
  <c r="G394" i="9"/>
  <c r="Z393" i="9"/>
  <c r="J393" i="9"/>
  <c r="G393" i="9"/>
  <c r="Z392" i="9"/>
  <c r="J392" i="9"/>
  <c r="G392" i="9"/>
  <c r="Z391" i="9"/>
  <c r="J391" i="9"/>
  <c r="G391" i="9"/>
  <c r="Z390" i="9"/>
  <c r="J390" i="9"/>
  <c r="G390" i="9"/>
  <c r="Z389" i="9"/>
  <c r="T389" i="9"/>
  <c r="K389" i="9"/>
  <c r="H389" i="9"/>
  <c r="G389" i="9" s="1"/>
  <c r="E389" i="9"/>
  <c r="Z388" i="9"/>
  <c r="J388" i="9"/>
  <c r="G388" i="9"/>
  <c r="Z387" i="9"/>
  <c r="J387" i="9"/>
  <c r="G387" i="9"/>
  <c r="Z386" i="9"/>
  <c r="J386" i="9"/>
  <c r="G386" i="9"/>
  <c r="Z385" i="9"/>
  <c r="T385" i="9"/>
  <c r="K385" i="9"/>
  <c r="H385" i="9"/>
  <c r="E385" i="9"/>
  <c r="Z384" i="9"/>
  <c r="J384" i="9"/>
  <c r="G384" i="9"/>
  <c r="Z383" i="9"/>
  <c r="G383" i="9"/>
  <c r="Z382" i="9"/>
  <c r="J382" i="9"/>
  <c r="G382" i="9"/>
  <c r="Z381" i="9"/>
  <c r="J381" i="9"/>
  <c r="G381" i="9"/>
  <c r="Z380" i="9"/>
  <c r="J380" i="9"/>
  <c r="G380" i="9"/>
  <c r="Z379" i="9"/>
  <c r="J379" i="9"/>
  <c r="G379" i="9"/>
  <c r="Z378" i="9"/>
  <c r="G378" i="9"/>
  <c r="Z377" i="9"/>
  <c r="J377" i="9"/>
  <c r="G377" i="9"/>
  <c r="Z376" i="9"/>
  <c r="T376" i="9"/>
  <c r="H376" i="9"/>
  <c r="G376" i="9" s="1"/>
  <c r="E376" i="9"/>
  <c r="Z375" i="9"/>
  <c r="J375" i="9"/>
  <c r="G375" i="9"/>
  <c r="Z374" i="9"/>
  <c r="J374" i="9"/>
  <c r="G374" i="9"/>
  <c r="Z373" i="9"/>
  <c r="K373" i="9"/>
  <c r="H373" i="9"/>
  <c r="G373" i="9" s="1"/>
  <c r="E373" i="9"/>
  <c r="Z372" i="9"/>
  <c r="J372" i="9"/>
  <c r="G372" i="9"/>
  <c r="Z371" i="9"/>
  <c r="J371" i="9"/>
  <c r="G371" i="9"/>
  <c r="Z370" i="9"/>
  <c r="J370" i="9"/>
  <c r="G370" i="9"/>
  <c r="AB369" i="9"/>
  <c r="AA369" i="9"/>
  <c r="T369" i="9"/>
  <c r="K369" i="9"/>
  <c r="G369" i="9"/>
  <c r="E369" i="9"/>
  <c r="Z368" i="9"/>
  <c r="Z367" i="9"/>
  <c r="J367" i="9"/>
  <c r="G367" i="9"/>
  <c r="E367" i="9"/>
  <c r="Z366" i="9"/>
  <c r="J366" i="9"/>
  <c r="G366" i="9"/>
  <c r="Z365" i="9"/>
  <c r="J365" i="9"/>
  <c r="G365" i="9"/>
  <c r="Z364" i="9"/>
  <c r="J364" i="9"/>
  <c r="Z363" i="9"/>
  <c r="J363" i="9"/>
  <c r="G363" i="9"/>
  <c r="AB362" i="9"/>
  <c r="AA362" i="9"/>
  <c r="AA361" i="9" s="1"/>
  <c r="T362" i="9"/>
  <c r="K362" i="9"/>
  <c r="H362" i="9"/>
  <c r="E362" i="9"/>
  <c r="E361" i="9" s="1"/>
  <c r="E360" i="9" s="1"/>
  <c r="D362" i="9"/>
  <c r="D361" i="9" s="1"/>
  <c r="D360" i="9" s="1"/>
  <c r="AB361" i="9"/>
  <c r="AB360" i="9" s="1"/>
  <c r="R361" i="9"/>
  <c r="Q361" i="9"/>
  <c r="P361" i="9"/>
  <c r="N361" i="9"/>
  <c r="L361" i="9"/>
  <c r="E8" i="9"/>
  <c r="E10" i="9"/>
  <c r="E14" i="9"/>
  <c r="E16" i="9"/>
  <c r="E18" i="9"/>
  <c r="E22" i="9"/>
  <c r="E24" i="9"/>
  <c r="E26" i="9"/>
  <c r="E42" i="9"/>
  <c r="E40" i="9" s="1"/>
  <c r="E53" i="9"/>
  <c r="E59" i="9"/>
  <c r="E63" i="9"/>
  <c r="E85" i="9"/>
  <c r="E96" i="9"/>
  <c r="E99" i="9"/>
  <c r="E101" i="9"/>
  <c r="E105" i="9"/>
  <c r="E103" i="9" s="1"/>
  <c r="E117" i="9"/>
  <c r="E140" i="9"/>
  <c r="E127" i="9" s="1"/>
  <c r="E147" i="9"/>
  <c r="E159" i="9"/>
  <c r="E168" i="9"/>
  <c r="E173" i="9"/>
  <c r="E189" i="9"/>
  <c r="E219" i="9"/>
  <c r="E229" i="9"/>
  <c r="E235" i="9"/>
  <c r="E239" i="9"/>
  <c r="E243" i="9"/>
  <c r="E253" i="9"/>
  <c r="E262" i="9"/>
  <c r="E290" i="9"/>
  <c r="E314" i="9"/>
  <c r="E286" i="9" s="1"/>
  <c r="E326" i="9"/>
  <c r="E339" i="9"/>
  <c r="E354" i="9"/>
  <c r="E345" i="9"/>
  <c r="E351" i="9"/>
  <c r="E355" i="9"/>
  <c r="D8" i="9"/>
  <c r="D10" i="9"/>
  <c r="D14" i="9"/>
  <c r="D16" i="9"/>
  <c r="D18" i="9"/>
  <c r="D22" i="9"/>
  <c r="D24" i="9"/>
  <c r="D26" i="9"/>
  <c r="D40" i="9"/>
  <c r="D53" i="9"/>
  <c r="D39" i="9" s="1"/>
  <c r="D59" i="9"/>
  <c r="D63" i="9"/>
  <c r="D85" i="9"/>
  <c r="D96" i="9"/>
  <c r="D99" i="9"/>
  <c r="D101" i="9"/>
  <c r="D105" i="9"/>
  <c r="D103" i="9"/>
  <c r="D117" i="9"/>
  <c r="D129" i="9"/>
  <c r="D140" i="9"/>
  <c r="D144" i="9"/>
  <c r="D147" i="9"/>
  <c r="D159" i="9"/>
  <c r="D169" i="9"/>
  <c r="D168" i="9"/>
  <c r="D173" i="9"/>
  <c r="D189" i="9"/>
  <c r="D172" i="9" s="1"/>
  <c r="D219" i="9"/>
  <c r="D229" i="9"/>
  <c r="D235" i="9"/>
  <c r="D243" i="9"/>
  <c r="D267" i="9"/>
  <c r="D276" i="9"/>
  <c r="D280" i="9"/>
  <c r="D290" i="9"/>
  <c r="D286" i="9" s="1"/>
  <c r="D326" i="9"/>
  <c r="D339" i="9"/>
  <c r="D345" i="9"/>
  <c r="D351" i="9"/>
  <c r="D355" i="9"/>
  <c r="Z359" i="9"/>
  <c r="J359" i="9"/>
  <c r="G359" i="9"/>
  <c r="Z358" i="9"/>
  <c r="J358" i="9"/>
  <c r="G358" i="9"/>
  <c r="Z357" i="9"/>
  <c r="K357" i="9"/>
  <c r="J357" i="9" s="1"/>
  <c r="G357" i="9"/>
  <c r="Z356" i="9"/>
  <c r="K356" i="9"/>
  <c r="J356" i="9" s="1"/>
  <c r="G356" i="9"/>
  <c r="AB355" i="9"/>
  <c r="AA355" i="9"/>
  <c r="T355" i="9"/>
  <c r="R355" i="9"/>
  <c r="O355" i="9"/>
  <c r="N355" i="9"/>
  <c r="M355" i="9"/>
  <c r="L355" i="9"/>
  <c r="K355" i="9"/>
  <c r="J355" i="9" s="1"/>
  <c r="H355" i="9"/>
  <c r="G355" i="9" s="1"/>
  <c r="Z354" i="9"/>
  <c r="J354" i="9"/>
  <c r="G354" i="9"/>
  <c r="Z353" i="9"/>
  <c r="J353" i="9"/>
  <c r="G353" i="9"/>
  <c r="Z352" i="9"/>
  <c r="J352" i="9"/>
  <c r="G352" i="9"/>
  <c r="AB351" i="9"/>
  <c r="AA351" i="9"/>
  <c r="Z351" i="9" s="1"/>
  <c r="T351" i="9"/>
  <c r="K351" i="9"/>
  <c r="H351" i="9"/>
  <c r="G351" i="9" s="1"/>
  <c r="Z350" i="9"/>
  <c r="Z349" i="9"/>
  <c r="G349" i="9"/>
  <c r="Z348" i="9"/>
  <c r="J348" i="9"/>
  <c r="G348" i="9"/>
  <c r="Z347" i="9"/>
  <c r="J347" i="9"/>
  <c r="G347" i="9"/>
  <c r="Z346" i="9"/>
  <c r="J346" i="9"/>
  <c r="J345" i="9" s="1"/>
  <c r="G346" i="9"/>
  <c r="Z345" i="9"/>
  <c r="T345" i="9"/>
  <c r="K345" i="9"/>
  <c r="H345" i="9"/>
  <c r="G345" i="9" s="1"/>
  <c r="Z344" i="9"/>
  <c r="J344" i="9"/>
  <c r="G344" i="9"/>
  <c r="Z343" i="9"/>
  <c r="J343" i="9"/>
  <c r="G343" i="9"/>
  <c r="Z342" i="9"/>
  <c r="J342" i="9"/>
  <c r="G342" i="9"/>
  <c r="Z341" i="9"/>
  <c r="J341" i="9"/>
  <c r="G341" i="9"/>
  <c r="Z340" i="9"/>
  <c r="J340" i="9"/>
  <c r="G340" i="9"/>
  <c r="Z339" i="9"/>
  <c r="H339" i="9"/>
  <c r="G339" i="9" s="1"/>
  <c r="Z338" i="9"/>
  <c r="J338" i="9"/>
  <c r="G338" i="9"/>
  <c r="Z337" i="9"/>
  <c r="K337" i="9"/>
  <c r="J337" i="9" s="1"/>
  <c r="G337" i="9"/>
  <c r="Z336" i="9"/>
  <c r="K336" i="9"/>
  <c r="J336" i="9" s="1"/>
  <c r="G336" i="9"/>
  <c r="Z335" i="9"/>
  <c r="K335" i="9"/>
  <c r="J335" i="9" s="1"/>
  <c r="G335" i="9"/>
  <c r="Z334" i="9"/>
  <c r="K334" i="9"/>
  <c r="J334" i="9" s="1"/>
  <c r="G334" i="9"/>
  <c r="Z333" i="9"/>
  <c r="K333" i="9"/>
  <c r="J333" i="9" s="1"/>
  <c r="G333" i="9"/>
  <c r="Z332" i="9"/>
  <c r="K332" i="9"/>
  <c r="J332" i="9" s="1"/>
  <c r="G332" i="9"/>
  <c r="Z331" i="9"/>
  <c r="K331" i="9"/>
  <c r="J331" i="9" s="1"/>
  <c r="G331" i="9"/>
  <c r="Z330" i="9"/>
  <c r="K330" i="9"/>
  <c r="J330" i="9" s="1"/>
  <c r="G330" i="9"/>
  <c r="Z329" i="9"/>
  <c r="K329" i="9"/>
  <c r="J329" i="9" s="1"/>
  <c r="G329" i="9"/>
  <c r="Z328" i="9"/>
  <c r="K328" i="9"/>
  <c r="J328" i="9" s="1"/>
  <c r="G328" i="9"/>
  <c r="Z327" i="9"/>
  <c r="K327" i="9"/>
  <c r="J327" i="9" s="1"/>
  <c r="G327" i="9"/>
  <c r="AB326" i="9"/>
  <c r="AB325" i="9" s="1"/>
  <c r="AA326" i="9"/>
  <c r="AA325" i="9" s="1"/>
  <c r="T326" i="9"/>
  <c r="T325" i="9" s="1"/>
  <c r="S326" i="9"/>
  <c r="S325" i="9" s="1"/>
  <c r="R326" i="9"/>
  <c r="O326" i="9"/>
  <c r="O325" i="9" s="1"/>
  <c r="N326" i="9"/>
  <c r="N325" i="9" s="1"/>
  <c r="M326" i="9"/>
  <c r="M325" i="9" s="1"/>
  <c r="L326" i="9"/>
  <c r="H326" i="9"/>
  <c r="H325" i="9" s="1"/>
  <c r="R325" i="9"/>
  <c r="L325" i="9"/>
  <c r="Z324" i="9"/>
  <c r="K324" i="9"/>
  <c r="J324" i="9" s="1"/>
  <c r="G324" i="9"/>
  <c r="Z323" i="9"/>
  <c r="J323" i="9"/>
  <c r="G323" i="9"/>
  <c r="Z322" i="9"/>
  <c r="J322" i="9"/>
  <c r="G322" i="9"/>
  <c r="Z321" i="9"/>
  <c r="J321" i="9"/>
  <c r="G321" i="9"/>
  <c r="Z320" i="9"/>
  <c r="J320" i="9"/>
  <c r="G320" i="9"/>
  <c r="Z319" i="9"/>
  <c r="J319" i="9"/>
  <c r="G319" i="9"/>
  <c r="Z318" i="9"/>
  <c r="J318" i="9"/>
  <c r="G318" i="9"/>
  <c r="Z317" i="9"/>
  <c r="J317" i="9"/>
  <c r="G317" i="9"/>
  <c r="Z316" i="9"/>
  <c r="J316" i="9"/>
  <c r="G316" i="9"/>
  <c r="Z315" i="9"/>
  <c r="J315" i="9"/>
  <c r="G315" i="9"/>
  <c r="Z314" i="9"/>
  <c r="K314" i="9"/>
  <c r="H314" i="9"/>
  <c r="G314" i="9" s="1"/>
  <c r="Z313" i="9"/>
  <c r="Z312" i="9"/>
  <c r="T312" i="9"/>
  <c r="J312" i="9" s="1"/>
  <c r="G312" i="9"/>
  <c r="Z311" i="9"/>
  <c r="J311" i="9"/>
  <c r="G311" i="9"/>
  <c r="Z310" i="9"/>
  <c r="J310" i="9"/>
  <c r="G310" i="9"/>
  <c r="Z309" i="9"/>
  <c r="J309" i="9"/>
  <c r="G309" i="9"/>
  <c r="Z308" i="9"/>
  <c r="J308" i="9"/>
  <c r="G308" i="9"/>
  <c r="Z307" i="9"/>
  <c r="J307" i="9"/>
  <c r="G307" i="9"/>
  <c r="Z306" i="9"/>
  <c r="J306" i="9"/>
  <c r="G306" i="9"/>
  <c r="Z305" i="9"/>
  <c r="J305" i="9"/>
  <c r="G305" i="9"/>
  <c r="Z304" i="9"/>
  <c r="J304" i="9"/>
  <c r="G304" i="9"/>
  <c r="Z303" i="9"/>
  <c r="J303" i="9"/>
  <c r="G303" i="9"/>
  <c r="Z302" i="9"/>
  <c r="J302" i="9"/>
  <c r="G302" i="9"/>
  <c r="Z301" i="9"/>
  <c r="J301" i="9"/>
  <c r="G301" i="9"/>
  <c r="Z300" i="9"/>
  <c r="J300" i="9"/>
  <c r="G300" i="9"/>
  <c r="Z299" i="9"/>
  <c r="J299" i="9"/>
  <c r="G299" i="9"/>
  <c r="Z298" i="9"/>
  <c r="J298" i="9"/>
  <c r="G298" i="9"/>
  <c r="Z297" i="9"/>
  <c r="J297" i="9"/>
  <c r="G297" i="9"/>
  <c r="Z296" i="9"/>
  <c r="J296" i="9"/>
  <c r="G296" i="9"/>
  <c r="Z295" i="9"/>
  <c r="J295" i="9"/>
  <c r="G295" i="9"/>
  <c r="Z294" i="9"/>
  <c r="J294" i="9"/>
  <c r="G294" i="9"/>
  <c r="Z293" i="9"/>
  <c r="J293" i="9"/>
  <c r="G293" i="9"/>
  <c r="Z292" i="9"/>
  <c r="J292" i="9"/>
  <c r="G292" i="9"/>
  <c r="Z291" i="9"/>
  <c r="J291" i="9"/>
  <c r="G291" i="9"/>
  <c r="Z290" i="9"/>
  <c r="T290" i="9"/>
  <c r="J290" i="9" s="1"/>
  <c r="G290" i="9"/>
  <c r="Z289" i="9"/>
  <c r="J289" i="9"/>
  <c r="G289" i="9"/>
  <c r="Z288" i="9"/>
  <c r="J288" i="9"/>
  <c r="G288" i="9"/>
  <c r="Z287" i="9"/>
  <c r="J287" i="9"/>
  <c r="G287" i="9"/>
  <c r="AB286" i="9"/>
  <c r="AA286" i="9"/>
  <c r="S286" i="9"/>
  <c r="R286" i="9"/>
  <c r="Q286" i="9"/>
  <c r="P286" i="9"/>
  <c r="O286" i="9"/>
  <c r="N286" i="9"/>
  <c r="M286" i="9"/>
  <c r="L286" i="9"/>
  <c r="K286" i="9"/>
  <c r="H286" i="9"/>
  <c r="Z284" i="9"/>
  <c r="T284" i="9"/>
  <c r="G284" i="9"/>
  <c r="Z283" i="9"/>
  <c r="T283" i="9"/>
  <c r="J283" i="9" s="1"/>
  <c r="G283" i="9"/>
  <c r="Z282" i="9"/>
  <c r="T282" i="9"/>
  <c r="J282" i="9" s="1"/>
  <c r="G282" i="9"/>
  <c r="Z281" i="9"/>
  <c r="T281" i="9"/>
  <c r="J281" i="9" s="1"/>
  <c r="G281" i="9"/>
  <c r="AB280" i="9"/>
  <c r="AA280" i="9"/>
  <c r="T280" i="9"/>
  <c r="R280" i="9"/>
  <c r="O280" i="9"/>
  <c r="N280" i="9"/>
  <c r="M280" i="9"/>
  <c r="L280" i="9"/>
  <c r="K280" i="9"/>
  <c r="J280" i="9" s="1"/>
  <c r="H280" i="9"/>
  <c r="G280" i="9" s="1"/>
  <c r="E280" i="9"/>
  <c r="Z279" i="9"/>
  <c r="T279" i="9"/>
  <c r="J279" i="9" s="1"/>
  <c r="G279" i="9"/>
  <c r="Z278" i="9"/>
  <c r="T278" i="9"/>
  <c r="J278" i="9" s="1"/>
  <c r="G278" i="9"/>
  <c r="Z277" i="9"/>
  <c r="T277" i="9"/>
  <c r="K277" i="9"/>
  <c r="G277" i="9"/>
  <c r="AB276" i="9"/>
  <c r="AA276" i="9"/>
  <c r="T276" i="9"/>
  <c r="R276" i="9"/>
  <c r="O276" i="9"/>
  <c r="N276" i="9"/>
  <c r="M276" i="9"/>
  <c r="L276" i="9"/>
  <c r="H276" i="9"/>
  <c r="G276" i="9" s="1"/>
  <c r="E276" i="9"/>
  <c r="Z275" i="9"/>
  <c r="T275" i="9"/>
  <c r="K275" i="9"/>
  <c r="G275" i="9"/>
  <c r="Z274" i="9"/>
  <c r="T274" i="9"/>
  <c r="K274" i="9"/>
  <c r="G274" i="9"/>
  <c r="Z273" i="9"/>
  <c r="T273" i="9"/>
  <c r="J273" i="9" s="1"/>
  <c r="G273" i="9"/>
  <c r="Z272" i="9"/>
  <c r="T272" i="9"/>
  <c r="K272" i="9"/>
  <c r="J272" i="9" s="1"/>
  <c r="G272" i="9"/>
  <c r="Z271" i="9"/>
  <c r="T271" i="9"/>
  <c r="K271" i="9"/>
  <c r="J271" i="9" s="1"/>
  <c r="G271" i="9"/>
  <c r="Z270" i="9"/>
  <c r="T270" i="9"/>
  <c r="K270" i="9"/>
  <c r="J270" i="9" s="1"/>
  <c r="G270" i="9"/>
  <c r="Z269" i="9"/>
  <c r="T269" i="9"/>
  <c r="K269" i="9"/>
  <c r="G269" i="9"/>
  <c r="Z268" i="9"/>
  <c r="T268" i="9"/>
  <c r="K268" i="9"/>
  <c r="J268" i="9" s="1"/>
  <c r="G268" i="9"/>
  <c r="AB267" i="9"/>
  <c r="AA267" i="9"/>
  <c r="W267" i="9"/>
  <c r="T267" i="9" s="1"/>
  <c r="R267" i="9"/>
  <c r="O267" i="9"/>
  <c r="N267" i="9"/>
  <c r="M267" i="9"/>
  <c r="L267" i="9"/>
  <c r="H267" i="9"/>
  <c r="G267" i="9" s="1"/>
  <c r="E267" i="9"/>
  <c r="Z266" i="9"/>
  <c r="Z265" i="9"/>
  <c r="T265" i="9"/>
  <c r="J265" i="9" s="1"/>
  <c r="G265" i="9"/>
  <c r="Z264" i="9"/>
  <c r="J264" i="9"/>
  <c r="G264" i="9"/>
  <c r="Z263" i="9"/>
  <c r="T263" i="9"/>
  <c r="J263" i="9" s="1"/>
  <c r="J262" i="9" s="1"/>
  <c r="G263" i="9"/>
  <c r="G262" i="9" s="1"/>
  <c r="Z262" i="9"/>
  <c r="T262" i="9"/>
  <c r="K262" i="9"/>
  <c r="H262" i="9"/>
  <c r="Z261" i="9"/>
  <c r="T261" i="9"/>
  <c r="J261" i="9"/>
  <c r="G261" i="9"/>
  <c r="Z260" i="9"/>
  <c r="T260" i="9"/>
  <c r="J260" i="9" s="1"/>
  <c r="G260" i="9"/>
  <c r="Z259" i="9"/>
  <c r="T259" i="9"/>
  <c r="J259" i="9" s="1"/>
  <c r="G259" i="9"/>
  <c r="Z258" i="9"/>
  <c r="T258" i="9"/>
  <c r="J258" i="9" s="1"/>
  <c r="G258" i="9"/>
  <c r="Z257" i="9"/>
  <c r="T257" i="9"/>
  <c r="J257" i="9" s="1"/>
  <c r="G257" i="9"/>
  <c r="Z256" i="9"/>
  <c r="T256" i="9"/>
  <c r="J256" i="9" s="1"/>
  <c r="G256" i="9"/>
  <c r="Z255" i="9"/>
  <c r="T255" i="9"/>
  <c r="J255" i="9" s="1"/>
  <c r="G255" i="9"/>
  <c r="Z254" i="9"/>
  <c r="T254" i="9"/>
  <c r="J254" i="9" s="1"/>
  <c r="G254" i="9"/>
  <c r="G253" i="9" s="1"/>
  <c r="Z253" i="9"/>
  <c r="T253" i="9"/>
  <c r="K253" i="9"/>
  <c r="H253" i="9"/>
  <c r="Z252" i="9"/>
  <c r="Z251" i="9"/>
  <c r="T251" i="9"/>
  <c r="J251" i="9"/>
  <c r="G251" i="9"/>
  <c r="Z250" i="9"/>
  <c r="T250" i="9"/>
  <c r="J250" i="9"/>
  <c r="G250" i="9"/>
  <c r="Z249" i="9"/>
  <c r="T249" i="9"/>
  <c r="J249" i="9" s="1"/>
  <c r="G249" i="9"/>
  <c r="Z248" i="9"/>
  <c r="T248" i="9"/>
  <c r="J248" i="9" s="1"/>
  <c r="G248" i="9"/>
  <c r="Z247" i="9"/>
  <c r="T247" i="9"/>
  <c r="J247" i="9" s="1"/>
  <c r="G247" i="9"/>
  <c r="Z246" i="9"/>
  <c r="T246" i="9"/>
  <c r="J246" i="9" s="1"/>
  <c r="G246" i="9"/>
  <c r="Z245" i="9"/>
  <c r="T245" i="9"/>
  <c r="J245" i="9" s="1"/>
  <c r="G245" i="9"/>
  <c r="Z244" i="9"/>
  <c r="T244" i="9"/>
  <c r="J244" i="9" s="1"/>
  <c r="G244" i="9"/>
  <c r="Z243" i="9"/>
  <c r="K243" i="9"/>
  <c r="H243" i="9"/>
  <c r="Z242" i="9"/>
  <c r="T242" i="9"/>
  <c r="J242" i="9" s="1"/>
  <c r="G242" i="9"/>
  <c r="Z241" i="9"/>
  <c r="T241" i="9"/>
  <c r="J241" i="9" s="1"/>
  <c r="G241" i="9"/>
  <c r="Z240" i="9"/>
  <c r="T240" i="9"/>
  <c r="J240" i="9" s="1"/>
  <c r="G240" i="9"/>
  <c r="AA239" i="9"/>
  <c r="Z239" i="9" s="1"/>
  <c r="T239" i="9"/>
  <c r="K239" i="9"/>
  <c r="Z238" i="9"/>
  <c r="T238" i="9"/>
  <c r="J238" i="9" s="1"/>
  <c r="G238" i="9"/>
  <c r="Z237" i="9"/>
  <c r="T237" i="9"/>
  <c r="J237" i="9" s="1"/>
  <c r="G237" i="9"/>
  <c r="Z236" i="9"/>
  <c r="T236" i="9"/>
  <c r="J236" i="9" s="1"/>
  <c r="G236" i="9"/>
  <c r="AB235" i="9"/>
  <c r="AA235" i="9"/>
  <c r="T235" i="9"/>
  <c r="K235" i="9"/>
  <c r="H235" i="9"/>
  <c r="Z234" i="9"/>
  <c r="J234" i="9"/>
  <c r="G234" i="9"/>
  <c r="Z233" i="9"/>
  <c r="T233" i="9"/>
  <c r="J233" i="9" s="1"/>
  <c r="G233" i="9"/>
  <c r="Z232" i="9"/>
  <c r="T232" i="9"/>
  <c r="G232" i="9"/>
  <c r="Z231" i="9"/>
  <c r="T231" i="9"/>
  <c r="J231" i="9" s="1"/>
  <c r="G231" i="9"/>
  <c r="Z230" i="9"/>
  <c r="T230" i="9"/>
  <c r="J230" i="9" s="1"/>
  <c r="G230" i="9"/>
  <c r="AB229" i="9"/>
  <c r="Z229" i="9" s="1"/>
  <c r="X229" i="9"/>
  <c r="W229" i="9"/>
  <c r="V229" i="9"/>
  <c r="U229" i="9"/>
  <c r="K229" i="9"/>
  <c r="H229" i="9"/>
  <c r="G229" i="9" s="1"/>
  <c r="Z228" i="9"/>
  <c r="T228" i="9"/>
  <c r="J228" i="9" s="1"/>
  <c r="G228" i="9"/>
  <c r="Z227" i="9"/>
  <c r="T227" i="9"/>
  <c r="J227" i="9" s="1"/>
  <c r="G227" i="9"/>
  <c r="Z226" i="9"/>
  <c r="T226" i="9"/>
  <c r="J226" i="9" s="1"/>
  <c r="G226" i="9"/>
  <c r="Z225" i="9"/>
  <c r="T225" i="9"/>
  <c r="J225" i="9" s="1"/>
  <c r="G225" i="9"/>
  <c r="Z224" i="9"/>
  <c r="T224" i="9"/>
  <c r="J224" i="9" s="1"/>
  <c r="G224" i="9"/>
  <c r="Z223" i="9"/>
  <c r="T223" i="9"/>
  <c r="J223" i="9" s="1"/>
  <c r="G223" i="9"/>
  <c r="Z222" i="9"/>
  <c r="T222" i="9"/>
  <c r="J222" i="9" s="1"/>
  <c r="G222" i="9"/>
  <c r="Z221" i="9"/>
  <c r="T221" i="9"/>
  <c r="J221" i="9" s="1"/>
  <c r="G221" i="9"/>
  <c r="Z220" i="9"/>
  <c r="T220" i="9"/>
  <c r="J220" i="9" s="1"/>
  <c r="G220" i="9"/>
  <c r="AB219" i="9"/>
  <c r="AB218" i="9" s="1"/>
  <c r="AA219" i="9"/>
  <c r="Y219" i="9"/>
  <c r="Y218" i="9" s="1"/>
  <c r="X219" i="9"/>
  <c r="X218" i="9" s="1"/>
  <c r="W219" i="9"/>
  <c r="V219" i="9"/>
  <c r="V218" i="9" s="1"/>
  <c r="U219" i="9"/>
  <c r="U218" i="9" s="1"/>
  <c r="S219" i="9"/>
  <c r="S218" i="9" s="1"/>
  <c r="R219" i="9"/>
  <c r="R218" i="9" s="1"/>
  <c r="Q219" i="9"/>
  <c r="Q218" i="9" s="1"/>
  <c r="P219" i="9"/>
  <c r="P218" i="9" s="1"/>
  <c r="O219" i="9"/>
  <c r="O218" i="9" s="1"/>
  <c r="N219" i="9"/>
  <c r="N218" i="9" s="1"/>
  <c r="M219" i="9"/>
  <c r="M218" i="9" s="1"/>
  <c r="L219" i="9"/>
  <c r="L218" i="9" s="1"/>
  <c r="K219" i="9"/>
  <c r="H219" i="9"/>
  <c r="H218" i="9" s="1"/>
  <c r="W218" i="9"/>
  <c r="Z216" i="9"/>
  <c r="T216" i="9"/>
  <c r="J216" i="9" s="1"/>
  <c r="Z215" i="9"/>
  <c r="T215" i="9"/>
  <c r="K215" i="9"/>
  <c r="Z214" i="9"/>
  <c r="T214" i="9"/>
  <c r="K214" i="9"/>
  <c r="Z213" i="9"/>
  <c r="T213" i="9"/>
  <c r="K213" i="9"/>
  <c r="Z212" i="9"/>
  <c r="T212" i="9"/>
  <c r="K212" i="9"/>
  <c r="Z211" i="9"/>
  <c r="T211" i="9"/>
  <c r="K211" i="9"/>
  <c r="Z210" i="9"/>
  <c r="T210" i="9"/>
  <c r="K210" i="9"/>
  <c r="Z209" i="9"/>
  <c r="T209" i="9"/>
  <c r="K209" i="9"/>
  <c r="Z208" i="9"/>
  <c r="T208" i="9"/>
  <c r="K208" i="9"/>
  <c r="Z207" i="9"/>
  <c r="T207" i="9"/>
  <c r="K207" i="9"/>
  <c r="Z206" i="9"/>
  <c r="T206" i="9"/>
  <c r="K206" i="9"/>
  <c r="Z205" i="9"/>
  <c r="T205" i="9"/>
  <c r="K205" i="9"/>
  <c r="Z204" i="9"/>
  <c r="T204" i="9"/>
  <c r="K204" i="9"/>
  <c r="AB203" i="9"/>
  <c r="AA203" i="9"/>
  <c r="W203" i="9"/>
  <c r="V203" i="9"/>
  <c r="R203" i="9"/>
  <c r="O203" i="9"/>
  <c r="N203" i="9"/>
  <c r="M203" i="9"/>
  <c r="L203" i="9"/>
  <c r="I203" i="9"/>
  <c r="H203" i="9"/>
  <c r="G203" i="9"/>
  <c r="F203" i="9"/>
  <c r="E203" i="9"/>
  <c r="D203" i="9"/>
  <c r="Z202" i="9"/>
  <c r="J202" i="9"/>
  <c r="G202" i="9"/>
  <c r="Z201" i="9"/>
  <c r="J201" i="9"/>
  <c r="G201" i="9"/>
  <c r="Z200" i="9"/>
  <c r="T200" i="9"/>
  <c r="J200" i="9" s="1"/>
  <c r="G200" i="9"/>
  <c r="Z199" i="9"/>
  <c r="Z198" i="9"/>
  <c r="T198" i="9"/>
  <c r="J198" i="9" s="1"/>
  <c r="G198" i="9"/>
  <c r="Z197" i="9"/>
  <c r="T197" i="9"/>
  <c r="J197" i="9" s="1"/>
  <c r="G197" i="9"/>
  <c r="Z196" i="9"/>
  <c r="T196" i="9"/>
  <c r="J196" i="9" s="1"/>
  <c r="G196" i="9"/>
  <c r="Z195" i="9"/>
  <c r="T195" i="9"/>
  <c r="J195" i="9" s="1"/>
  <c r="G195" i="9"/>
  <c r="Z194" i="9"/>
  <c r="T194" i="9"/>
  <c r="J194" i="9" s="1"/>
  <c r="G194" i="9"/>
  <c r="Z193" i="9"/>
  <c r="T193" i="9"/>
  <c r="J193" i="9" s="1"/>
  <c r="G193" i="9"/>
  <c r="Z192" i="9"/>
  <c r="T192" i="9"/>
  <c r="J192" i="9" s="1"/>
  <c r="G192" i="9"/>
  <c r="Z191" i="9"/>
  <c r="T191" i="9"/>
  <c r="J191" i="9" s="1"/>
  <c r="G191" i="9"/>
  <c r="Z190" i="9"/>
  <c r="T190" i="9"/>
  <c r="J190" i="9" s="1"/>
  <c r="G190" i="9"/>
  <c r="Z189" i="9"/>
  <c r="K189" i="9"/>
  <c r="H189" i="9"/>
  <c r="Z188" i="9"/>
  <c r="T188" i="9"/>
  <c r="J188" i="9" s="1"/>
  <c r="G188" i="9"/>
  <c r="Z187" i="9"/>
  <c r="T187" i="9"/>
  <c r="J187" i="9" s="1"/>
  <c r="G187" i="9"/>
  <c r="Z186" i="9"/>
  <c r="T186" i="9"/>
  <c r="J186" i="9" s="1"/>
  <c r="G186" i="9"/>
  <c r="Z185" i="9"/>
  <c r="T185" i="9"/>
  <c r="J185" i="9" s="1"/>
  <c r="G185" i="9"/>
  <c r="Z184" i="9"/>
  <c r="T184" i="9"/>
  <c r="J184" i="9" s="1"/>
  <c r="G184" i="9"/>
  <c r="Z183" i="9"/>
  <c r="T183" i="9"/>
  <c r="J183" i="9" s="1"/>
  <c r="G183" i="9"/>
  <c r="Z182" i="9"/>
  <c r="T182" i="9"/>
  <c r="J182" i="9" s="1"/>
  <c r="G182" i="9"/>
  <c r="Z181" i="9"/>
  <c r="T181" i="9"/>
  <c r="J181" i="9" s="1"/>
  <c r="G181" i="9"/>
  <c r="Z180" i="9"/>
  <c r="T180" i="9"/>
  <c r="J180" i="9" s="1"/>
  <c r="G180" i="9"/>
  <c r="Z179" i="9"/>
  <c r="T179" i="9"/>
  <c r="J179" i="9" s="1"/>
  <c r="G179" i="9"/>
  <c r="Z178" i="9"/>
  <c r="T178" i="9"/>
  <c r="J178" i="9" s="1"/>
  <c r="G178" i="9"/>
  <c r="Z177" i="9"/>
  <c r="T177" i="9"/>
  <c r="J177" i="9" s="1"/>
  <c r="G177" i="9"/>
  <c r="Z176" i="9"/>
  <c r="T176" i="9"/>
  <c r="J176" i="9" s="1"/>
  <c r="G176" i="9"/>
  <c r="Z175" i="9"/>
  <c r="T175" i="9"/>
  <c r="J175" i="9" s="1"/>
  <c r="G175" i="9"/>
  <c r="Z174" i="9"/>
  <c r="T174" i="9"/>
  <c r="J174" i="9" s="1"/>
  <c r="G174" i="9"/>
  <c r="AB173" i="9"/>
  <c r="AB172" i="9" s="1"/>
  <c r="AA173" i="9"/>
  <c r="Y173" i="9"/>
  <c r="X173" i="9"/>
  <c r="W173" i="9"/>
  <c r="V173" i="9"/>
  <c r="U173" i="9"/>
  <c r="U172" i="9" s="1"/>
  <c r="U171" i="9" s="1"/>
  <c r="U500" i="9" s="1"/>
  <c r="S173" i="9"/>
  <c r="S172" i="9" s="1"/>
  <c r="R173" i="9"/>
  <c r="R172" i="9" s="1"/>
  <c r="Q173" i="9"/>
  <c r="Q172" i="9" s="1"/>
  <c r="P173" i="9"/>
  <c r="P172" i="9" s="1"/>
  <c r="O173" i="9"/>
  <c r="O172" i="9" s="1"/>
  <c r="N173" i="9"/>
  <c r="N172" i="9" s="1"/>
  <c r="M173" i="9"/>
  <c r="M172" i="9" s="1"/>
  <c r="L173" i="9"/>
  <c r="L172" i="9" s="1"/>
  <c r="K173" i="9"/>
  <c r="H173" i="9"/>
  <c r="H172" i="9" s="1"/>
  <c r="Y172" i="9"/>
  <c r="X172" i="9"/>
  <c r="X171" i="9" s="1"/>
  <c r="X500" i="9" s="1"/>
  <c r="W172" i="9"/>
  <c r="W171" i="9" s="1"/>
  <c r="W500" i="9" s="1"/>
  <c r="V172" i="9"/>
  <c r="Z170" i="9"/>
  <c r="Z169" i="9"/>
  <c r="AB168" i="9"/>
  <c r="AA168" i="9"/>
  <c r="T168" i="9"/>
  <c r="S168" i="9"/>
  <c r="R168" i="9"/>
  <c r="Q168" i="9"/>
  <c r="P168" i="9"/>
  <c r="O168" i="9"/>
  <c r="N168" i="9"/>
  <c r="M168" i="9"/>
  <c r="L168" i="9"/>
  <c r="K168" i="9"/>
  <c r="J168" i="9"/>
  <c r="H168" i="9"/>
  <c r="G168" i="9"/>
  <c r="Z167" i="9"/>
  <c r="J167" i="9"/>
  <c r="G167" i="9"/>
  <c r="Z166" i="9"/>
  <c r="Z165" i="9"/>
  <c r="Z164" i="9"/>
  <c r="J164" i="9"/>
  <c r="G164" i="9"/>
  <c r="Z163" i="9"/>
  <c r="J163" i="9"/>
  <c r="G163" i="9"/>
  <c r="Z162" i="9"/>
  <c r="J162" i="9"/>
  <c r="G162" i="9"/>
  <c r="Z161" i="9"/>
  <c r="J161" i="9"/>
  <c r="G161" i="9"/>
  <c r="Z160" i="9"/>
  <c r="J160" i="9"/>
  <c r="G160" i="9"/>
  <c r="AB159" i="9"/>
  <c r="AA159" i="9"/>
  <c r="T159" i="9"/>
  <c r="K159" i="9"/>
  <c r="H159" i="9"/>
  <c r="Z158" i="9"/>
  <c r="J158" i="9"/>
  <c r="G158" i="9"/>
  <c r="Z157" i="9"/>
  <c r="J157" i="9"/>
  <c r="G157" i="9"/>
  <c r="Z156" i="9"/>
  <c r="J156" i="9"/>
  <c r="G156" i="9"/>
  <c r="Z155" i="9"/>
  <c r="J155" i="9"/>
  <c r="G155" i="9"/>
  <c r="Z154" i="9"/>
  <c r="J154" i="9"/>
  <c r="G154" i="9"/>
  <c r="Z153" i="9"/>
  <c r="J153" i="9"/>
  <c r="G153" i="9"/>
  <c r="Z152" i="9"/>
  <c r="J152" i="9"/>
  <c r="G152" i="9"/>
  <c r="Z151" i="9"/>
  <c r="Z150" i="9"/>
  <c r="J150" i="9"/>
  <c r="G150" i="9"/>
  <c r="Z149" i="9"/>
  <c r="J149" i="9"/>
  <c r="G149" i="9"/>
  <c r="Z148" i="9"/>
  <c r="J148" i="9"/>
  <c r="AB147" i="9"/>
  <c r="AA147" i="9"/>
  <c r="T147" i="9"/>
  <c r="S147" i="9"/>
  <c r="R147" i="9"/>
  <c r="Q147" i="9"/>
  <c r="P147" i="9"/>
  <c r="O147" i="9"/>
  <c r="N147" i="9"/>
  <c r="M147" i="9"/>
  <c r="L147" i="9"/>
  <c r="K147" i="9"/>
  <c r="H147" i="9"/>
  <c r="Z146" i="9"/>
  <c r="J146" i="9"/>
  <c r="J144" i="9" s="1"/>
  <c r="Z145" i="9"/>
  <c r="AB144" i="9"/>
  <c r="AA144" i="9"/>
  <c r="T144" i="9"/>
  <c r="S144" i="9"/>
  <c r="R144" i="9"/>
  <c r="Q144" i="9"/>
  <c r="P144" i="9"/>
  <c r="O144" i="9"/>
  <c r="N144" i="9"/>
  <c r="M144" i="9"/>
  <c r="L144" i="9"/>
  <c r="K144" i="9"/>
  <c r="I144" i="9"/>
  <c r="H144" i="9"/>
  <c r="G144" i="9"/>
  <c r="F144" i="9"/>
  <c r="E144" i="9"/>
  <c r="Z143" i="9"/>
  <c r="J143" i="9"/>
  <c r="G143" i="9"/>
  <c r="Z142" i="9"/>
  <c r="Z141" i="9"/>
  <c r="J141" i="9"/>
  <c r="J140" i="9" s="1"/>
  <c r="G141" i="9"/>
  <c r="G140" i="9" s="1"/>
  <c r="Z140" i="9"/>
  <c r="K140" i="9"/>
  <c r="H140" i="9"/>
  <c r="Z139" i="9"/>
  <c r="J139" i="9"/>
  <c r="G139" i="9"/>
  <c r="Z138" i="9"/>
  <c r="J138" i="9"/>
  <c r="G138" i="9"/>
  <c r="Z137" i="9"/>
  <c r="Z136" i="9"/>
  <c r="Z135" i="9"/>
  <c r="Z134" i="9"/>
  <c r="Z133" i="9"/>
  <c r="J133" i="9"/>
  <c r="G133" i="9"/>
  <c r="Z132" i="9"/>
  <c r="J132" i="9"/>
  <c r="G132" i="9"/>
  <c r="Z131" i="9"/>
  <c r="J131" i="9"/>
  <c r="G131" i="9"/>
  <c r="Z130" i="9"/>
  <c r="J130" i="9"/>
  <c r="G130" i="9"/>
  <c r="AB129" i="9"/>
  <c r="AB127" i="9" s="1"/>
  <c r="AB126" i="9" s="1"/>
  <c r="AA129" i="9"/>
  <c r="T129" i="9"/>
  <c r="T127" i="9" s="1"/>
  <c r="S129" i="9"/>
  <c r="S127" i="9" s="1"/>
  <c r="S126" i="9" s="1"/>
  <c r="R129" i="9"/>
  <c r="R127" i="9" s="1"/>
  <c r="R126" i="9" s="1"/>
  <c r="Q129" i="9"/>
  <c r="Q127" i="9" s="1"/>
  <c r="Q126" i="9" s="1"/>
  <c r="P129" i="9"/>
  <c r="P127" i="9" s="1"/>
  <c r="O129" i="9"/>
  <c r="O127" i="9" s="1"/>
  <c r="O126" i="9" s="1"/>
  <c r="N129" i="9"/>
  <c r="N127" i="9" s="1"/>
  <c r="N126" i="9" s="1"/>
  <c r="M129" i="9"/>
  <c r="M127" i="9" s="1"/>
  <c r="M126" i="9" s="1"/>
  <c r="L129" i="9"/>
  <c r="L127" i="9" s="1"/>
  <c r="K129" i="9"/>
  <c r="H129" i="9"/>
  <c r="H127" i="9" s="1"/>
  <c r="H126" i="9" s="1"/>
  <c r="Z128" i="9"/>
  <c r="J128" i="9"/>
  <c r="G128" i="9"/>
  <c r="Z125" i="9"/>
  <c r="J125" i="9"/>
  <c r="Z124" i="9"/>
  <c r="J124" i="9"/>
  <c r="Z123" i="9"/>
  <c r="J123" i="9"/>
  <c r="G123" i="9"/>
  <c r="Z122" i="9"/>
  <c r="J122" i="9"/>
  <c r="G122" i="9"/>
  <c r="Z121" i="9"/>
  <c r="J121" i="9"/>
  <c r="G121" i="9"/>
  <c r="Z120" i="9"/>
  <c r="J120" i="9"/>
  <c r="G120" i="9"/>
  <c r="Z119" i="9"/>
  <c r="J119" i="9"/>
  <c r="G119" i="9"/>
  <c r="Z118" i="9"/>
  <c r="J118" i="9"/>
  <c r="J117" i="9" s="1"/>
  <c r="G118" i="9"/>
  <c r="AB117" i="9"/>
  <c r="AA117" i="9"/>
  <c r="Y117" i="9"/>
  <c r="X117" i="9"/>
  <c r="W117" i="9"/>
  <c r="V117" i="9"/>
  <c r="U117" i="9"/>
  <c r="T117" i="9"/>
  <c r="K117" i="9"/>
  <c r="H117" i="9"/>
  <c r="Z116" i="9"/>
  <c r="J116" i="9"/>
  <c r="G116" i="9"/>
  <c r="Z115" i="9"/>
  <c r="J115" i="9"/>
  <c r="G115" i="9"/>
  <c r="Z114" i="9"/>
  <c r="J114" i="9"/>
  <c r="G114" i="9"/>
  <c r="Z113" i="9"/>
  <c r="J113" i="9"/>
  <c r="G113" i="9"/>
  <c r="Z112" i="9"/>
  <c r="K112" i="9"/>
  <c r="J112" i="9" s="1"/>
  <c r="G112" i="9"/>
  <c r="Z111" i="9"/>
  <c r="J111" i="9"/>
  <c r="G111" i="9"/>
  <c r="Z110" i="9"/>
  <c r="J110" i="9"/>
  <c r="G110" i="9"/>
  <c r="Z109" i="9"/>
  <c r="J109" i="9"/>
  <c r="G109" i="9"/>
  <c r="Z108" i="9"/>
  <c r="Z107" i="9"/>
  <c r="J107" i="9"/>
  <c r="G107" i="9"/>
  <c r="Z106" i="9"/>
  <c r="J106" i="9"/>
  <c r="G106" i="9"/>
  <c r="AB105" i="9"/>
  <c r="Z105" i="9" s="1"/>
  <c r="Y105" i="9"/>
  <c r="X105" i="9"/>
  <c r="W105" i="9"/>
  <c r="V105" i="9"/>
  <c r="U105" i="9"/>
  <c r="T105" i="9"/>
  <c r="T103" i="9" s="1"/>
  <c r="S105" i="9"/>
  <c r="S103" i="9" s="1"/>
  <c r="R105" i="9"/>
  <c r="R103" i="9" s="1"/>
  <c r="Q105" i="9"/>
  <c r="Q103" i="9" s="1"/>
  <c r="P105" i="9"/>
  <c r="P103" i="9" s="1"/>
  <c r="O105" i="9"/>
  <c r="O103" i="9" s="1"/>
  <c r="N105" i="9"/>
  <c r="N103" i="9" s="1"/>
  <c r="M105" i="9"/>
  <c r="L105" i="9"/>
  <c r="L103" i="9" s="1"/>
  <c r="K105" i="9"/>
  <c r="K103" i="9" s="1"/>
  <c r="G105" i="9"/>
  <c r="Z104" i="9"/>
  <c r="J104" i="9"/>
  <c r="G104" i="9"/>
  <c r="AA103" i="9"/>
  <c r="M103" i="9"/>
  <c r="H103" i="9"/>
  <c r="Z102" i="9"/>
  <c r="J102" i="9"/>
  <c r="J101" i="9" s="1"/>
  <c r="G102" i="9"/>
  <c r="G101" i="9" s="1"/>
  <c r="AB101" i="9"/>
  <c r="AA101" i="9"/>
  <c r="Z101" i="9" s="1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H101" i="9"/>
  <c r="Z100" i="9"/>
  <c r="J100" i="9"/>
  <c r="J99" i="9" s="1"/>
  <c r="G100" i="9"/>
  <c r="G99" i="9" s="1"/>
  <c r="AB99" i="9"/>
  <c r="AA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M61" i="9" s="1"/>
  <c r="L99" i="9"/>
  <c r="K99" i="9"/>
  <c r="H99" i="9"/>
  <c r="Z98" i="9"/>
  <c r="J98" i="9"/>
  <c r="G98" i="9"/>
  <c r="Z97" i="9"/>
  <c r="J97" i="9"/>
  <c r="G97" i="9"/>
  <c r="G96" i="9" s="1"/>
  <c r="AB96" i="9"/>
  <c r="AA96" i="9"/>
  <c r="T96" i="9"/>
  <c r="K96" i="9"/>
  <c r="H96" i="9"/>
  <c r="Z95" i="9"/>
  <c r="G95" i="9"/>
  <c r="Z94" i="9"/>
  <c r="G94" i="9"/>
  <c r="Z93" i="9"/>
  <c r="G93" i="9"/>
  <c r="Z92" i="9"/>
  <c r="J92" i="9"/>
  <c r="G92" i="9"/>
  <c r="Z91" i="9"/>
  <c r="J91" i="9"/>
  <c r="G91" i="9"/>
  <c r="Z90" i="9"/>
  <c r="J90" i="9"/>
  <c r="G90" i="9"/>
  <c r="Z89" i="9"/>
  <c r="J89" i="9"/>
  <c r="G89" i="9"/>
  <c r="Z88" i="9"/>
  <c r="J88" i="9"/>
  <c r="G88" i="9"/>
  <c r="Z87" i="9"/>
  <c r="J87" i="9"/>
  <c r="G87" i="9"/>
  <c r="Z86" i="9"/>
  <c r="J86" i="9"/>
  <c r="G86" i="9"/>
  <c r="AB85" i="9"/>
  <c r="AA85" i="9"/>
  <c r="Z85" i="9" s="1"/>
  <c r="T85" i="9"/>
  <c r="K85" i="9"/>
  <c r="H85" i="9"/>
  <c r="Z84" i="9"/>
  <c r="J84" i="9"/>
  <c r="G84" i="9"/>
  <c r="Z83" i="9"/>
  <c r="J83" i="9"/>
  <c r="G83" i="9"/>
  <c r="Z82" i="9"/>
  <c r="Z81" i="9"/>
  <c r="J81" i="9"/>
  <c r="G81" i="9"/>
  <c r="Z80" i="9"/>
  <c r="J80" i="9"/>
  <c r="G80" i="9"/>
  <c r="Z79" i="9"/>
  <c r="J79" i="9"/>
  <c r="G79" i="9"/>
  <c r="Z78" i="9"/>
  <c r="J78" i="9"/>
  <c r="G78" i="9"/>
  <c r="Z77" i="9"/>
  <c r="J77" i="9"/>
  <c r="G77" i="9"/>
  <c r="Z76" i="9"/>
  <c r="J76" i="9"/>
  <c r="G76" i="9"/>
  <c r="Z75" i="9"/>
  <c r="J75" i="9"/>
  <c r="G75" i="9"/>
  <c r="Z74" i="9"/>
  <c r="J74" i="9"/>
  <c r="G74" i="9"/>
  <c r="Z73" i="9"/>
  <c r="J73" i="9"/>
  <c r="G73" i="9"/>
  <c r="Z72" i="9"/>
  <c r="J72" i="9"/>
  <c r="G72" i="9"/>
  <c r="Z71" i="9"/>
  <c r="J71" i="9"/>
  <c r="G71" i="9"/>
  <c r="Z70" i="9"/>
  <c r="J70" i="9"/>
  <c r="G70" i="9"/>
  <c r="Z69" i="9"/>
  <c r="J69" i="9"/>
  <c r="G69" i="9"/>
  <c r="Z68" i="9"/>
  <c r="J68" i="9"/>
  <c r="G68" i="9"/>
  <c r="Z67" i="9"/>
  <c r="J67" i="9"/>
  <c r="G67" i="9"/>
  <c r="Z66" i="9"/>
  <c r="J66" i="9"/>
  <c r="G66" i="9"/>
  <c r="Z65" i="9"/>
  <c r="J65" i="9"/>
  <c r="G65" i="9"/>
  <c r="Z64" i="9"/>
  <c r="J64" i="9"/>
  <c r="G64" i="9"/>
  <c r="G63" i="9" s="1"/>
  <c r="AB63" i="9"/>
  <c r="AA63" i="9"/>
  <c r="T63" i="9"/>
  <c r="T62" i="9" s="1"/>
  <c r="T61" i="9" s="1"/>
  <c r="K63" i="9"/>
  <c r="K62" i="9" s="1"/>
  <c r="K61" i="9" s="1"/>
  <c r="H63" i="9"/>
  <c r="H62" i="9" s="1"/>
  <c r="H61" i="9" s="1"/>
  <c r="Z60" i="9"/>
  <c r="J60" i="9"/>
  <c r="G60" i="9"/>
  <c r="G59" i="9" s="1"/>
  <c r="AB59" i="9"/>
  <c r="AA59" i="9"/>
  <c r="T59" i="9"/>
  <c r="R59" i="9"/>
  <c r="Q59" i="9"/>
  <c r="P59" i="9"/>
  <c r="O59" i="9"/>
  <c r="N59" i="9"/>
  <c r="M59" i="9"/>
  <c r="L59" i="9"/>
  <c r="K59" i="9"/>
  <c r="J59" i="9"/>
  <c r="H59" i="9"/>
  <c r="Z58" i="9"/>
  <c r="J58" i="9"/>
  <c r="G58" i="9"/>
  <c r="Z57" i="9"/>
  <c r="J57" i="9"/>
  <c r="G57" i="9"/>
  <c r="Z56" i="9"/>
  <c r="J56" i="9"/>
  <c r="G56" i="9"/>
  <c r="Z54" i="9"/>
  <c r="J54" i="9"/>
  <c r="G54" i="9"/>
  <c r="AB53" i="9"/>
  <c r="Z53" i="9" s="1"/>
  <c r="T53" i="9"/>
  <c r="R53" i="9"/>
  <c r="Q53" i="9"/>
  <c r="P53" i="9"/>
  <c r="O53" i="9"/>
  <c r="N53" i="9"/>
  <c r="M53" i="9"/>
  <c r="L53" i="9"/>
  <c r="K53" i="9"/>
  <c r="H53" i="9"/>
  <c r="Z52" i="9"/>
  <c r="J52" i="9"/>
  <c r="G52" i="9"/>
  <c r="Z51" i="9"/>
  <c r="J51" i="9"/>
  <c r="G51" i="9"/>
  <c r="Z50" i="9"/>
  <c r="J50" i="9"/>
  <c r="G50" i="9"/>
  <c r="Z49" i="9"/>
  <c r="J49" i="9"/>
  <c r="G49" i="9"/>
  <c r="Z48" i="9"/>
  <c r="J48" i="9"/>
  <c r="G48" i="9"/>
  <c r="Z47" i="9"/>
  <c r="J47" i="9"/>
  <c r="G47" i="9"/>
  <c r="Z46" i="9"/>
  <c r="J46" i="9"/>
  <c r="G46" i="9"/>
  <c r="Z45" i="9"/>
  <c r="J45" i="9"/>
  <c r="G45" i="9"/>
  <c r="Z44" i="9"/>
  <c r="J44" i="9"/>
  <c r="G44" i="9"/>
  <c r="Z43" i="9"/>
  <c r="J43" i="9"/>
  <c r="G43" i="9"/>
  <c r="Z42" i="9"/>
  <c r="J42" i="9"/>
  <c r="G42" i="9"/>
  <c r="Z41" i="9"/>
  <c r="J41" i="9"/>
  <c r="G41" i="9"/>
  <c r="G40" i="9" s="1"/>
  <c r="AB40" i="9"/>
  <c r="AA40" i="9"/>
  <c r="T40" i="9"/>
  <c r="T39" i="9" s="1"/>
  <c r="R40" i="9"/>
  <c r="O40" i="9"/>
  <c r="O39" i="9" s="1"/>
  <c r="N40" i="9"/>
  <c r="N39" i="9" s="1"/>
  <c r="M40" i="9"/>
  <c r="M39" i="9" s="1"/>
  <c r="L40" i="9"/>
  <c r="L39" i="9" s="1"/>
  <c r="K40" i="9"/>
  <c r="K39" i="9" s="1"/>
  <c r="H40" i="9"/>
  <c r="H39" i="9" s="1"/>
  <c r="Z38" i="9"/>
  <c r="J38" i="9"/>
  <c r="G38" i="9"/>
  <c r="Z37" i="9"/>
  <c r="J37" i="9"/>
  <c r="G37" i="9"/>
  <c r="Z36" i="9"/>
  <c r="J36" i="9"/>
  <c r="G36" i="9"/>
  <c r="Z35" i="9"/>
  <c r="J35" i="9"/>
  <c r="G35" i="9"/>
  <c r="Z34" i="9"/>
  <c r="J34" i="9"/>
  <c r="G34" i="9"/>
  <c r="Z33" i="9"/>
  <c r="J33" i="9"/>
  <c r="G33" i="9"/>
  <c r="Z32" i="9"/>
  <c r="J32" i="9"/>
  <c r="G32" i="9"/>
  <c r="Z31" i="9"/>
  <c r="J31" i="9"/>
  <c r="G31" i="9"/>
  <c r="Z30" i="9"/>
  <c r="J30" i="9"/>
  <c r="G30" i="9"/>
  <c r="Z29" i="9"/>
  <c r="G29" i="9"/>
  <c r="Z28" i="9"/>
  <c r="J28" i="9"/>
  <c r="G28" i="9"/>
  <c r="Z27" i="9"/>
  <c r="J27" i="9"/>
  <c r="G27" i="9"/>
  <c r="AB26" i="9"/>
  <c r="AA26" i="9"/>
  <c r="T26" i="9"/>
  <c r="K26" i="9"/>
  <c r="H26" i="9"/>
  <c r="G26" i="9" s="1"/>
  <c r="G9" i="9"/>
  <c r="G8" i="9" s="1"/>
  <c r="G11" i="9"/>
  <c r="G12" i="9"/>
  <c r="G13" i="9"/>
  <c r="G15" i="9"/>
  <c r="G14" i="9" s="1"/>
  <c r="G17" i="9"/>
  <c r="G16" i="9" s="1"/>
  <c r="G19" i="9"/>
  <c r="G20" i="9"/>
  <c r="G21" i="9"/>
  <c r="G18" i="9"/>
  <c r="G22" i="9"/>
  <c r="G25" i="9"/>
  <c r="G24" i="9" s="1"/>
  <c r="Z25" i="9"/>
  <c r="J25" i="9"/>
  <c r="J24" i="9" s="1"/>
  <c r="AB24" i="9"/>
  <c r="AA24" i="9"/>
  <c r="T24" i="9"/>
  <c r="K24" i="9"/>
  <c r="H24" i="9"/>
  <c r="Z23" i="9"/>
  <c r="AB22" i="9"/>
  <c r="AA22" i="9"/>
  <c r="Z22" i="9" s="1"/>
  <c r="T22" i="9"/>
  <c r="S22" i="9"/>
  <c r="S7" i="9" s="1"/>
  <c r="R22" i="9"/>
  <c r="R7" i="9"/>
  <c r="Q22" i="9"/>
  <c r="Q7" i="9"/>
  <c r="P22" i="9"/>
  <c r="P7" i="9"/>
  <c r="O22" i="9"/>
  <c r="N22" i="9"/>
  <c r="N7" i="9" s="1"/>
  <c r="M22" i="9"/>
  <c r="M7" i="9" s="1"/>
  <c r="L22" i="9"/>
  <c r="L7" i="9" s="1"/>
  <c r="K22" i="9"/>
  <c r="J22" i="9"/>
  <c r="H22" i="9"/>
  <c r="Z21" i="9"/>
  <c r="J21" i="9"/>
  <c r="Z20" i="9"/>
  <c r="J20" i="9"/>
  <c r="Z19" i="9"/>
  <c r="J19" i="9"/>
  <c r="AB18" i="9"/>
  <c r="AA18" i="9"/>
  <c r="T18" i="9"/>
  <c r="K18" i="9"/>
  <c r="J18" i="9"/>
  <c r="H18" i="9"/>
  <c r="Z17" i="9"/>
  <c r="J17" i="9"/>
  <c r="AB16" i="9"/>
  <c r="AA16" i="9"/>
  <c r="Z16" i="9"/>
  <c r="T16" i="9"/>
  <c r="K16" i="9"/>
  <c r="J16" i="9"/>
  <c r="H16" i="9"/>
  <c r="Z15" i="9"/>
  <c r="J15" i="9"/>
  <c r="J14" i="9" s="1"/>
  <c r="AB14" i="9"/>
  <c r="AA14" i="9"/>
  <c r="Z14" i="9" s="1"/>
  <c r="T14" i="9"/>
  <c r="K14" i="9"/>
  <c r="H14" i="9"/>
  <c r="Z13" i="9"/>
  <c r="J13" i="9"/>
  <c r="Z12" i="9"/>
  <c r="J12" i="9"/>
  <c r="Z11" i="9"/>
  <c r="J11" i="9"/>
  <c r="J10" i="9" s="1"/>
  <c r="AB10" i="9"/>
  <c r="AA10" i="9"/>
  <c r="T10" i="9"/>
  <c r="K10" i="9"/>
  <c r="H10" i="9"/>
  <c r="Z9" i="9"/>
  <c r="J9" i="9"/>
  <c r="J8" i="9" s="1"/>
  <c r="AB8" i="9"/>
  <c r="AA8" i="9"/>
  <c r="Z8" i="9" s="1"/>
  <c r="T8" i="9"/>
  <c r="K8" i="9"/>
  <c r="K7" i="9" s="1"/>
  <c r="H8" i="9"/>
  <c r="O7" i="9"/>
  <c r="Z498" i="8"/>
  <c r="J498" i="8"/>
  <c r="J497" i="8" s="1"/>
  <c r="G498" i="8"/>
  <c r="G497" i="8"/>
  <c r="AB497" i="8"/>
  <c r="AA497" i="8"/>
  <c r="Z497" i="8" s="1"/>
  <c r="T497" i="8"/>
  <c r="K497" i="8"/>
  <c r="I497" i="8"/>
  <c r="H497" i="8"/>
  <c r="F497" i="8"/>
  <c r="E497" i="8"/>
  <c r="D497" i="8"/>
  <c r="Z496" i="8"/>
  <c r="K496" i="8"/>
  <c r="J496" i="8" s="1"/>
  <c r="J495" i="8"/>
  <c r="Z495" i="8"/>
  <c r="G495" i="8"/>
  <c r="G494" i="8" s="1"/>
  <c r="G493" i="8" s="1"/>
  <c r="AB494" i="8"/>
  <c r="AB493" i="8" s="1"/>
  <c r="AA494" i="8"/>
  <c r="Z494" i="8" s="1"/>
  <c r="T494" i="8"/>
  <c r="T493" i="8" s="1"/>
  <c r="S494" i="8"/>
  <c r="R494" i="8"/>
  <c r="R493" i="8" s="1"/>
  <c r="Q494" i="8"/>
  <c r="Q493" i="8" s="1"/>
  <c r="P494" i="8"/>
  <c r="P493" i="8" s="1"/>
  <c r="O494" i="8"/>
  <c r="O493" i="8" s="1"/>
  <c r="N494" i="8"/>
  <c r="N493" i="8" s="1"/>
  <c r="M494" i="8"/>
  <c r="M493" i="8" s="1"/>
  <c r="L494" i="8"/>
  <c r="L493" i="8"/>
  <c r="I494" i="8"/>
  <c r="H494" i="8"/>
  <c r="H493" i="8" s="1"/>
  <c r="F494" i="8"/>
  <c r="E494" i="8"/>
  <c r="E493" i="8" s="1"/>
  <c r="D494" i="8"/>
  <c r="S493" i="8"/>
  <c r="I493" i="8"/>
  <c r="F493" i="8"/>
  <c r="D493" i="8"/>
  <c r="Z492" i="8"/>
  <c r="J492" i="8"/>
  <c r="G492" i="8"/>
  <c r="Z491" i="8"/>
  <c r="J491" i="8"/>
  <c r="G491" i="8"/>
  <c r="AB490" i="8"/>
  <c r="AA490" i="8"/>
  <c r="T490" i="8"/>
  <c r="K490" i="8"/>
  <c r="I490" i="8"/>
  <c r="H490" i="8"/>
  <c r="F490" i="8"/>
  <c r="E490" i="8"/>
  <c r="D490" i="8"/>
  <c r="Z489" i="8"/>
  <c r="J489" i="8"/>
  <c r="G489" i="8"/>
  <c r="Z488" i="8"/>
  <c r="J488" i="8"/>
  <c r="G488" i="8"/>
  <c r="Z487" i="8"/>
  <c r="J487" i="8"/>
  <c r="G487" i="8"/>
  <c r="AB486" i="8"/>
  <c r="AA486" i="8"/>
  <c r="T486" i="8"/>
  <c r="K486" i="8"/>
  <c r="I486" i="8"/>
  <c r="H486" i="8"/>
  <c r="F486" i="8"/>
  <c r="E486" i="8"/>
  <c r="D486" i="8"/>
  <c r="Z485" i="8"/>
  <c r="J485" i="8"/>
  <c r="G485" i="8"/>
  <c r="Z484" i="8"/>
  <c r="J484" i="8"/>
  <c r="G484" i="8"/>
  <c r="Z483" i="8"/>
  <c r="K483" i="8"/>
  <c r="J483" i="8" s="1"/>
  <c r="Z482" i="8"/>
  <c r="K482" i="8"/>
  <c r="J482" i="8" s="1"/>
  <c r="AB481" i="8"/>
  <c r="AA481" i="8"/>
  <c r="T481" i="8"/>
  <c r="S481" i="8"/>
  <c r="S476" i="8" s="1"/>
  <c r="S475" i="8" s="1"/>
  <c r="R481" i="8"/>
  <c r="R476" i="8" s="1"/>
  <c r="R475" i="8" s="1"/>
  <c r="Q481" i="8"/>
  <c r="Q476" i="8" s="1"/>
  <c r="Q475" i="8" s="1"/>
  <c r="P481" i="8"/>
  <c r="P476" i="8" s="1"/>
  <c r="P475" i="8" s="1"/>
  <c r="O481" i="8"/>
  <c r="O476" i="8" s="1"/>
  <c r="O475" i="8" s="1"/>
  <c r="N481" i="8"/>
  <c r="N476" i="8" s="1"/>
  <c r="N475" i="8" s="1"/>
  <c r="M481" i="8"/>
  <c r="M476" i="8" s="1"/>
  <c r="M475" i="8" s="1"/>
  <c r="L481" i="8"/>
  <c r="L476" i="8" s="1"/>
  <c r="L475" i="8" s="1"/>
  <c r="I481" i="8"/>
  <c r="H481" i="8"/>
  <c r="G481" i="8"/>
  <c r="F481" i="8"/>
  <c r="E481" i="8"/>
  <c r="D481" i="8"/>
  <c r="Z480" i="8"/>
  <c r="J480" i="8"/>
  <c r="G480" i="8"/>
  <c r="Z479" i="8"/>
  <c r="J479" i="8"/>
  <c r="G479" i="8"/>
  <c r="G478" i="8" s="1"/>
  <c r="G477" i="8"/>
  <c r="AB478" i="8"/>
  <c r="AB476" i="8" s="1"/>
  <c r="AB475" i="8" s="1"/>
  <c r="AA478" i="8"/>
  <c r="AA476" i="8" s="1"/>
  <c r="T478" i="8"/>
  <c r="T476" i="8" s="1"/>
  <c r="T475" i="8" s="1"/>
  <c r="K478" i="8"/>
  <c r="I478" i="8"/>
  <c r="I476" i="8" s="1"/>
  <c r="I475" i="8" s="1"/>
  <c r="H478" i="8"/>
  <c r="F478" i="8"/>
  <c r="F476" i="8" s="1"/>
  <c r="F475" i="8" s="1"/>
  <c r="E478" i="8"/>
  <c r="E476" i="8" s="1"/>
  <c r="E475" i="8" s="1"/>
  <c r="D478" i="8"/>
  <c r="D476" i="8" s="1"/>
  <c r="D475" i="8" s="1"/>
  <c r="Z477" i="8"/>
  <c r="J477" i="8"/>
  <c r="Z474" i="8"/>
  <c r="J474" i="8"/>
  <c r="J473" i="8" s="1"/>
  <c r="G474" i="8"/>
  <c r="G473" i="8" s="1"/>
  <c r="G442" i="8"/>
  <c r="G443" i="8"/>
  <c r="I444" i="8"/>
  <c r="H451" i="8"/>
  <c r="G451" i="8" s="1"/>
  <c r="H458" i="8"/>
  <c r="G468" i="8"/>
  <c r="G469" i="8"/>
  <c r="G472" i="8"/>
  <c r="AB473" i="8"/>
  <c r="AA473" i="8"/>
  <c r="T473" i="8"/>
  <c r="K473" i="8"/>
  <c r="I473" i="8"/>
  <c r="H473" i="8"/>
  <c r="F473" i="8"/>
  <c r="E473" i="8"/>
  <c r="D473" i="8"/>
  <c r="Z472" i="8"/>
  <c r="J472" i="8"/>
  <c r="Z471" i="8"/>
  <c r="J471" i="8"/>
  <c r="Z470" i="8"/>
  <c r="J470" i="8"/>
  <c r="G470" i="8"/>
  <c r="Z469" i="8"/>
  <c r="J469" i="8"/>
  <c r="Z468" i="8"/>
  <c r="J468" i="8"/>
  <c r="J467" i="8" s="1"/>
  <c r="AB467" i="8"/>
  <c r="AA467" i="8"/>
  <c r="T467" i="8"/>
  <c r="K467" i="8"/>
  <c r="I467" i="8"/>
  <c r="H467" i="8"/>
  <c r="F467" i="8"/>
  <c r="E467" i="8"/>
  <c r="D467" i="8"/>
  <c r="Z466" i="8"/>
  <c r="J466" i="8"/>
  <c r="G466" i="8"/>
  <c r="Z465" i="8"/>
  <c r="J465" i="8"/>
  <c r="G465" i="8"/>
  <c r="Z464" i="8"/>
  <c r="J464" i="8"/>
  <c r="G464" i="8"/>
  <c r="Z463" i="8"/>
  <c r="J463" i="8"/>
  <c r="G463" i="8"/>
  <c r="Z462" i="8"/>
  <c r="J462" i="8"/>
  <c r="G462" i="8"/>
  <c r="Z461" i="8"/>
  <c r="J461" i="8"/>
  <c r="G461" i="8"/>
  <c r="Z460" i="8"/>
  <c r="J460" i="8"/>
  <c r="G460" i="8"/>
  <c r="Z459" i="8"/>
  <c r="J459" i="8"/>
  <c r="G459" i="8"/>
  <c r="AA458" i="8"/>
  <c r="Y458" i="8"/>
  <c r="Y444" i="8" s="1"/>
  <c r="Y441" i="8" s="1"/>
  <c r="K458" i="8"/>
  <c r="F458" i="8"/>
  <c r="E458" i="8"/>
  <c r="D458" i="8"/>
  <c r="Z457" i="8"/>
  <c r="J457" i="8"/>
  <c r="G457" i="8"/>
  <c r="Z456" i="8"/>
  <c r="G456" i="8"/>
  <c r="Z455" i="8"/>
  <c r="G455" i="8"/>
  <c r="Z454" i="8"/>
  <c r="G454" i="8"/>
  <c r="Z453" i="8"/>
  <c r="J453" i="8"/>
  <c r="G453" i="8"/>
  <c r="Z452" i="8"/>
  <c r="J452" i="8"/>
  <c r="G452" i="8"/>
  <c r="AB451" i="8"/>
  <c r="AB444" i="8" s="1"/>
  <c r="AB441" i="8" s="1"/>
  <c r="AA451" i="8"/>
  <c r="Z451" i="8" s="1"/>
  <c r="T451" i="8"/>
  <c r="K451" i="8"/>
  <c r="K444" i="8" s="1"/>
  <c r="K441" i="8" s="1"/>
  <c r="F451" i="8"/>
  <c r="E451" i="8"/>
  <c r="E444" i="8" s="1"/>
  <c r="E441" i="8" s="1"/>
  <c r="D451" i="8"/>
  <c r="D444" i="8"/>
  <c r="D441" i="8" s="1"/>
  <c r="Z450" i="8"/>
  <c r="J450" i="8"/>
  <c r="G450" i="8"/>
  <c r="Z449" i="8"/>
  <c r="J449" i="8"/>
  <c r="G449" i="8"/>
  <c r="Z448" i="8"/>
  <c r="J448" i="8"/>
  <c r="G448" i="8"/>
  <c r="Z447" i="8"/>
  <c r="J447" i="8"/>
  <c r="G447" i="8"/>
  <c r="Z446" i="8"/>
  <c r="J446" i="8"/>
  <c r="G446" i="8"/>
  <c r="Z445" i="8"/>
  <c r="J445" i="8"/>
  <c r="J442" i="8"/>
  <c r="J443" i="8"/>
  <c r="G445" i="8"/>
  <c r="T444" i="8"/>
  <c r="T441" i="8" s="1"/>
  <c r="F444" i="8"/>
  <c r="Z443" i="8"/>
  <c r="Z442" i="8"/>
  <c r="Z440" i="8"/>
  <c r="J440" i="8"/>
  <c r="Z439" i="8"/>
  <c r="J439" i="8"/>
  <c r="J438" i="8" s="1"/>
  <c r="G439" i="8"/>
  <c r="AB438" i="8"/>
  <c r="AA438" i="8"/>
  <c r="T438" i="8"/>
  <c r="K438" i="8"/>
  <c r="I438" i="8"/>
  <c r="H438" i="8"/>
  <c r="G438" i="8"/>
  <c r="F438" i="8"/>
  <c r="E438" i="8"/>
  <c r="D438" i="8"/>
  <c r="Z437" i="8"/>
  <c r="J437" i="8"/>
  <c r="G437" i="8"/>
  <c r="E437" i="8"/>
  <c r="Z436" i="8"/>
  <c r="J436" i="8"/>
  <c r="J435" i="8" s="1"/>
  <c r="G436" i="8"/>
  <c r="G435" i="8" s="1"/>
  <c r="E436" i="8"/>
  <c r="E435" i="8" s="1"/>
  <c r="AB435" i="8"/>
  <c r="AA435" i="8"/>
  <c r="T435" i="8"/>
  <c r="K435" i="8"/>
  <c r="I435" i="8"/>
  <c r="H435" i="8"/>
  <c r="F435" i="8"/>
  <c r="D435" i="8"/>
  <c r="Z434" i="8"/>
  <c r="J434" i="8"/>
  <c r="G434" i="8"/>
  <c r="E434" i="8"/>
  <c r="Z433" i="8"/>
  <c r="J433" i="8"/>
  <c r="J432" i="8" s="1"/>
  <c r="G433" i="8"/>
  <c r="G432" i="8" s="1"/>
  <c r="G431" i="8" s="1"/>
  <c r="E433" i="8"/>
  <c r="E432" i="8" s="1"/>
  <c r="E431" i="8" s="1"/>
  <c r="AB432" i="8"/>
  <c r="AB431" i="8" s="1"/>
  <c r="AA432" i="8"/>
  <c r="AA431" i="8" s="1"/>
  <c r="T432" i="8"/>
  <c r="T431" i="8" s="1"/>
  <c r="K432" i="8"/>
  <c r="K431" i="8" s="1"/>
  <c r="I432" i="8"/>
  <c r="I431" i="8" s="1"/>
  <c r="H432" i="8"/>
  <c r="H431" i="8" s="1"/>
  <c r="F432" i="8"/>
  <c r="F431" i="8" s="1"/>
  <c r="D432" i="8"/>
  <c r="D431" i="8" s="1"/>
  <c r="Z430" i="8"/>
  <c r="K430" i="8"/>
  <c r="J430" i="8" s="1"/>
  <c r="AB429" i="8"/>
  <c r="AA429" i="8"/>
  <c r="T429" i="8"/>
  <c r="S429" i="8"/>
  <c r="S423" i="8" s="1"/>
  <c r="R429" i="8"/>
  <c r="R423" i="8" s="1"/>
  <c r="Q429" i="8"/>
  <c r="Q423" i="8" s="1"/>
  <c r="P429" i="8"/>
  <c r="P423" i="8" s="1"/>
  <c r="O429" i="8"/>
  <c r="O423" i="8" s="1"/>
  <c r="N429" i="8"/>
  <c r="N423" i="8" s="1"/>
  <c r="M429" i="8"/>
  <c r="L429" i="8"/>
  <c r="L423" i="8" s="1"/>
  <c r="K429" i="8"/>
  <c r="Z428" i="8"/>
  <c r="J428" i="8"/>
  <c r="J427" i="8" s="1"/>
  <c r="G428" i="8"/>
  <c r="G427" i="8" s="1"/>
  <c r="G425" i="8"/>
  <c r="G426" i="8"/>
  <c r="AB427" i="8"/>
  <c r="AA427" i="8"/>
  <c r="T427" i="8"/>
  <c r="K427" i="8"/>
  <c r="I427" i="8"/>
  <c r="H427" i="8"/>
  <c r="F427" i="8"/>
  <c r="E427" i="8"/>
  <c r="Z426" i="8"/>
  <c r="J426" i="8"/>
  <c r="Z425" i="8"/>
  <c r="J425" i="8"/>
  <c r="J424" i="8" s="1"/>
  <c r="AB424" i="8"/>
  <c r="AA424" i="8"/>
  <c r="T424" i="8"/>
  <c r="T423" i="8" s="1"/>
  <c r="K424" i="8"/>
  <c r="K423" i="8" s="1"/>
  <c r="I424" i="8"/>
  <c r="I423" i="8" s="1"/>
  <c r="H424" i="8"/>
  <c r="F424" i="8"/>
  <c r="F423" i="8" s="1"/>
  <c r="E424" i="8"/>
  <c r="E423" i="8" s="1"/>
  <c r="D424" i="8"/>
  <c r="D423" i="8" s="1"/>
  <c r="Y423" i="8"/>
  <c r="X423" i="8"/>
  <c r="W423" i="8"/>
  <c r="V423" i="8"/>
  <c r="U423" i="8"/>
  <c r="M423" i="8"/>
  <c r="H423" i="8"/>
  <c r="Z422" i="8"/>
  <c r="K422" i="8"/>
  <c r="J422" i="8" s="1"/>
  <c r="Z421" i="8"/>
  <c r="K421" i="8"/>
  <c r="J421" i="8" s="1"/>
  <c r="Z420" i="8"/>
  <c r="K420" i="8"/>
  <c r="J420" i="8" s="1"/>
  <c r="J409" i="8"/>
  <c r="J410" i="8"/>
  <c r="J411" i="8"/>
  <c r="J412" i="8"/>
  <c r="J414" i="8"/>
  <c r="J416" i="8"/>
  <c r="J417" i="8"/>
  <c r="J418" i="8"/>
  <c r="J413" i="8"/>
  <c r="AB419" i="8"/>
  <c r="AA419" i="8"/>
  <c r="T419" i="8"/>
  <c r="S419" i="8"/>
  <c r="R419" i="8"/>
  <c r="R407" i="8" s="1"/>
  <c r="R406" i="8" s="1"/>
  <c r="Q419" i="8"/>
  <c r="P419" i="8"/>
  <c r="P407" i="8" s="1"/>
  <c r="P406" i="8" s="1"/>
  <c r="O419" i="8"/>
  <c r="N419" i="8"/>
  <c r="M419" i="8"/>
  <c r="L419" i="8"/>
  <c r="L407" i="8" s="1"/>
  <c r="L406" i="8" s="1"/>
  <c r="I419" i="8"/>
  <c r="H419" i="8"/>
  <c r="G419" i="8"/>
  <c r="F419" i="8"/>
  <c r="E419" i="8"/>
  <c r="D419" i="8"/>
  <c r="Z418" i="8"/>
  <c r="G418" i="8"/>
  <c r="Z417" i="8"/>
  <c r="G417" i="8"/>
  <c r="Z416" i="8"/>
  <c r="G416" i="8"/>
  <c r="G415" i="8" s="1"/>
  <c r="AB415" i="8"/>
  <c r="AA415" i="8"/>
  <c r="Z415" i="8" s="1"/>
  <c r="T415" i="8"/>
  <c r="K415" i="8"/>
  <c r="I415" i="8"/>
  <c r="H415" i="8"/>
  <c r="F415" i="8"/>
  <c r="E415" i="8"/>
  <c r="D415" i="8"/>
  <c r="Z414" i="8"/>
  <c r="G414" i="8"/>
  <c r="Z413" i="8"/>
  <c r="Z412" i="8"/>
  <c r="G412" i="8"/>
  <c r="Z411" i="8"/>
  <c r="Z410" i="8"/>
  <c r="G410" i="8"/>
  <c r="Z409" i="8"/>
  <c r="G409" i="8"/>
  <c r="G408" i="8" s="1"/>
  <c r="AB408" i="8"/>
  <c r="AB407" i="8" s="1"/>
  <c r="AA408" i="8"/>
  <c r="Z408" i="8"/>
  <c r="T408" i="8"/>
  <c r="T407" i="8"/>
  <c r="N408" i="8"/>
  <c r="K408" i="8"/>
  <c r="I408" i="8"/>
  <c r="H408" i="8"/>
  <c r="H407" i="8" s="1"/>
  <c r="F408" i="8"/>
  <c r="E408" i="8"/>
  <c r="E407" i="8" s="1"/>
  <c r="D408" i="8"/>
  <c r="S407" i="8"/>
  <c r="Q407" i="8"/>
  <c r="O407" i="8"/>
  <c r="O406" i="8" s="1"/>
  <c r="M407" i="8"/>
  <c r="M406" i="8" s="1"/>
  <c r="Z405" i="8"/>
  <c r="J405" i="8"/>
  <c r="G405" i="8"/>
  <c r="Z404" i="8"/>
  <c r="J404" i="8"/>
  <c r="G404" i="8"/>
  <c r="D404" i="8"/>
  <c r="Z403" i="8"/>
  <c r="J403" i="8"/>
  <c r="Z402" i="8"/>
  <c r="K402" i="8"/>
  <c r="J402" i="8" s="1"/>
  <c r="G402" i="8"/>
  <c r="Z401" i="8"/>
  <c r="K401" i="8"/>
  <c r="J401" i="8" s="1"/>
  <c r="G401" i="8"/>
  <c r="Z400" i="8"/>
  <c r="K400" i="8"/>
  <c r="J400" i="8" s="1"/>
  <c r="G400" i="8"/>
  <c r="AB399" i="8"/>
  <c r="AA399" i="8"/>
  <c r="T399" i="8"/>
  <c r="S399" i="8"/>
  <c r="S360" i="8" s="1"/>
  <c r="R399" i="8"/>
  <c r="R360" i="8" s="1"/>
  <c r="O399" i="8"/>
  <c r="N399" i="8"/>
  <c r="N360" i="8" s="1"/>
  <c r="M399" i="8"/>
  <c r="L399" i="8"/>
  <c r="L360" i="8" s="1"/>
  <c r="J362" i="8"/>
  <c r="J364" i="8"/>
  <c r="J365" i="8"/>
  <c r="J366" i="8"/>
  <c r="J369" i="8"/>
  <c r="J370" i="8"/>
  <c r="J371" i="8"/>
  <c r="J373" i="8"/>
  <c r="J374" i="8"/>
  <c r="J376" i="8"/>
  <c r="J378" i="8"/>
  <c r="J379" i="8"/>
  <c r="J380" i="8"/>
  <c r="J381" i="8"/>
  <c r="J383" i="8"/>
  <c r="J385" i="8"/>
  <c r="J386" i="8"/>
  <c r="J387" i="8"/>
  <c r="J389" i="8"/>
  <c r="J390" i="8"/>
  <c r="J391" i="8"/>
  <c r="J392" i="8"/>
  <c r="J393" i="8"/>
  <c r="J396" i="8"/>
  <c r="J394" i="8" s="1"/>
  <c r="J397" i="8"/>
  <c r="J398" i="8"/>
  <c r="I399" i="8"/>
  <c r="H399" i="8"/>
  <c r="G399" i="8" s="1"/>
  <c r="F399" i="8"/>
  <c r="D399" i="8"/>
  <c r="Z398" i="8"/>
  <c r="G398" i="8"/>
  <c r="Z397" i="8"/>
  <c r="G397" i="8"/>
  <c r="Z396" i="8"/>
  <c r="G396" i="8"/>
  <c r="Z395" i="8"/>
  <c r="Z394" i="8"/>
  <c r="T394" i="8"/>
  <c r="K394" i="8"/>
  <c r="I394" i="8"/>
  <c r="H394" i="8"/>
  <c r="F394" i="8"/>
  <c r="E394" i="8"/>
  <c r="Z393" i="8"/>
  <c r="G393" i="8"/>
  <c r="Z392" i="8"/>
  <c r="G392" i="8"/>
  <c r="Z391" i="8"/>
  <c r="G391" i="8"/>
  <c r="Z390" i="8"/>
  <c r="G390" i="8"/>
  <c r="Z389" i="8"/>
  <c r="G389" i="8"/>
  <c r="Z388" i="8"/>
  <c r="T388" i="8"/>
  <c r="K388" i="8"/>
  <c r="I388" i="8"/>
  <c r="H388" i="8"/>
  <c r="F388" i="8"/>
  <c r="E388" i="8"/>
  <c r="Z387" i="8"/>
  <c r="G387" i="8"/>
  <c r="Z386" i="8"/>
  <c r="G386" i="8"/>
  <c r="Z385" i="8"/>
  <c r="G385" i="8"/>
  <c r="Z384" i="8"/>
  <c r="T384" i="8"/>
  <c r="K384" i="8"/>
  <c r="I384" i="8"/>
  <c r="H384" i="8"/>
  <c r="F384" i="8"/>
  <c r="E384" i="8"/>
  <c r="Z383" i="8"/>
  <c r="G383" i="8"/>
  <c r="Z382" i="8"/>
  <c r="G382" i="8"/>
  <c r="Z381" i="8"/>
  <c r="G381" i="8"/>
  <c r="Z380" i="8"/>
  <c r="G380" i="8"/>
  <c r="Z379" i="8"/>
  <c r="G379" i="8"/>
  <c r="Z378" i="8"/>
  <c r="G378" i="8"/>
  <c r="Z377" i="8"/>
  <c r="G377" i="8"/>
  <c r="Z376" i="8"/>
  <c r="G376" i="8"/>
  <c r="Z375" i="8"/>
  <c r="T375" i="8"/>
  <c r="I375" i="8"/>
  <c r="H375" i="8"/>
  <c r="F375" i="8"/>
  <c r="E375" i="8"/>
  <c r="Z374" i="8"/>
  <c r="G374" i="8"/>
  <c r="Z373" i="8"/>
  <c r="G373" i="8"/>
  <c r="Z372" i="8"/>
  <c r="K372" i="8"/>
  <c r="I372" i="8"/>
  <c r="H372" i="8"/>
  <c r="F372" i="8"/>
  <c r="E372" i="8"/>
  <c r="Z371" i="8"/>
  <c r="G371" i="8"/>
  <c r="Z370" i="8"/>
  <c r="G370" i="8"/>
  <c r="Z369" i="8"/>
  <c r="G369" i="8"/>
  <c r="AB368" i="8"/>
  <c r="AA368" i="8"/>
  <c r="T368" i="8"/>
  <c r="K368" i="8"/>
  <c r="I368" i="8"/>
  <c r="F368" i="8"/>
  <c r="E368" i="8"/>
  <c r="Z367" i="8"/>
  <c r="Z366" i="8"/>
  <c r="G366" i="8"/>
  <c r="E366" i="8"/>
  <c r="Z365" i="8"/>
  <c r="G365" i="8"/>
  <c r="Z364" i="8"/>
  <c r="G364" i="8"/>
  <c r="Z363" i="8"/>
  <c r="J363" i="8"/>
  <c r="Z362" i="8"/>
  <c r="G362" i="8"/>
  <c r="AB361" i="8"/>
  <c r="AA361" i="8"/>
  <c r="T361" i="8"/>
  <c r="T360" i="8" s="1"/>
  <c r="T359" i="8" s="1"/>
  <c r="K361" i="8"/>
  <c r="I361" i="8"/>
  <c r="H361" i="8"/>
  <c r="F361" i="8"/>
  <c r="E361" i="8"/>
  <c r="D361" i="8"/>
  <c r="D360" i="8" s="1"/>
  <c r="D359" i="8" s="1"/>
  <c r="Q360" i="8"/>
  <c r="P360" i="8"/>
  <c r="O360" i="8"/>
  <c r="M360" i="8"/>
  <c r="Z358" i="8"/>
  <c r="J358" i="8"/>
  <c r="G358" i="8"/>
  <c r="Z357" i="8"/>
  <c r="J357" i="8"/>
  <c r="G357" i="8"/>
  <c r="Z356" i="8"/>
  <c r="K356" i="8"/>
  <c r="J356" i="8" s="1"/>
  <c r="G356" i="8"/>
  <c r="Z355" i="8"/>
  <c r="K355" i="8"/>
  <c r="G355" i="8"/>
  <c r="AB354" i="8"/>
  <c r="AA354" i="8"/>
  <c r="T354" i="8"/>
  <c r="R354" i="8"/>
  <c r="O354" i="8"/>
  <c r="N354" i="8"/>
  <c r="M354" i="8"/>
  <c r="L354" i="8"/>
  <c r="I354" i="8"/>
  <c r="H354" i="8"/>
  <c r="F354" i="8"/>
  <c r="E354" i="8"/>
  <c r="D354" i="8"/>
  <c r="Z353" i="8"/>
  <c r="J353" i="8"/>
  <c r="G353" i="8"/>
  <c r="E353" i="8"/>
  <c r="Z352" i="8"/>
  <c r="J352" i="8"/>
  <c r="G352" i="8"/>
  <c r="Z351" i="8"/>
  <c r="J351" i="8"/>
  <c r="J350" i="8" s="1"/>
  <c r="G351" i="8"/>
  <c r="AB350" i="8"/>
  <c r="AA350" i="8"/>
  <c r="T350" i="8"/>
  <c r="K350" i="8"/>
  <c r="I350" i="8"/>
  <c r="H350" i="8"/>
  <c r="F350" i="8"/>
  <c r="E350" i="8"/>
  <c r="D350" i="8"/>
  <c r="Z349" i="8"/>
  <c r="Z348" i="8"/>
  <c r="G348" i="8"/>
  <c r="Z347" i="8"/>
  <c r="J347" i="8"/>
  <c r="G347" i="8"/>
  <c r="Z346" i="8"/>
  <c r="J346" i="8"/>
  <c r="G346" i="8"/>
  <c r="Z345" i="8"/>
  <c r="J345" i="8"/>
  <c r="G345" i="8"/>
  <c r="Z344" i="8"/>
  <c r="T344" i="8"/>
  <c r="K344" i="8"/>
  <c r="I344" i="8"/>
  <c r="H344" i="8"/>
  <c r="F344" i="8"/>
  <c r="E344" i="8"/>
  <c r="D344" i="8"/>
  <c r="Z343" i="8"/>
  <c r="J343" i="8"/>
  <c r="G343" i="8"/>
  <c r="Z342" i="8"/>
  <c r="J342" i="8"/>
  <c r="G342" i="8"/>
  <c r="Z341" i="8"/>
  <c r="J341" i="8"/>
  <c r="G341" i="8"/>
  <c r="Z340" i="8"/>
  <c r="J340" i="8"/>
  <c r="G340" i="8"/>
  <c r="Z339" i="8"/>
  <c r="J339" i="8"/>
  <c r="J338" i="8" s="1"/>
  <c r="G339" i="8"/>
  <c r="Z338" i="8"/>
  <c r="I338" i="8"/>
  <c r="H338" i="8"/>
  <c r="F338" i="8"/>
  <c r="E338" i="8"/>
  <c r="D338" i="8"/>
  <c r="Z337" i="8"/>
  <c r="J337" i="8"/>
  <c r="G337" i="8"/>
  <c r="Z336" i="8"/>
  <c r="K336" i="8"/>
  <c r="J336" i="8" s="1"/>
  <c r="G336" i="8"/>
  <c r="Z335" i="8"/>
  <c r="K335" i="8"/>
  <c r="J335" i="8" s="1"/>
  <c r="G335" i="8"/>
  <c r="Z334" i="8"/>
  <c r="K334" i="8"/>
  <c r="J334" i="8" s="1"/>
  <c r="G334" i="8"/>
  <c r="Z333" i="8"/>
  <c r="K333" i="8"/>
  <c r="J333" i="8" s="1"/>
  <c r="G333" i="8"/>
  <c r="Z332" i="8"/>
  <c r="K332" i="8"/>
  <c r="J332" i="8" s="1"/>
  <c r="G332" i="8"/>
  <c r="Z331" i="8"/>
  <c r="K331" i="8"/>
  <c r="J331" i="8" s="1"/>
  <c r="G331" i="8"/>
  <c r="Z330" i="8"/>
  <c r="K330" i="8"/>
  <c r="J330" i="8" s="1"/>
  <c r="G330" i="8"/>
  <c r="Z329" i="8"/>
  <c r="K329" i="8"/>
  <c r="J329" i="8" s="1"/>
  <c r="G329" i="8"/>
  <c r="Z328" i="8"/>
  <c r="K328" i="8"/>
  <c r="J328" i="8" s="1"/>
  <c r="G328" i="8"/>
  <c r="Z327" i="8"/>
  <c r="K327" i="8"/>
  <c r="J327" i="8" s="1"/>
  <c r="G327" i="8"/>
  <c r="Z326" i="8"/>
  <c r="K326" i="8"/>
  <c r="J326" i="8" s="1"/>
  <c r="J325" i="8" s="1"/>
  <c r="G326" i="8"/>
  <c r="AB325" i="8"/>
  <c r="AB324" i="8" s="1"/>
  <c r="AA325" i="8"/>
  <c r="AA324" i="8" s="1"/>
  <c r="T325" i="8"/>
  <c r="T324" i="8" s="1"/>
  <c r="S325" i="8"/>
  <c r="S324" i="8" s="1"/>
  <c r="R325" i="8"/>
  <c r="R324" i="8" s="1"/>
  <c r="O325" i="8"/>
  <c r="O324" i="8"/>
  <c r="N325" i="8"/>
  <c r="M325" i="8"/>
  <c r="M324" i="8" s="1"/>
  <c r="L325" i="8"/>
  <c r="L324" i="8" s="1"/>
  <c r="I325" i="8"/>
  <c r="I324" i="8" s="1"/>
  <c r="H325" i="8"/>
  <c r="F325" i="8"/>
  <c r="F324" i="8" s="1"/>
  <c r="E325" i="8"/>
  <c r="E324" i="8" s="1"/>
  <c r="D325" i="8"/>
  <c r="D324" i="8" s="1"/>
  <c r="N324" i="8"/>
  <c r="Z323" i="8"/>
  <c r="K323" i="8"/>
  <c r="J323" i="8" s="1"/>
  <c r="G323" i="8"/>
  <c r="Z322" i="8"/>
  <c r="J322" i="8"/>
  <c r="G322" i="8"/>
  <c r="Z321" i="8"/>
  <c r="J321" i="8"/>
  <c r="G321" i="8"/>
  <c r="Z320" i="8"/>
  <c r="J320" i="8"/>
  <c r="G320" i="8"/>
  <c r="Z319" i="8"/>
  <c r="J319" i="8"/>
  <c r="G319" i="8"/>
  <c r="Z318" i="8"/>
  <c r="J318" i="8"/>
  <c r="G318" i="8"/>
  <c r="Z317" i="8"/>
  <c r="J317" i="8"/>
  <c r="G317" i="8"/>
  <c r="Z316" i="8"/>
  <c r="J316" i="8"/>
  <c r="G316" i="8"/>
  <c r="Z315" i="8"/>
  <c r="J315" i="8"/>
  <c r="G315" i="8"/>
  <c r="Z314" i="8"/>
  <c r="J314" i="8"/>
  <c r="J313" i="8" s="1"/>
  <c r="G314" i="8"/>
  <c r="Z313" i="8"/>
  <c r="K313" i="8"/>
  <c r="H313" i="8"/>
  <c r="G313" i="8" s="1"/>
  <c r="F313" i="8"/>
  <c r="E313" i="8"/>
  <c r="Z312" i="8"/>
  <c r="Z311" i="8"/>
  <c r="T311" i="8"/>
  <c r="J311" i="8" s="1"/>
  <c r="G311" i="8"/>
  <c r="Z310" i="8"/>
  <c r="J310" i="8"/>
  <c r="G310" i="8"/>
  <c r="Z309" i="8"/>
  <c r="J309" i="8"/>
  <c r="G309" i="8"/>
  <c r="Z308" i="8"/>
  <c r="J308" i="8"/>
  <c r="G308" i="8"/>
  <c r="Z307" i="8"/>
  <c r="J307" i="8"/>
  <c r="G307" i="8"/>
  <c r="Z306" i="8"/>
  <c r="J306" i="8"/>
  <c r="G306" i="8"/>
  <c r="Z305" i="8"/>
  <c r="J305" i="8"/>
  <c r="G305" i="8"/>
  <c r="Z304" i="8"/>
  <c r="J304" i="8"/>
  <c r="G304" i="8"/>
  <c r="Z303" i="8"/>
  <c r="J303" i="8"/>
  <c r="G303" i="8"/>
  <c r="Z302" i="8"/>
  <c r="J302" i="8"/>
  <c r="G302" i="8"/>
  <c r="Z301" i="8"/>
  <c r="J301" i="8"/>
  <c r="G301" i="8"/>
  <c r="Z300" i="8"/>
  <c r="J300" i="8"/>
  <c r="G300" i="8"/>
  <c r="Z299" i="8"/>
  <c r="J299" i="8"/>
  <c r="G299" i="8"/>
  <c r="Z298" i="8"/>
  <c r="J298" i="8"/>
  <c r="G298" i="8"/>
  <c r="Z297" i="8"/>
  <c r="J297" i="8"/>
  <c r="G297" i="8"/>
  <c r="Z296" i="8"/>
  <c r="J296" i="8"/>
  <c r="G296" i="8"/>
  <c r="Z295" i="8"/>
  <c r="J295" i="8"/>
  <c r="G295" i="8"/>
  <c r="Z294" i="8"/>
  <c r="J294" i="8"/>
  <c r="G294" i="8"/>
  <c r="Z293" i="8"/>
  <c r="J293" i="8"/>
  <c r="G293" i="8"/>
  <c r="Z292" i="8"/>
  <c r="J292" i="8"/>
  <c r="G292" i="8"/>
  <c r="Z291" i="8"/>
  <c r="J291" i="8"/>
  <c r="G291" i="8"/>
  <c r="Z290" i="8"/>
  <c r="J290" i="8"/>
  <c r="G290" i="8"/>
  <c r="Z289" i="8"/>
  <c r="T289" i="8"/>
  <c r="J289" i="8" s="1"/>
  <c r="I289" i="8"/>
  <c r="G289" i="8" s="1"/>
  <c r="F289" i="8"/>
  <c r="F285" i="8" s="1"/>
  <c r="E289" i="8"/>
  <c r="D289" i="8"/>
  <c r="D285" i="8" s="1"/>
  <c r="Z288" i="8"/>
  <c r="J288" i="8"/>
  <c r="G288" i="8"/>
  <c r="Z287" i="8"/>
  <c r="J287" i="8"/>
  <c r="G287" i="8"/>
  <c r="Z286" i="8"/>
  <c r="J286" i="8"/>
  <c r="G286" i="8"/>
  <c r="AB285" i="8"/>
  <c r="AA285" i="8"/>
  <c r="S285" i="8"/>
  <c r="R285" i="8"/>
  <c r="Q285" i="8"/>
  <c r="P285" i="8"/>
  <c r="O285" i="8"/>
  <c r="N285" i="8"/>
  <c r="M285" i="8"/>
  <c r="L285" i="8"/>
  <c r="K285" i="8"/>
  <c r="E285" i="8"/>
  <c r="Z283" i="8"/>
  <c r="T283" i="8"/>
  <c r="G283" i="8"/>
  <c r="Z282" i="8"/>
  <c r="T282" i="8"/>
  <c r="J282" i="8" s="1"/>
  <c r="G282" i="8"/>
  <c r="Z281" i="8"/>
  <c r="T281" i="8"/>
  <c r="J281" i="8" s="1"/>
  <c r="G281" i="8"/>
  <c r="Z280" i="8"/>
  <c r="T280" i="8"/>
  <c r="J280" i="8" s="1"/>
  <c r="G280" i="8"/>
  <c r="AB279" i="8"/>
  <c r="AA279" i="8"/>
  <c r="T279" i="8"/>
  <c r="R279" i="8"/>
  <c r="O279" i="8"/>
  <c r="N279" i="8"/>
  <c r="M279" i="8"/>
  <c r="L279" i="8"/>
  <c r="K279" i="8"/>
  <c r="J279" i="8" s="1"/>
  <c r="I279" i="8"/>
  <c r="H279" i="8"/>
  <c r="F279" i="8"/>
  <c r="E279" i="8"/>
  <c r="D279" i="8"/>
  <c r="Z278" i="8"/>
  <c r="T278" i="8"/>
  <c r="J278" i="8" s="1"/>
  <c r="G278" i="8"/>
  <c r="Z277" i="8"/>
  <c r="T277" i="8"/>
  <c r="J277" i="8" s="1"/>
  <c r="G277" i="8"/>
  <c r="Z276" i="8"/>
  <c r="T276" i="8"/>
  <c r="K276" i="8"/>
  <c r="G276" i="8"/>
  <c r="AB275" i="8"/>
  <c r="AA275" i="8"/>
  <c r="T275" i="8"/>
  <c r="R275" i="8"/>
  <c r="O275" i="8"/>
  <c r="N275" i="8"/>
  <c r="M275" i="8"/>
  <c r="L275" i="8"/>
  <c r="K275" i="8"/>
  <c r="J275" i="8" s="1"/>
  <c r="I275" i="8"/>
  <c r="H275" i="8"/>
  <c r="G275" i="8" s="1"/>
  <c r="F275" i="8"/>
  <c r="E275" i="8"/>
  <c r="D275" i="8"/>
  <c r="Z274" i="8"/>
  <c r="T274" i="8"/>
  <c r="K274" i="8"/>
  <c r="G274" i="8"/>
  <c r="Z273" i="8"/>
  <c r="T273" i="8"/>
  <c r="K273" i="8"/>
  <c r="J273" i="8" s="1"/>
  <c r="G273" i="8"/>
  <c r="Z272" i="8"/>
  <c r="T272" i="8"/>
  <c r="J272" i="8" s="1"/>
  <c r="G272" i="8"/>
  <c r="Z271" i="8"/>
  <c r="T271" i="8"/>
  <c r="K271" i="8"/>
  <c r="G271" i="8"/>
  <c r="Z270" i="8"/>
  <c r="T270" i="8"/>
  <c r="K270" i="8"/>
  <c r="G270" i="8"/>
  <c r="Z269" i="8"/>
  <c r="T269" i="8"/>
  <c r="K269" i="8"/>
  <c r="G269" i="8"/>
  <c r="Z268" i="8"/>
  <c r="T268" i="8"/>
  <c r="K268" i="8"/>
  <c r="G268" i="8"/>
  <c r="Z267" i="8"/>
  <c r="T267" i="8"/>
  <c r="K267" i="8"/>
  <c r="G267" i="8"/>
  <c r="AB266" i="8"/>
  <c r="AA266" i="8"/>
  <c r="W266" i="8"/>
  <c r="T266" i="8" s="1"/>
  <c r="R266" i="8"/>
  <c r="O266" i="8"/>
  <c r="N266" i="8"/>
  <c r="M266" i="8"/>
  <c r="L266" i="8"/>
  <c r="I266" i="8"/>
  <c r="H266" i="8"/>
  <c r="G266" i="8" s="1"/>
  <c r="F266" i="8"/>
  <c r="E266" i="8"/>
  <c r="D266" i="8"/>
  <c r="Z265" i="8"/>
  <c r="Z264" i="8"/>
  <c r="T264" i="8"/>
  <c r="J264" i="8" s="1"/>
  <c r="G264" i="8"/>
  <c r="Z263" i="8"/>
  <c r="J263" i="8"/>
  <c r="G263" i="8"/>
  <c r="Z262" i="8"/>
  <c r="T262" i="8"/>
  <c r="J262" i="8" s="1"/>
  <c r="J261" i="8" s="1"/>
  <c r="G262" i="8"/>
  <c r="Z261" i="8"/>
  <c r="T261" i="8"/>
  <c r="K261" i="8"/>
  <c r="I261" i="8"/>
  <c r="H261" i="8"/>
  <c r="G261" i="8"/>
  <c r="F261" i="8"/>
  <c r="E261" i="8"/>
  <c r="Z260" i="8"/>
  <c r="T260" i="8"/>
  <c r="J260" i="8" s="1"/>
  <c r="G260" i="8"/>
  <c r="Z259" i="8"/>
  <c r="T259" i="8"/>
  <c r="J259" i="8" s="1"/>
  <c r="G259" i="8"/>
  <c r="Z258" i="8"/>
  <c r="T258" i="8"/>
  <c r="J258" i="8" s="1"/>
  <c r="G258" i="8"/>
  <c r="Z257" i="8"/>
  <c r="T257" i="8"/>
  <c r="J257" i="8" s="1"/>
  <c r="G257" i="8"/>
  <c r="Z256" i="8"/>
  <c r="T256" i="8"/>
  <c r="J256" i="8" s="1"/>
  <c r="G256" i="8"/>
  <c r="Z255" i="8"/>
  <c r="T255" i="8"/>
  <c r="J255" i="8" s="1"/>
  <c r="G255" i="8"/>
  <c r="Z254" i="8"/>
  <c r="T254" i="8"/>
  <c r="J254" i="8" s="1"/>
  <c r="G254" i="8"/>
  <c r="Z253" i="8"/>
  <c r="T253" i="8"/>
  <c r="J253" i="8" s="1"/>
  <c r="J252" i="8" s="1"/>
  <c r="G253" i="8"/>
  <c r="Z252" i="8"/>
  <c r="T252" i="8"/>
  <c r="K252" i="8"/>
  <c r="I252" i="8"/>
  <c r="H252" i="8"/>
  <c r="F252" i="8"/>
  <c r="E252" i="8"/>
  <c r="Z251" i="8"/>
  <c r="Z250" i="8"/>
  <c r="T250" i="8"/>
  <c r="J250" i="8" s="1"/>
  <c r="G250" i="8"/>
  <c r="Z249" i="8"/>
  <c r="T249" i="8"/>
  <c r="J249" i="8" s="1"/>
  <c r="G249" i="8"/>
  <c r="Z248" i="8"/>
  <c r="T248" i="8"/>
  <c r="J248" i="8" s="1"/>
  <c r="G248" i="8"/>
  <c r="Z247" i="8"/>
  <c r="T247" i="8"/>
  <c r="J247" i="8" s="1"/>
  <c r="G247" i="8"/>
  <c r="Z246" i="8"/>
  <c r="T246" i="8"/>
  <c r="J246" i="8" s="1"/>
  <c r="G246" i="8"/>
  <c r="Z245" i="8"/>
  <c r="T245" i="8"/>
  <c r="J245" i="8" s="1"/>
  <c r="G245" i="8"/>
  <c r="Z244" i="8"/>
  <c r="T244" i="8"/>
  <c r="J244" i="8" s="1"/>
  <c r="G244" i="8"/>
  <c r="Z243" i="8"/>
  <c r="T243" i="8"/>
  <c r="G243" i="8"/>
  <c r="G242" i="8" s="1"/>
  <c r="Z242" i="8"/>
  <c r="K242" i="8"/>
  <c r="I242" i="8"/>
  <c r="H242" i="8"/>
  <c r="F242" i="8"/>
  <c r="E242" i="8"/>
  <c r="D242" i="8"/>
  <c r="Z241" i="8"/>
  <c r="T241" i="8"/>
  <c r="J241" i="8" s="1"/>
  <c r="G241" i="8"/>
  <c r="Z240" i="8"/>
  <c r="T240" i="8"/>
  <c r="J240" i="8" s="1"/>
  <c r="G240" i="8"/>
  <c r="Z239" i="8"/>
  <c r="T239" i="8"/>
  <c r="J239" i="8" s="1"/>
  <c r="G239" i="8"/>
  <c r="AA238" i="8"/>
  <c r="Z238" i="8"/>
  <c r="T238" i="8"/>
  <c r="K238" i="8"/>
  <c r="E238" i="8"/>
  <c r="Z237" i="8"/>
  <c r="T237" i="8"/>
  <c r="J237" i="8" s="1"/>
  <c r="G237" i="8"/>
  <c r="Z236" i="8"/>
  <c r="T236" i="8"/>
  <c r="J236" i="8" s="1"/>
  <c r="G236" i="8"/>
  <c r="Z235" i="8"/>
  <c r="T235" i="8"/>
  <c r="J235" i="8" s="1"/>
  <c r="G235" i="8"/>
  <c r="G234" i="8" s="1"/>
  <c r="AB234" i="8"/>
  <c r="AA234" i="8"/>
  <c r="Z234" i="8" s="1"/>
  <c r="T234" i="8"/>
  <c r="K234" i="8"/>
  <c r="I234" i="8"/>
  <c r="H234" i="8"/>
  <c r="F234" i="8"/>
  <c r="E234" i="8"/>
  <c r="D234" i="8"/>
  <c r="Z233" i="8"/>
  <c r="J233" i="8"/>
  <c r="G233" i="8"/>
  <c r="Z232" i="8"/>
  <c r="T232" i="8"/>
  <c r="J232" i="8" s="1"/>
  <c r="G232" i="8"/>
  <c r="Z231" i="8"/>
  <c r="T231" i="8"/>
  <c r="G231" i="8"/>
  <c r="Z230" i="8"/>
  <c r="T230" i="8"/>
  <c r="J230" i="8" s="1"/>
  <c r="G230" i="8"/>
  <c r="Z229" i="8"/>
  <c r="T229" i="8"/>
  <c r="T228" i="8" s="1"/>
  <c r="G229" i="8"/>
  <c r="AB228" i="8"/>
  <c r="Z228" i="8" s="1"/>
  <c r="X228" i="8"/>
  <c r="W228" i="8"/>
  <c r="V228" i="8"/>
  <c r="U228" i="8"/>
  <c r="K228" i="8"/>
  <c r="I228" i="8"/>
  <c r="H228" i="8"/>
  <c r="G219" i="8"/>
  <c r="G220" i="8"/>
  <c r="G221" i="8"/>
  <c r="G222" i="8"/>
  <c r="G223" i="8"/>
  <c r="G224" i="8"/>
  <c r="G225" i="8"/>
  <c r="G226" i="8"/>
  <c r="G227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9" i="8"/>
  <c r="G190" i="8"/>
  <c r="G191" i="8"/>
  <c r="G192" i="8"/>
  <c r="G193" i="8"/>
  <c r="G194" i="8"/>
  <c r="G195" i="8"/>
  <c r="G196" i="8"/>
  <c r="G197" i="8"/>
  <c r="G199" i="8"/>
  <c r="G200" i="8"/>
  <c r="G201" i="8"/>
  <c r="F228" i="8"/>
  <c r="E228" i="8"/>
  <c r="D228" i="8"/>
  <c r="Z227" i="8"/>
  <c r="T227" i="8"/>
  <c r="J227" i="8" s="1"/>
  <c r="Z226" i="8"/>
  <c r="T226" i="8"/>
  <c r="J226" i="8" s="1"/>
  <c r="Z225" i="8"/>
  <c r="T225" i="8"/>
  <c r="J225" i="8" s="1"/>
  <c r="Z224" i="8"/>
  <c r="T224" i="8"/>
  <c r="J224" i="8" s="1"/>
  <c r="Z223" i="8"/>
  <c r="T223" i="8"/>
  <c r="J223" i="8" s="1"/>
  <c r="Z222" i="8"/>
  <c r="T222" i="8"/>
  <c r="J222" i="8" s="1"/>
  <c r="Z221" i="8"/>
  <c r="T221" i="8"/>
  <c r="J221" i="8" s="1"/>
  <c r="Z220" i="8"/>
  <c r="T220" i="8"/>
  <c r="J220" i="8" s="1"/>
  <c r="Z219" i="8"/>
  <c r="T219" i="8"/>
  <c r="J219" i="8" s="1"/>
  <c r="AB218" i="8"/>
  <c r="AA218" i="8"/>
  <c r="Y218" i="8"/>
  <c r="X218" i="8"/>
  <c r="X217" i="8" s="1"/>
  <c r="W218" i="8"/>
  <c r="W217" i="8" s="1"/>
  <c r="V218" i="8"/>
  <c r="V217" i="8" s="1"/>
  <c r="U218" i="8"/>
  <c r="S218" i="8"/>
  <c r="S217" i="8" s="1"/>
  <c r="R218" i="8"/>
  <c r="Q218" i="8"/>
  <c r="Q217" i="8" s="1"/>
  <c r="P218" i="8"/>
  <c r="P217" i="8" s="1"/>
  <c r="O218" i="8"/>
  <c r="O217" i="8" s="1"/>
  <c r="N218" i="8"/>
  <c r="M218" i="8"/>
  <c r="M217" i="8" s="1"/>
  <c r="L218" i="8"/>
  <c r="K218" i="8"/>
  <c r="I218" i="8"/>
  <c r="H218" i="8"/>
  <c r="H217" i="8" s="1"/>
  <c r="F218" i="8"/>
  <c r="E218" i="8"/>
  <c r="E217" i="8" s="1"/>
  <c r="D218" i="8"/>
  <c r="D217" i="8" s="1"/>
  <c r="Y217" i="8"/>
  <c r="U217" i="8"/>
  <c r="Z215" i="8"/>
  <c r="T215" i="8"/>
  <c r="J215" i="8"/>
  <c r="Z214" i="8"/>
  <c r="T214" i="8"/>
  <c r="K214" i="8"/>
  <c r="Z213" i="8"/>
  <c r="T213" i="8"/>
  <c r="K213" i="8"/>
  <c r="J213" i="8" s="1"/>
  <c r="Z212" i="8"/>
  <c r="T212" i="8"/>
  <c r="K212" i="8"/>
  <c r="Z211" i="8"/>
  <c r="T211" i="8"/>
  <c r="K211" i="8"/>
  <c r="J211" i="8" s="1"/>
  <c r="Z210" i="8"/>
  <c r="T210" i="8"/>
  <c r="K210" i="8"/>
  <c r="Z209" i="8"/>
  <c r="T209" i="8"/>
  <c r="K209" i="8"/>
  <c r="J209" i="8" s="1"/>
  <c r="Z208" i="8"/>
  <c r="T208" i="8"/>
  <c r="K208" i="8"/>
  <c r="Z207" i="8"/>
  <c r="T207" i="8"/>
  <c r="K207" i="8"/>
  <c r="J207" i="8" s="1"/>
  <c r="Z206" i="8"/>
  <c r="T206" i="8"/>
  <c r="K206" i="8"/>
  <c r="Z205" i="8"/>
  <c r="T205" i="8"/>
  <c r="K205" i="8"/>
  <c r="J205" i="8" s="1"/>
  <c r="Z204" i="8"/>
  <c r="T204" i="8"/>
  <c r="K204" i="8"/>
  <c r="Z203" i="8"/>
  <c r="T203" i="8"/>
  <c r="K203" i="8"/>
  <c r="AB202" i="8"/>
  <c r="AA202" i="8"/>
  <c r="W202" i="8"/>
  <c r="W171" i="8" s="1"/>
  <c r="V202" i="8"/>
  <c r="R202" i="8"/>
  <c r="O202" i="8"/>
  <c r="N202" i="8"/>
  <c r="M202" i="8"/>
  <c r="L202" i="8"/>
  <c r="I202" i="8"/>
  <c r="H202" i="8"/>
  <c r="G202" i="8"/>
  <c r="F202" i="8"/>
  <c r="E202" i="8"/>
  <c r="D202" i="8"/>
  <c r="Z201" i="8"/>
  <c r="J201" i="8"/>
  <c r="Z200" i="8"/>
  <c r="J200" i="8"/>
  <c r="Z199" i="8"/>
  <c r="T199" i="8"/>
  <c r="J199" i="8" s="1"/>
  <c r="Z198" i="8"/>
  <c r="Z197" i="8"/>
  <c r="T197" i="8"/>
  <c r="J197" i="8" s="1"/>
  <c r="Z196" i="8"/>
  <c r="T196" i="8"/>
  <c r="J196" i="8" s="1"/>
  <c r="Z195" i="8"/>
  <c r="T195" i="8"/>
  <c r="J195" i="8" s="1"/>
  <c r="Z194" i="8"/>
  <c r="T194" i="8"/>
  <c r="J194" i="8" s="1"/>
  <c r="Z193" i="8"/>
  <c r="T193" i="8"/>
  <c r="J193" i="8" s="1"/>
  <c r="Z192" i="8"/>
  <c r="T192" i="8"/>
  <c r="J192" i="8" s="1"/>
  <c r="Z191" i="8"/>
  <c r="T191" i="8"/>
  <c r="J191" i="8" s="1"/>
  <c r="Z190" i="8"/>
  <c r="T190" i="8"/>
  <c r="J190" i="8" s="1"/>
  <c r="Z189" i="8"/>
  <c r="T189" i="8"/>
  <c r="J189" i="8" s="1"/>
  <c r="Z188" i="8"/>
  <c r="K188" i="8"/>
  <c r="I188" i="8"/>
  <c r="H188" i="8"/>
  <c r="F188" i="8"/>
  <c r="E188" i="8"/>
  <c r="D188" i="8"/>
  <c r="Z187" i="8"/>
  <c r="T187" i="8"/>
  <c r="J187" i="8" s="1"/>
  <c r="Z186" i="8"/>
  <c r="T186" i="8"/>
  <c r="J186" i="8" s="1"/>
  <c r="Z185" i="8"/>
  <c r="T185" i="8"/>
  <c r="J185" i="8" s="1"/>
  <c r="Z184" i="8"/>
  <c r="T184" i="8"/>
  <c r="J184" i="8" s="1"/>
  <c r="Z183" i="8"/>
  <c r="T183" i="8"/>
  <c r="J183" i="8" s="1"/>
  <c r="T173" i="8"/>
  <c r="T174" i="8"/>
  <c r="J174" i="8" s="1"/>
  <c r="T175" i="8"/>
  <c r="J175" i="8" s="1"/>
  <c r="T176" i="8"/>
  <c r="J176" i="8" s="1"/>
  <c r="T177" i="8"/>
  <c r="J177" i="8" s="1"/>
  <c r="T178" i="8"/>
  <c r="J178" i="8" s="1"/>
  <c r="T179" i="8"/>
  <c r="J179" i="8" s="1"/>
  <c r="T180" i="8"/>
  <c r="J180" i="8" s="1"/>
  <c r="T181" i="8"/>
  <c r="J181" i="8" s="1"/>
  <c r="T182" i="8"/>
  <c r="J182" i="8" s="1"/>
  <c r="Z182" i="8"/>
  <c r="Z181" i="8"/>
  <c r="Z180" i="8"/>
  <c r="Z179" i="8"/>
  <c r="Z178" i="8"/>
  <c r="Z177" i="8"/>
  <c r="Z176" i="8"/>
  <c r="Z175" i="8"/>
  <c r="Z174" i="8"/>
  <c r="Z173" i="8"/>
  <c r="AB172" i="8"/>
  <c r="AB171" i="8" s="1"/>
  <c r="AA172" i="8"/>
  <c r="Y172" i="8"/>
  <c r="X172" i="8"/>
  <c r="W172" i="8"/>
  <c r="V172" i="8"/>
  <c r="U172" i="8"/>
  <c r="U171" i="8" s="1"/>
  <c r="U170" i="8" s="1"/>
  <c r="U499" i="8" s="1"/>
  <c r="S172" i="8"/>
  <c r="R172" i="8"/>
  <c r="R171" i="8" s="1"/>
  <c r="Q172" i="8"/>
  <c r="Q171" i="8" s="1"/>
  <c r="P172" i="8"/>
  <c r="P171" i="8" s="1"/>
  <c r="O172" i="8"/>
  <c r="O171" i="8" s="1"/>
  <c r="N172" i="8"/>
  <c r="M172" i="8"/>
  <c r="M171" i="8" s="1"/>
  <c r="L172" i="8"/>
  <c r="K172" i="8"/>
  <c r="I172" i="8"/>
  <c r="I171" i="8" s="1"/>
  <c r="H172" i="8"/>
  <c r="F172" i="8"/>
  <c r="F171" i="8" s="1"/>
  <c r="E172" i="8"/>
  <c r="D172" i="8"/>
  <c r="D171" i="8" s="1"/>
  <c r="Y171" i="8"/>
  <c r="Y170" i="8" s="1"/>
  <c r="X171" i="8"/>
  <c r="S171" i="8"/>
  <c r="H171" i="8"/>
  <c r="E171" i="8"/>
  <c r="Z169" i="8"/>
  <c r="Z168" i="8"/>
  <c r="D168" i="8"/>
  <c r="D167" i="8" s="1"/>
  <c r="AB167" i="8"/>
  <c r="AA167" i="8"/>
  <c r="Z167" i="8" s="1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Z166" i="8"/>
  <c r="J166" i="8"/>
  <c r="G166" i="8"/>
  <c r="Z165" i="8"/>
  <c r="Z164" i="8"/>
  <c r="Z163" i="8"/>
  <c r="J163" i="8"/>
  <c r="G163" i="8"/>
  <c r="Z162" i="8"/>
  <c r="J162" i="8"/>
  <c r="G162" i="8"/>
  <c r="Z161" i="8"/>
  <c r="J161" i="8"/>
  <c r="G161" i="8"/>
  <c r="Z160" i="8"/>
  <c r="J160" i="8"/>
  <c r="G160" i="8"/>
  <c r="Z159" i="8"/>
  <c r="J159" i="8"/>
  <c r="G159" i="8"/>
  <c r="AB158" i="8"/>
  <c r="AA158" i="8"/>
  <c r="T158" i="8"/>
  <c r="K158" i="8"/>
  <c r="I158" i="8"/>
  <c r="H158" i="8"/>
  <c r="F158" i="8"/>
  <c r="E158" i="8"/>
  <c r="D158" i="8"/>
  <c r="Z157" i="8"/>
  <c r="J157" i="8"/>
  <c r="G157" i="8"/>
  <c r="Z156" i="8"/>
  <c r="J156" i="8"/>
  <c r="G156" i="8"/>
  <c r="Z155" i="8"/>
  <c r="J155" i="8"/>
  <c r="G155" i="8"/>
  <c r="Z154" i="8"/>
  <c r="J154" i="8"/>
  <c r="G154" i="8"/>
  <c r="Z153" i="8"/>
  <c r="J153" i="8"/>
  <c r="G153" i="8"/>
  <c r="Z152" i="8"/>
  <c r="J152" i="8"/>
  <c r="G152" i="8"/>
  <c r="Z151" i="8"/>
  <c r="J151" i="8"/>
  <c r="G151" i="8"/>
  <c r="Z150" i="8"/>
  <c r="Z149" i="8"/>
  <c r="J149" i="8"/>
  <c r="G149" i="8"/>
  <c r="Z148" i="8"/>
  <c r="J148" i="8"/>
  <c r="G148" i="8"/>
  <c r="G146" i="8" s="1"/>
  <c r="Z147" i="8"/>
  <c r="J147" i="8"/>
  <c r="AB146" i="8"/>
  <c r="AA146" i="8"/>
  <c r="T146" i="8"/>
  <c r="S146" i="8"/>
  <c r="R146" i="8"/>
  <c r="Q146" i="8"/>
  <c r="P146" i="8"/>
  <c r="O146" i="8"/>
  <c r="N146" i="8"/>
  <c r="M146" i="8"/>
  <c r="L146" i="8"/>
  <c r="K146" i="8"/>
  <c r="I146" i="8"/>
  <c r="H146" i="8"/>
  <c r="F146" i="8"/>
  <c r="E146" i="8"/>
  <c r="D146" i="8"/>
  <c r="Z145" i="8"/>
  <c r="J145" i="8"/>
  <c r="J143" i="8" s="1"/>
  <c r="Z144" i="8"/>
  <c r="AB143" i="8"/>
  <c r="AA143" i="8"/>
  <c r="T143" i="8"/>
  <c r="S143" i="8"/>
  <c r="R143" i="8"/>
  <c r="Q143" i="8"/>
  <c r="P143" i="8"/>
  <c r="O143" i="8"/>
  <c r="N143" i="8"/>
  <c r="M143" i="8"/>
  <c r="L143" i="8"/>
  <c r="K143" i="8"/>
  <c r="I143" i="8"/>
  <c r="H143" i="8"/>
  <c r="G143" i="8"/>
  <c r="F143" i="8"/>
  <c r="E143" i="8"/>
  <c r="D143" i="8"/>
  <c r="Z142" i="8"/>
  <c r="J142" i="8"/>
  <c r="G142" i="8"/>
  <c r="Z141" i="8"/>
  <c r="Z140" i="8"/>
  <c r="J140" i="8"/>
  <c r="G140" i="8"/>
  <c r="Z139" i="8"/>
  <c r="K139" i="8"/>
  <c r="J139" i="8"/>
  <c r="I139" i="8"/>
  <c r="H139" i="8"/>
  <c r="G139" i="8"/>
  <c r="F139" i="8"/>
  <c r="E139" i="8"/>
  <c r="E126" i="8" s="1"/>
  <c r="D139" i="8"/>
  <c r="Z138" i="8"/>
  <c r="J138" i="8"/>
  <c r="G138" i="8"/>
  <c r="Z137" i="8"/>
  <c r="J137" i="8"/>
  <c r="G137" i="8"/>
  <c r="Z136" i="8"/>
  <c r="Z135" i="8"/>
  <c r="Z134" i="8"/>
  <c r="Z133" i="8"/>
  <c r="Z132" i="8"/>
  <c r="J132" i="8"/>
  <c r="G132" i="8"/>
  <c r="Z131" i="8"/>
  <c r="J131" i="8"/>
  <c r="G131" i="8"/>
  <c r="Z130" i="8"/>
  <c r="J130" i="8"/>
  <c r="G130" i="8"/>
  <c r="Z129" i="8"/>
  <c r="J129" i="8"/>
  <c r="G129" i="8"/>
  <c r="AB128" i="8"/>
  <c r="AB126" i="8" s="1"/>
  <c r="AB125" i="8" s="1"/>
  <c r="AA128" i="8"/>
  <c r="T128" i="8"/>
  <c r="T126" i="8" s="1"/>
  <c r="S128" i="8"/>
  <c r="S126" i="8" s="1"/>
  <c r="S125" i="8" s="1"/>
  <c r="R128" i="8"/>
  <c r="R126" i="8" s="1"/>
  <c r="Q128" i="8"/>
  <c r="Q126" i="8" s="1"/>
  <c r="Q125" i="8" s="1"/>
  <c r="P128" i="8"/>
  <c r="P126" i="8" s="1"/>
  <c r="P125" i="8" s="1"/>
  <c r="O128" i="8"/>
  <c r="O126" i="8" s="1"/>
  <c r="O125" i="8" s="1"/>
  <c r="N128" i="8"/>
  <c r="M128" i="8"/>
  <c r="M126" i="8" s="1"/>
  <c r="M125" i="8" s="1"/>
  <c r="L128" i="8"/>
  <c r="L126" i="8" s="1"/>
  <c r="L125" i="8" s="1"/>
  <c r="K128" i="8"/>
  <c r="K126" i="8" s="1"/>
  <c r="K125" i="8" s="1"/>
  <c r="I128" i="8"/>
  <c r="H128" i="8"/>
  <c r="H126" i="8" s="1"/>
  <c r="H125" i="8" s="1"/>
  <c r="F128" i="8"/>
  <c r="F126" i="8" s="1"/>
  <c r="F125" i="8" s="1"/>
  <c r="D128" i="8"/>
  <c r="Z127" i="8"/>
  <c r="J127" i="8"/>
  <c r="G127" i="8"/>
  <c r="T125" i="8"/>
  <c r="N126" i="8"/>
  <c r="N125" i="8" s="1"/>
  <c r="AA8" i="8"/>
  <c r="AA10" i="8"/>
  <c r="AA14" i="8"/>
  <c r="AA16" i="8"/>
  <c r="AA18" i="8"/>
  <c r="AA22" i="8"/>
  <c r="AA24" i="8"/>
  <c r="AA26" i="8"/>
  <c r="AB8" i="8"/>
  <c r="AB10" i="8"/>
  <c r="AB14" i="8"/>
  <c r="AB16" i="8"/>
  <c r="AB18" i="8"/>
  <c r="AB22" i="8"/>
  <c r="AB24" i="8"/>
  <c r="AB26" i="8"/>
  <c r="AA40" i="8"/>
  <c r="AA53" i="8"/>
  <c r="AA58" i="8"/>
  <c r="AB40" i="8"/>
  <c r="AB53" i="8"/>
  <c r="AB58" i="8"/>
  <c r="AA62" i="8"/>
  <c r="AA84" i="8"/>
  <c r="AA95" i="8"/>
  <c r="AA98" i="8"/>
  <c r="AA100" i="8"/>
  <c r="AA102" i="8"/>
  <c r="AA116" i="8"/>
  <c r="AB62" i="8"/>
  <c r="AB84" i="8"/>
  <c r="AB95" i="8"/>
  <c r="AB98" i="8"/>
  <c r="AB100" i="8"/>
  <c r="AB104" i="8"/>
  <c r="AB116" i="8"/>
  <c r="Z124" i="8"/>
  <c r="J124" i="8"/>
  <c r="Z123" i="8"/>
  <c r="J123" i="8"/>
  <c r="Z122" i="8"/>
  <c r="J122" i="8"/>
  <c r="G122" i="8"/>
  <c r="Z121" i="8"/>
  <c r="J121" i="8"/>
  <c r="G121" i="8"/>
  <c r="Z120" i="8"/>
  <c r="J120" i="8"/>
  <c r="G120" i="8"/>
  <c r="Z119" i="8"/>
  <c r="J119" i="8"/>
  <c r="G119" i="8"/>
  <c r="Z118" i="8"/>
  <c r="J118" i="8"/>
  <c r="G118" i="8"/>
  <c r="Z117" i="8"/>
  <c r="J117" i="8"/>
  <c r="J116" i="8" s="1"/>
  <c r="G117" i="8"/>
  <c r="Z116" i="8"/>
  <c r="Y116" i="8"/>
  <c r="X116" i="8"/>
  <c r="W116" i="8"/>
  <c r="V116" i="8"/>
  <c r="U116" i="8"/>
  <c r="T116" i="8"/>
  <c r="K116" i="8"/>
  <c r="I116" i="8"/>
  <c r="H116" i="8"/>
  <c r="F116" i="8"/>
  <c r="E116" i="8"/>
  <c r="D116" i="8"/>
  <c r="Z115" i="8"/>
  <c r="J115" i="8"/>
  <c r="G115" i="8"/>
  <c r="Z114" i="8"/>
  <c r="J114" i="8"/>
  <c r="G114" i="8"/>
  <c r="Z113" i="8"/>
  <c r="J113" i="8"/>
  <c r="G113" i="8"/>
  <c r="Z112" i="8"/>
  <c r="J112" i="8"/>
  <c r="G112" i="8"/>
  <c r="Z111" i="8"/>
  <c r="K111" i="8"/>
  <c r="J111" i="8" s="1"/>
  <c r="G111" i="8"/>
  <c r="Z110" i="8"/>
  <c r="J110" i="8"/>
  <c r="G110" i="8"/>
  <c r="Z109" i="8"/>
  <c r="J109" i="8"/>
  <c r="G109" i="8"/>
  <c r="Z108" i="8"/>
  <c r="J108" i="8"/>
  <c r="G108" i="8"/>
  <c r="Z107" i="8"/>
  <c r="Z106" i="8"/>
  <c r="J106" i="8"/>
  <c r="G106" i="8"/>
  <c r="Z105" i="8"/>
  <c r="J105" i="8"/>
  <c r="G105" i="8"/>
  <c r="Y104" i="8"/>
  <c r="X104" i="8"/>
  <c r="W104" i="8"/>
  <c r="V104" i="8"/>
  <c r="U104" i="8"/>
  <c r="T104" i="8"/>
  <c r="T102" i="8" s="1"/>
  <c r="S104" i="8"/>
  <c r="S102" i="8" s="1"/>
  <c r="R104" i="8"/>
  <c r="R102" i="8" s="1"/>
  <c r="Q104" i="8"/>
  <c r="Q102" i="8" s="1"/>
  <c r="P104" i="8"/>
  <c r="P102" i="8" s="1"/>
  <c r="O104" i="8"/>
  <c r="O102" i="8" s="1"/>
  <c r="N104" i="8"/>
  <c r="M104" i="8"/>
  <c r="M102" i="8" s="1"/>
  <c r="L104" i="8"/>
  <c r="L102" i="8" s="1"/>
  <c r="K104" i="8"/>
  <c r="K102" i="8" s="1"/>
  <c r="I104" i="8"/>
  <c r="G104" i="8" s="1"/>
  <c r="F104" i="8"/>
  <c r="F102" i="8" s="1"/>
  <c r="E104" i="8"/>
  <c r="E102" i="8" s="1"/>
  <c r="D104" i="8"/>
  <c r="D102" i="8" s="1"/>
  <c r="Z103" i="8"/>
  <c r="J103" i="8"/>
  <c r="G103" i="8"/>
  <c r="N102" i="8"/>
  <c r="H102" i="8"/>
  <c r="Z101" i="8"/>
  <c r="J101" i="8"/>
  <c r="J100" i="8" s="1"/>
  <c r="G101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I100" i="8"/>
  <c r="H100" i="8"/>
  <c r="G100" i="8"/>
  <c r="F100" i="8"/>
  <c r="E100" i="8"/>
  <c r="D100" i="8"/>
  <c r="Z99" i="8"/>
  <c r="J99" i="8"/>
  <c r="J98" i="8" s="1"/>
  <c r="G99" i="8"/>
  <c r="G98" i="8" s="1"/>
  <c r="Y98" i="8"/>
  <c r="X98" i="8"/>
  <c r="W98" i="8"/>
  <c r="V98" i="8"/>
  <c r="U98" i="8"/>
  <c r="T98" i="8"/>
  <c r="S98" i="8"/>
  <c r="R98" i="8"/>
  <c r="R60" i="8" s="1"/>
  <c r="Q98" i="8"/>
  <c r="P98" i="8"/>
  <c r="O98" i="8"/>
  <c r="O60" i="8"/>
  <c r="N98" i="8"/>
  <c r="N60" i="8"/>
  <c r="M98" i="8"/>
  <c r="M60" i="8" s="1"/>
  <c r="L98" i="8"/>
  <c r="L60" i="8" s="1"/>
  <c r="K98" i="8"/>
  <c r="I98" i="8"/>
  <c r="H98" i="8"/>
  <c r="F98" i="8"/>
  <c r="E98" i="8"/>
  <c r="D98" i="8"/>
  <c r="Z97" i="8"/>
  <c r="J97" i="8"/>
  <c r="G97" i="8"/>
  <c r="Z96" i="8"/>
  <c r="J96" i="8"/>
  <c r="J95" i="8"/>
  <c r="J63" i="8"/>
  <c r="J64" i="8"/>
  <c r="J65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2" i="8"/>
  <c r="J83" i="8"/>
  <c r="J85" i="8"/>
  <c r="J86" i="8"/>
  <c r="J87" i="8"/>
  <c r="J88" i="8"/>
  <c r="J89" i="8"/>
  <c r="J90" i="8"/>
  <c r="J91" i="8"/>
  <c r="G96" i="8"/>
  <c r="T95" i="8"/>
  <c r="K95" i="8"/>
  <c r="I95" i="8"/>
  <c r="H95" i="8"/>
  <c r="G95" i="8"/>
  <c r="F95" i="8"/>
  <c r="E95" i="8"/>
  <c r="D95" i="8"/>
  <c r="Z94" i="8"/>
  <c r="G94" i="8"/>
  <c r="Z93" i="8"/>
  <c r="G93" i="8"/>
  <c r="Z92" i="8"/>
  <c r="G92" i="8"/>
  <c r="Z91" i="8"/>
  <c r="G91" i="8"/>
  <c r="Z90" i="8"/>
  <c r="G90" i="8"/>
  <c r="Z89" i="8"/>
  <c r="G89" i="8"/>
  <c r="Z88" i="8"/>
  <c r="G88" i="8"/>
  <c r="Z87" i="8"/>
  <c r="G87" i="8"/>
  <c r="Z86" i="8"/>
  <c r="G86" i="8"/>
  <c r="Z85" i="8"/>
  <c r="G85" i="8"/>
  <c r="G84" i="8"/>
  <c r="T84" i="8"/>
  <c r="K84" i="8"/>
  <c r="I84" i="8"/>
  <c r="H84" i="8"/>
  <c r="F84" i="8"/>
  <c r="E84" i="8"/>
  <c r="D84" i="8"/>
  <c r="Z83" i="8"/>
  <c r="G83" i="8"/>
  <c r="Z82" i="8"/>
  <c r="G82" i="8"/>
  <c r="Z81" i="8"/>
  <c r="Z80" i="8"/>
  <c r="G80" i="8"/>
  <c r="Z79" i="8"/>
  <c r="G79" i="8"/>
  <c r="Z78" i="8"/>
  <c r="G78" i="8"/>
  <c r="Z77" i="8"/>
  <c r="G77" i="8"/>
  <c r="Z76" i="8"/>
  <c r="G76" i="8"/>
  <c r="Z75" i="8"/>
  <c r="G75" i="8"/>
  <c r="Z74" i="8"/>
  <c r="G74" i="8"/>
  <c r="Z73" i="8"/>
  <c r="G73" i="8"/>
  <c r="Z72" i="8"/>
  <c r="G72" i="8"/>
  <c r="Z71" i="8"/>
  <c r="G71" i="8"/>
  <c r="Z70" i="8"/>
  <c r="G70" i="8"/>
  <c r="Z69" i="8"/>
  <c r="G69" i="8"/>
  <c r="Z68" i="8"/>
  <c r="G68" i="8"/>
  <c r="Z67" i="8"/>
  <c r="G67" i="8"/>
  <c r="Z66" i="8"/>
  <c r="J66" i="8"/>
  <c r="G66" i="8"/>
  <c r="Z65" i="8"/>
  <c r="G65" i="8"/>
  <c r="Z64" i="8"/>
  <c r="G64" i="8"/>
  <c r="Z63" i="8"/>
  <c r="G63" i="8"/>
  <c r="G62" i="8"/>
  <c r="G61" i="8" s="1"/>
  <c r="T62" i="8"/>
  <c r="K62" i="8"/>
  <c r="K61" i="8" s="1"/>
  <c r="I62" i="8"/>
  <c r="I61" i="8" s="1"/>
  <c r="H62" i="8"/>
  <c r="F62" i="8"/>
  <c r="F61" i="8" s="1"/>
  <c r="F8" i="8"/>
  <c r="F10" i="8"/>
  <c r="F14" i="8"/>
  <c r="F16" i="8"/>
  <c r="F18" i="8"/>
  <c r="F22" i="8"/>
  <c r="F24" i="8"/>
  <c r="F26" i="8"/>
  <c r="F40" i="8"/>
  <c r="F53" i="8"/>
  <c r="F58" i="8"/>
  <c r="E62" i="8"/>
  <c r="D62" i="8"/>
  <c r="D61" i="8" s="1"/>
  <c r="T61" i="8"/>
  <c r="Z59" i="8"/>
  <c r="J59" i="8"/>
  <c r="J58" i="8" s="1"/>
  <c r="G59" i="8"/>
  <c r="G58" i="8" s="1"/>
  <c r="T58" i="8"/>
  <c r="R58" i="8"/>
  <c r="Q58" i="8"/>
  <c r="P58" i="8"/>
  <c r="O58" i="8"/>
  <c r="N58" i="8"/>
  <c r="M58" i="8"/>
  <c r="L58" i="8"/>
  <c r="K58" i="8"/>
  <c r="I58" i="8"/>
  <c r="H58" i="8"/>
  <c r="E58" i="8"/>
  <c r="D58" i="8"/>
  <c r="Z57" i="8"/>
  <c r="J57" i="8"/>
  <c r="G57" i="8"/>
  <c r="Z56" i="8"/>
  <c r="J56" i="8"/>
  <c r="G56" i="8"/>
  <c r="Z55" i="8"/>
  <c r="J55" i="8"/>
  <c r="G55" i="8"/>
  <c r="Z54" i="8"/>
  <c r="J54" i="8"/>
  <c r="J53" i="8" s="1"/>
  <c r="G54" i="8"/>
  <c r="T53" i="8"/>
  <c r="R53" i="8"/>
  <c r="Q53" i="8"/>
  <c r="P53" i="8"/>
  <c r="O53" i="8"/>
  <c r="N53" i="8"/>
  <c r="M53" i="8"/>
  <c r="L53" i="8"/>
  <c r="K53" i="8"/>
  <c r="I53" i="8"/>
  <c r="H53" i="8"/>
  <c r="E53" i="8"/>
  <c r="D53" i="8"/>
  <c r="Z52" i="8"/>
  <c r="J52" i="8"/>
  <c r="G52" i="8"/>
  <c r="Z51" i="8"/>
  <c r="J51" i="8"/>
  <c r="G51" i="8"/>
  <c r="Z50" i="8"/>
  <c r="J50" i="8"/>
  <c r="G50" i="8"/>
  <c r="Z49" i="8"/>
  <c r="J49" i="8"/>
  <c r="G49" i="8"/>
  <c r="Z48" i="8"/>
  <c r="J48" i="8"/>
  <c r="G48" i="8"/>
  <c r="Z47" i="8"/>
  <c r="J47" i="8"/>
  <c r="G47" i="8"/>
  <c r="Z46" i="8"/>
  <c r="J46" i="8"/>
  <c r="G46" i="8"/>
  <c r="Z45" i="8"/>
  <c r="J45" i="8"/>
  <c r="G45" i="8"/>
  <c r="Z44" i="8"/>
  <c r="J44" i="8"/>
  <c r="G44" i="8"/>
  <c r="Z43" i="8"/>
  <c r="J43" i="8"/>
  <c r="G43" i="8"/>
  <c r="Z42" i="8"/>
  <c r="J42" i="8"/>
  <c r="G42" i="8"/>
  <c r="E42" i="8"/>
  <c r="E40" i="8" s="1"/>
  <c r="E39" i="8" s="1"/>
  <c r="Z41" i="8"/>
  <c r="J41" i="8"/>
  <c r="J40" i="8" s="1"/>
  <c r="G41" i="8"/>
  <c r="G40" i="8"/>
  <c r="T40" i="8"/>
  <c r="R40" i="8"/>
  <c r="R39" i="8" s="1"/>
  <c r="O40" i="8"/>
  <c r="N40" i="8"/>
  <c r="M40" i="8"/>
  <c r="L40" i="8"/>
  <c r="L39" i="8" s="1"/>
  <c r="K40" i="8"/>
  <c r="I40" i="8"/>
  <c r="I39" i="8" s="1"/>
  <c r="H40" i="8"/>
  <c r="D40" i="8"/>
  <c r="D39" i="8" s="1"/>
  <c r="Z38" i="8"/>
  <c r="J38" i="8"/>
  <c r="G38" i="8"/>
  <c r="Z37" i="8"/>
  <c r="J37" i="8"/>
  <c r="G37" i="8"/>
  <c r="Z36" i="8"/>
  <c r="J36" i="8"/>
  <c r="G36" i="8"/>
  <c r="Z35" i="8"/>
  <c r="J35" i="8"/>
  <c r="G35" i="8"/>
  <c r="Z34" i="8"/>
  <c r="J34" i="8"/>
  <c r="G34" i="8"/>
  <c r="Z33" i="8"/>
  <c r="J33" i="8"/>
  <c r="G33" i="8"/>
  <c r="Z32" i="8"/>
  <c r="J32" i="8"/>
  <c r="G32" i="8"/>
  <c r="Z31" i="8"/>
  <c r="J31" i="8"/>
  <c r="G31" i="8"/>
  <c r="Z30" i="8"/>
  <c r="J30" i="8"/>
  <c r="G30" i="8"/>
  <c r="Z29" i="8"/>
  <c r="G29" i="8"/>
  <c r="Z28" i="8"/>
  <c r="J28" i="8"/>
  <c r="G28" i="8"/>
  <c r="Z27" i="8"/>
  <c r="J27" i="8"/>
  <c r="J26" i="8" s="1"/>
  <c r="G27" i="8"/>
  <c r="T26" i="8"/>
  <c r="K26" i="8"/>
  <c r="I26" i="8"/>
  <c r="H26" i="8"/>
  <c r="G9" i="8"/>
  <c r="G8" i="8" s="1"/>
  <c r="G11" i="8"/>
  <c r="G12" i="8"/>
  <c r="G13" i="8"/>
  <c r="G15" i="8"/>
  <c r="G14" i="8" s="1"/>
  <c r="G17" i="8"/>
  <c r="G16" i="8" s="1"/>
  <c r="G19" i="8"/>
  <c r="G20" i="8"/>
  <c r="G21" i="8"/>
  <c r="G22" i="8"/>
  <c r="G25" i="8"/>
  <c r="G24" i="8" s="1"/>
  <c r="E26" i="8"/>
  <c r="D26" i="8"/>
  <c r="Z25" i="8"/>
  <c r="J25" i="8"/>
  <c r="J24" i="8" s="1"/>
  <c r="J9" i="8"/>
  <c r="J8" i="8" s="1"/>
  <c r="J11" i="8"/>
  <c r="J12" i="8"/>
  <c r="J13" i="8"/>
  <c r="J15" i="8"/>
  <c r="J14" i="8" s="1"/>
  <c r="J17" i="8"/>
  <c r="J16" i="8" s="1"/>
  <c r="J19" i="8"/>
  <c r="J20" i="8"/>
  <c r="J21" i="8"/>
  <c r="J22" i="8"/>
  <c r="Z24" i="8"/>
  <c r="T24" i="8"/>
  <c r="K24" i="8"/>
  <c r="I24" i="8"/>
  <c r="H24" i="8"/>
  <c r="E24" i="8"/>
  <c r="D24" i="8"/>
  <c r="Z23" i="8"/>
  <c r="Z22" i="8"/>
  <c r="T22" i="8"/>
  <c r="S22" i="8"/>
  <c r="R22" i="8"/>
  <c r="Q22" i="8"/>
  <c r="P22" i="8"/>
  <c r="O22" i="8"/>
  <c r="N22" i="8"/>
  <c r="M22" i="8"/>
  <c r="L22" i="8"/>
  <c r="K22" i="8"/>
  <c r="I22" i="8"/>
  <c r="H22" i="8"/>
  <c r="E22" i="8"/>
  <c r="D22" i="8"/>
  <c r="Z21" i="8"/>
  <c r="Z20" i="8"/>
  <c r="Z19" i="8"/>
  <c r="Z18" i="8"/>
  <c r="T18" i="8"/>
  <c r="K18" i="8"/>
  <c r="I18" i="8"/>
  <c r="H18" i="8"/>
  <c r="E18" i="8"/>
  <c r="D18" i="8"/>
  <c r="Z17" i="8"/>
  <c r="Z16" i="8"/>
  <c r="T16" i="8"/>
  <c r="K16" i="8"/>
  <c r="I16" i="8"/>
  <c r="H16" i="8"/>
  <c r="E16" i="8"/>
  <c r="D16" i="8"/>
  <c r="Z15" i="8"/>
  <c r="Z14" i="8"/>
  <c r="T14" i="8"/>
  <c r="K14" i="8"/>
  <c r="I14" i="8"/>
  <c r="H14" i="8"/>
  <c r="E14" i="8"/>
  <c r="D14" i="8"/>
  <c r="Z13" i="8"/>
  <c r="Z12" i="8"/>
  <c r="Z11" i="8"/>
  <c r="Z10" i="8"/>
  <c r="T10" i="8"/>
  <c r="K10" i="8"/>
  <c r="I10" i="8"/>
  <c r="H10" i="8"/>
  <c r="E10" i="8"/>
  <c r="D10" i="8"/>
  <c r="Z9" i="8"/>
  <c r="Z8" i="8"/>
  <c r="T8" i="8"/>
  <c r="T7" i="8" s="1"/>
  <c r="K8" i="8"/>
  <c r="I8" i="8"/>
  <c r="I7" i="8" s="1"/>
  <c r="H8" i="8"/>
  <c r="H7" i="8" s="1"/>
  <c r="E8" i="8"/>
  <c r="E7" i="8" s="1"/>
  <c r="D8" i="8"/>
  <c r="S7" i="8"/>
  <c r="R7" i="8"/>
  <c r="Q7" i="8"/>
  <c r="P7" i="8"/>
  <c r="O7" i="8"/>
  <c r="N7" i="8"/>
  <c r="M7" i="8"/>
  <c r="L7" i="8"/>
  <c r="K7" i="8"/>
  <c r="H236" i="2"/>
  <c r="H504" i="2"/>
  <c r="S504" i="2" s="1"/>
  <c r="H346" i="2"/>
  <c r="G10" i="2"/>
  <c r="G12" i="2"/>
  <c r="G13" i="2"/>
  <c r="G14" i="2"/>
  <c r="G16" i="2"/>
  <c r="G18" i="2"/>
  <c r="G20" i="2"/>
  <c r="G21" i="2"/>
  <c r="G22" i="2"/>
  <c r="G24" i="2"/>
  <c r="G26" i="2"/>
  <c r="G28" i="2"/>
  <c r="G33" i="2"/>
  <c r="G34" i="2"/>
  <c r="G35" i="2"/>
  <c r="G36" i="2"/>
  <c r="G37" i="2"/>
  <c r="G38" i="2"/>
  <c r="G39" i="2"/>
  <c r="G42" i="2"/>
  <c r="G43" i="2"/>
  <c r="G44" i="2"/>
  <c r="G45" i="2"/>
  <c r="G46" i="2"/>
  <c r="G47" i="2"/>
  <c r="G48" i="2"/>
  <c r="G49" i="2"/>
  <c r="G50" i="2"/>
  <c r="G51" i="2"/>
  <c r="G52" i="2"/>
  <c r="G56" i="2"/>
  <c r="G58" i="2"/>
  <c r="G59" i="2"/>
  <c r="G60" i="2"/>
  <c r="G62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5" i="2"/>
  <c r="G86" i="2"/>
  <c r="G87" i="2"/>
  <c r="G88" i="2"/>
  <c r="G89" i="2"/>
  <c r="G90" i="2"/>
  <c r="G91" i="2"/>
  <c r="G92" i="2"/>
  <c r="G93" i="2"/>
  <c r="G94" i="2"/>
  <c r="G96" i="2"/>
  <c r="G97" i="2"/>
  <c r="G99" i="2"/>
  <c r="G101" i="2"/>
  <c r="G105" i="2"/>
  <c r="G107" i="2"/>
  <c r="G108" i="2"/>
  <c r="G109" i="2"/>
  <c r="G110" i="2"/>
  <c r="G111" i="2"/>
  <c r="G112" i="2"/>
  <c r="G113" i="2"/>
  <c r="G114" i="2"/>
  <c r="G115" i="2"/>
  <c r="G116" i="2"/>
  <c r="G117" i="2"/>
  <c r="G119" i="2"/>
  <c r="G120" i="2"/>
  <c r="G121" i="2"/>
  <c r="G122" i="2"/>
  <c r="G123" i="2"/>
  <c r="G124" i="2"/>
  <c r="G125" i="2"/>
  <c r="G127" i="2"/>
  <c r="G140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7" i="2"/>
  <c r="G158" i="2"/>
  <c r="G160" i="2"/>
  <c r="G161" i="2"/>
  <c r="G162" i="2"/>
  <c r="G163" i="2"/>
  <c r="G164" i="2"/>
  <c r="G165" i="2"/>
  <c r="G166" i="2"/>
  <c r="G167" i="2"/>
  <c r="G168" i="2"/>
  <c r="G169" i="2"/>
  <c r="G170" i="2"/>
  <c r="G174" i="2"/>
  <c r="G175" i="2"/>
  <c r="G176" i="2"/>
  <c r="G177" i="2"/>
  <c r="G178" i="2"/>
  <c r="G179" i="2"/>
  <c r="G180" i="2"/>
  <c r="G182" i="2"/>
  <c r="G183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7" i="2"/>
  <c r="G238" i="2"/>
  <c r="G239" i="2"/>
  <c r="G240" i="2"/>
  <c r="G242" i="2"/>
  <c r="G243" i="2"/>
  <c r="G244" i="2"/>
  <c r="G245" i="2"/>
  <c r="G246" i="2"/>
  <c r="G248" i="2"/>
  <c r="G249" i="2"/>
  <c r="G250" i="2"/>
  <c r="G251" i="2"/>
  <c r="G252" i="2"/>
  <c r="G254" i="2"/>
  <c r="G255" i="2"/>
  <c r="G256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6" i="2"/>
  <c r="G287" i="2"/>
  <c r="G288" i="2"/>
  <c r="G289" i="2"/>
  <c r="G290" i="2"/>
  <c r="G291" i="2"/>
  <c r="G292" i="2"/>
  <c r="G293" i="2"/>
  <c r="G295" i="2"/>
  <c r="G296" i="2"/>
  <c r="G297" i="2"/>
  <c r="G299" i="2"/>
  <c r="G300" i="2"/>
  <c r="G301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73" i="2"/>
  <c r="G374" i="2"/>
  <c r="G375" i="2"/>
  <c r="G377" i="2"/>
  <c r="G378" i="2"/>
  <c r="G379" i="2"/>
  <c r="G383" i="2"/>
  <c r="G384" i="2"/>
  <c r="G386" i="2"/>
  <c r="G387" i="2"/>
  <c r="G388" i="2"/>
  <c r="G390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2" i="2"/>
  <c r="G423" i="2"/>
  <c r="G424" i="2"/>
  <c r="G425" i="2"/>
  <c r="G426" i="2"/>
  <c r="G427" i="2"/>
  <c r="G432" i="2"/>
  <c r="G433" i="2"/>
  <c r="G435" i="2"/>
  <c r="G436" i="2"/>
  <c r="G437" i="2"/>
  <c r="G439" i="2"/>
  <c r="G440" i="2"/>
  <c r="G441" i="2"/>
  <c r="G443" i="2"/>
  <c r="G444" i="2"/>
  <c r="G445" i="2"/>
  <c r="G449" i="2"/>
  <c r="G450" i="2"/>
  <c r="G453" i="2"/>
  <c r="G455" i="2"/>
  <c r="G458" i="2"/>
  <c r="G459" i="2"/>
  <c r="G461" i="2"/>
  <c r="G462" i="2"/>
  <c r="G464" i="2"/>
  <c r="G465" i="2"/>
  <c r="G467" i="2"/>
  <c r="H484" i="2"/>
  <c r="G484" i="2" s="1"/>
  <c r="I469" i="2"/>
  <c r="H493" i="2"/>
  <c r="S493" i="2" s="1"/>
  <c r="I493" i="2"/>
  <c r="T493" i="2" s="1"/>
  <c r="I499" i="2"/>
  <c r="T499" i="2" s="1"/>
  <c r="R499" i="2" s="1"/>
  <c r="E56" i="19" s="1"/>
  <c r="G468" i="2"/>
  <c r="G470" i="2"/>
  <c r="G471" i="2"/>
  <c r="G472" i="2"/>
  <c r="G473" i="2"/>
  <c r="G474" i="2"/>
  <c r="G475" i="2"/>
  <c r="G481" i="2"/>
  <c r="G482" i="2"/>
  <c r="G483" i="2"/>
  <c r="G485" i="2"/>
  <c r="G486" i="2"/>
  <c r="G487" i="2"/>
  <c r="G488" i="2"/>
  <c r="G489" i="2"/>
  <c r="G490" i="2"/>
  <c r="G491" i="2"/>
  <c r="G492" i="2"/>
  <c r="G494" i="2"/>
  <c r="G495" i="2"/>
  <c r="G496" i="2"/>
  <c r="G497" i="2"/>
  <c r="G498" i="2"/>
  <c r="G500" i="2"/>
  <c r="G503" i="2"/>
  <c r="G505" i="2"/>
  <c r="G506" i="2"/>
  <c r="G508" i="2"/>
  <c r="G509" i="2"/>
  <c r="G510" i="2"/>
  <c r="G511" i="2"/>
  <c r="G513" i="2"/>
  <c r="G514" i="2"/>
  <c r="G515" i="2"/>
  <c r="G517" i="2"/>
  <c r="G518" i="2"/>
  <c r="G521" i="2"/>
  <c r="G522" i="2"/>
  <c r="G257" i="2"/>
  <c r="H438" i="2"/>
  <c r="S438" i="2" s="1"/>
  <c r="R438" i="2" s="1"/>
  <c r="H520" i="2"/>
  <c r="I247" i="2"/>
  <c r="H104" i="2"/>
  <c r="S104" i="2"/>
  <c r="I186" i="2"/>
  <c r="I185" i="2" s="1"/>
  <c r="I236" i="2"/>
  <c r="I253" i="2"/>
  <c r="I285" i="2"/>
  <c r="T285" i="2" s="1"/>
  <c r="I294" i="2"/>
  <c r="T294" i="2" s="1"/>
  <c r="I298" i="2"/>
  <c r="T298" i="2" s="1"/>
  <c r="I306" i="2"/>
  <c r="I372" i="2"/>
  <c r="T372" i="2" s="1"/>
  <c r="I376" i="2"/>
  <c r="T376" i="2" s="1"/>
  <c r="H186" i="2"/>
  <c r="S186" i="2" s="1"/>
  <c r="H372" i="2"/>
  <c r="H391" i="2"/>
  <c r="S391" i="2" s="1"/>
  <c r="R391" i="2" s="1"/>
  <c r="I382" i="2"/>
  <c r="H253" i="2"/>
  <c r="S253" i="2" s="1"/>
  <c r="I141" i="2"/>
  <c r="T141" i="2" s="1"/>
  <c r="H141" i="2"/>
  <c r="H137" i="2" s="1"/>
  <c r="I463" i="2"/>
  <c r="T463" i="2" s="1"/>
  <c r="I454" i="2"/>
  <c r="T454" i="2" s="1"/>
  <c r="H454" i="2"/>
  <c r="H100" i="2"/>
  <c r="S100" i="2" s="1"/>
  <c r="I100" i="2"/>
  <c r="T100" i="2" s="1"/>
  <c r="H98" i="2"/>
  <c r="S98" i="2" s="1"/>
  <c r="R98" i="2" s="1"/>
  <c r="E31" i="19" s="1"/>
  <c r="I98" i="2"/>
  <c r="T98" i="2" s="1"/>
  <c r="I106" i="2"/>
  <c r="H9" i="2"/>
  <c r="S9" i="2"/>
  <c r="H11" i="2"/>
  <c r="S11" i="2"/>
  <c r="H15" i="2"/>
  <c r="H17" i="2"/>
  <c r="S17" i="2" s="1"/>
  <c r="H19" i="2"/>
  <c r="S19" i="2" s="1"/>
  <c r="H23" i="2"/>
  <c r="S23" i="2" s="1"/>
  <c r="H25" i="2"/>
  <c r="S25" i="2" s="1"/>
  <c r="H27" i="2"/>
  <c r="S27" i="2" s="1"/>
  <c r="H61" i="2"/>
  <c r="S61" i="2" s="1"/>
  <c r="S65" i="2"/>
  <c r="H84" i="2"/>
  <c r="H95" i="2"/>
  <c r="S95" i="2" s="1"/>
  <c r="H159" i="2"/>
  <c r="H181" i="2"/>
  <c r="S181" i="2" s="1"/>
  <c r="G430" i="2"/>
  <c r="H448" i="2"/>
  <c r="H452" i="2"/>
  <c r="S452" i="2" s="1"/>
  <c r="H457" i="2"/>
  <c r="H460" i="2"/>
  <c r="S460" i="2" s="1"/>
  <c r="H463" i="2"/>
  <c r="S463" i="2" s="1"/>
  <c r="H507" i="2"/>
  <c r="S507" i="2" s="1"/>
  <c r="H516" i="2"/>
  <c r="S516" i="2" s="1"/>
  <c r="H525" i="2"/>
  <c r="S525" i="2" s="1"/>
  <c r="G526" i="2"/>
  <c r="I27" i="2"/>
  <c r="T27" i="2" s="1"/>
  <c r="I159" i="2"/>
  <c r="T159" i="2" s="1"/>
  <c r="I171" i="2"/>
  <c r="T171" i="2" s="1"/>
  <c r="H306" i="2"/>
  <c r="S306" i="2" s="1"/>
  <c r="I181" i="2"/>
  <c r="T181" i="2" s="1"/>
  <c r="H156" i="2"/>
  <c r="S156" i="2" s="1"/>
  <c r="I156" i="2"/>
  <c r="T156" i="2" s="1"/>
  <c r="I23" i="2"/>
  <c r="T23" i="2" s="1"/>
  <c r="I507" i="2"/>
  <c r="T507" i="2" s="1"/>
  <c r="H421" i="2"/>
  <c r="I421" i="2"/>
  <c r="T421" i="2" s="1"/>
  <c r="H376" i="2"/>
  <c r="G376" i="2" s="1"/>
  <c r="H285" i="2"/>
  <c r="S285" i="2" s="1"/>
  <c r="R285" i="2" s="1"/>
  <c r="H294" i="2"/>
  <c r="H298" i="2"/>
  <c r="S298" i="2" s="1"/>
  <c r="I55" i="2"/>
  <c r="T55" i="2" s="1"/>
  <c r="I95" i="2"/>
  <c r="T95" i="2" s="1"/>
  <c r="I84" i="2"/>
  <c r="I61" i="2"/>
  <c r="I25" i="2"/>
  <c r="T25" i="2" s="1"/>
  <c r="I19" i="2"/>
  <c r="T19" i="2" s="1"/>
  <c r="I17" i="2"/>
  <c r="T17" i="2" s="1"/>
  <c r="I15" i="2"/>
  <c r="T15" i="2" s="1"/>
  <c r="I11" i="2"/>
  <c r="I9" i="2"/>
  <c r="T9" i="2" s="1"/>
  <c r="I448" i="2"/>
  <c r="T448" i="2" s="1"/>
  <c r="I452" i="2"/>
  <c r="T452" i="2" s="1"/>
  <c r="I457" i="2"/>
  <c r="T457" i="2" s="1"/>
  <c r="I460" i="2"/>
  <c r="T460" i="2" s="1"/>
  <c r="I504" i="2"/>
  <c r="I512" i="2"/>
  <c r="T512" i="2" s="1"/>
  <c r="R512" i="2" s="1"/>
  <c r="E59" i="19" s="1"/>
  <c r="I516" i="2"/>
  <c r="T516" i="2" s="1"/>
  <c r="I525" i="2"/>
  <c r="T525" i="2" s="1"/>
  <c r="I519" i="2"/>
  <c r="T519" i="2" s="1"/>
  <c r="H40" i="2"/>
  <c r="G512" i="2"/>
  <c r="G442" i="2"/>
  <c r="G171" i="2"/>
  <c r="G41" i="2"/>
  <c r="G100" i="2"/>
  <c r="G216" i="2"/>
  <c r="J103" i="16"/>
  <c r="J229" i="16"/>
  <c r="Z280" i="16"/>
  <c r="AA513" i="16"/>
  <c r="AA515" i="16" s="1"/>
  <c r="AA521" i="16" s="1"/>
  <c r="Z40" i="16"/>
  <c r="Z41" i="16"/>
  <c r="Z59" i="16"/>
  <c r="Z147" i="16"/>
  <c r="Z168" i="16"/>
  <c r="T203" i="16"/>
  <c r="J205" i="16"/>
  <c r="J207" i="16"/>
  <c r="J209" i="16"/>
  <c r="J211" i="16"/>
  <c r="J213" i="16"/>
  <c r="J215" i="16"/>
  <c r="Z219" i="16"/>
  <c r="Z235" i="16"/>
  <c r="Z267" i="16"/>
  <c r="J270" i="16"/>
  <c r="J275" i="16"/>
  <c r="Z276" i="16"/>
  <c r="J326" i="16"/>
  <c r="G389" i="16"/>
  <c r="AA408" i="16"/>
  <c r="Z408" i="16" s="1"/>
  <c r="K430" i="16"/>
  <c r="J430" i="16" s="1"/>
  <c r="Z482" i="16"/>
  <c r="J219" i="17"/>
  <c r="J173" i="17"/>
  <c r="AA408" i="17"/>
  <c r="T243" i="15"/>
  <c r="J270" i="15"/>
  <c r="G395" i="15"/>
  <c r="G276" i="15"/>
  <c r="G376" i="15"/>
  <c r="Z400" i="15"/>
  <c r="Z409" i="15"/>
  <c r="J409" i="15"/>
  <c r="G416" i="15"/>
  <c r="G424" i="15"/>
  <c r="J430" i="15"/>
  <c r="J189" i="15"/>
  <c r="J210" i="15"/>
  <c r="AA40" i="15"/>
  <c r="Z40" i="15" s="1"/>
  <c r="Z63" i="15"/>
  <c r="G96" i="15"/>
  <c r="I103" i="15"/>
  <c r="Z147" i="15"/>
  <c r="J207" i="15"/>
  <c r="J215" i="15"/>
  <c r="G423" i="14"/>
  <c r="K481" i="14"/>
  <c r="J481" i="14" s="1"/>
  <c r="Z481" i="14"/>
  <c r="Z486" i="14"/>
  <c r="G285" i="14"/>
  <c r="Z22" i="14"/>
  <c r="AA39" i="14"/>
  <c r="Z39" i="14" s="1"/>
  <c r="Z62" i="14"/>
  <c r="G102" i="14"/>
  <c r="Z167" i="14"/>
  <c r="J172" i="14"/>
  <c r="J205" i="14"/>
  <c r="J207" i="14"/>
  <c r="J209" i="14"/>
  <c r="J213" i="14"/>
  <c r="J268" i="14"/>
  <c r="J274" i="14"/>
  <c r="J325" i="14"/>
  <c r="J188" i="14"/>
  <c r="J252" i="14"/>
  <c r="G338" i="14"/>
  <c r="Z354" i="14"/>
  <c r="Z399" i="14"/>
  <c r="G389" i="13"/>
  <c r="J409" i="13"/>
  <c r="Z416" i="13"/>
  <c r="G416" i="13"/>
  <c r="G408" i="13" s="1"/>
  <c r="J430" i="13"/>
  <c r="J424" i="13" s="1"/>
  <c r="J102" i="13"/>
  <c r="F170" i="13"/>
  <c r="Z10" i="13"/>
  <c r="Z95" i="13"/>
  <c r="J172" i="13"/>
  <c r="J203" i="13"/>
  <c r="J207" i="13"/>
  <c r="J209" i="13"/>
  <c r="J211" i="13"/>
  <c r="J228" i="13"/>
  <c r="G266" i="13"/>
  <c r="Z266" i="13"/>
  <c r="J274" i="13"/>
  <c r="Z275" i="13"/>
  <c r="Z324" i="13"/>
  <c r="Z325" i="13"/>
  <c r="J338" i="13"/>
  <c r="G350" i="13"/>
  <c r="G354" i="13"/>
  <c r="AA517" i="12"/>
  <c r="J361" i="12"/>
  <c r="AA407" i="12"/>
  <c r="G415" i="12"/>
  <c r="J494" i="12"/>
  <c r="J493" i="12" s="1"/>
  <c r="G372" i="12"/>
  <c r="AB406" i="12"/>
  <c r="G423" i="12"/>
  <c r="Z438" i="12"/>
  <c r="Z473" i="12"/>
  <c r="J242" i="12"/>
  <c r="Z8" i="12"/>
  <c r="Z10" i="12"/>
  <c r="Z14" i="12"/>
  <c r="Z26" i="12"/>
  <c r="Z84" i="12"/>
  <c r="Z95" i="12"/>
  <c r="Z146" i="12"/>
  <c r="J431" i="12"/>
  <c r="Z167" i="12"/>
  <c r="J204" i="12"/>
  <c r="J208" i="12"/>
  <c r="J210" i="12"/>
  <c r="J212" i="12"/>
  <c r="Z275" i="12"/>
  <c r="Z325" i="12"/>
  <c r="G228" i="12"/>
  <c r="G285" i="12"/>
  <c r="G399" i="12"/>
  <c r="Z415" i="12"/>
  <c r="K429" i="12"/>
  <c r="J429" i="12" s="1"/>
  <c r="Z451" i="12"/>
  <c r="Z467" i="12"/>
  <c r="J325" i="11"/>
  <c r="J205" i="11"/>
  <c r="J211" i="11"/>
  <c r="Z234" i="11"/>
  <c r="J271" i="11"/>
  <c r="Z279" i="11"/>
  <c r="G285" i="11"/>
  <c r="Z325" i="11"/>
  <c r="G350" i="11"/>
  <c r="Z354" i="11"/>
  <c r="G388" i="11"/>
  <c r="J408" i="11"/>
  <c r="Z415" i="11"/>
  <c r="G415" i="11"/>
  <c r="Z26" i="11"/>
  <c r="J219" i="15"/>
  <c r="J243" i="15"/>
  <c r="J326" i="15"/>
  <c r="AA424" i="15"/>
  <c r="J419" i="14"/>
  <c r="J202" i="13"/>
  <c r="T218" i="13"/>
  <c r="T285" i="13"/>
  <c r="J234" i="12"/>
  <c r="J419" i="12"/>
  <c r="D61" i="10"/>
  <c r="D60" i="10" s="1"/>
  <c r="F61" i="10"/>
  <c r="F60" i="10" s="1"/>
  <c r="H60" i="10"/>
  <c r="T60" i="10"/>
  <c r="S125" i="10"/>
  <c r="J234" i="10"/>
  <c r="G394" i="10"/>
  <c r="J203" i="10"/>
  <c r="J207" i="10"/>
  <c r="J211" i="10"/>
  <c r="T228" i="10"/>
  <c r="J271" i="10"/>
  <c r="Z350" i="10"/>
  <c r="Z415" i="10"/>
  <c r="Z467" i="10"/>
  <c r="G478" i="10"/>
  <c r="G476" i="10" s="1"/>
  <c r="G486" i="10"/>
  <c r="Z486" i="10"/>
  <c r="Z416" i="9"/>
  <c r="K482" i="9"/>
  <c r="Z482" i="9"/>
  <c r="Z99" i="9"/>
  <c r="J204" i="9"/>
  <c r="Z235" i="9"/>
  <c r="J275" i="9"/>
  <c r="K276" i="9"/>
  <c r="Z326" i="9"/>
  <c r="Z362" i="9"/>
  <c r="G385" i="9"/>
  <c r="Z26" i="9"/>
  <c r="Z62" i="8"/>
  <c r="J268" i="8"/>
  <c r="J234" i="11"/>
  <c r="J419" i="11"/>
  <c r="AA407" i="11"/>
  <c r="AA423" i="11"/>
  <c r="J325" i="10"/>
  <c r="AA39" i="10"/>
  <c r="Z39" i="10" s="1"/>
  <c r="AA126" i="10"/>
  <c r="AA493" i="10"/>
  <c r="Z493" i="10" s="1"/>
  <c r="I447" i="2"/>
  <c r="I429" i="2"/>
  <c r="K424" i="16"/>
  <c r="K476" i="14"/>
  <c r="K475" i="14" s="1"/>
  <c r="Z407" i="12"/>
  <c r="AA406" i="12"/>
  <c r="Z406" i="12" s="1"/>
  <c r="AB476" i="9"/>
  <c r="AA324" i="12"/>
  <c r="Z324" i="12" s="1"/>
  <c r="J325" i="13"/>
  <c r="K494" i="14"/>
  <c r="K493" i="14" s="1"/>
  <c r="AA8" i="15"/>
  <c r="T172" i="10"/>
  <c r="K494" i="10"/>
  <c r="K493" i="10" s="1"/>
  <c r="AA493" i="12"/>
  <c r="Z493" i="12" s="1"/>
  <c r="K494" i="12"/>
  <c r="K493" i="12" s="1"/>
  <c r="K275" i="13"/>
  <c r="J275" i="13" s="1"/>
  <c r="AA477" i="13"/>
  <c r="K482" i="13"/>
  <c r="K477" i="13"/>
  <c r="K476" i="13" s="1"/>
  <c r="J219" i="16"/>
  <c r="J235" i="16"/>
  <c r="AA494" i="15"/>
  <c r="Z494" i="15" s="1"/>
  <c r="K495" i="15"/>
  <c r="K494" i="15" s="1"/>
  <c r="J189" i="17"/>
  <c r="K203" i="17"/>
  <c r="J235" i="17"/>
  <c r="J243" i="17"/>
  <c r="J432" i="17"/>
  <c r="T173" i="17"/>
  <c r="T189" i="17"/>
  <c r="T243" i="17"/>
  <c r="K267" i="17"/>
  <c r="T286" i="17"/>
  <c r="K326" i="17"/>
  <c r="K400" i="17"/>
  <c r="AA432" i="17"/>
  <c r="Z498" i="17"/>
  <c r="AA171" i="12"/>
  <c r="K481" i="12"/>
  <c r="G477" i="13"/>
  <c r="G476" i="13" s="1"/>
  <c r="AA512" i="14"/>
  <c r="J326" i="17"/>
  <c r="G362" i="17"/>
  <c r="J252" i="11"/>
  <c r="J234" i="13"/>
  <c r="J218" i="12"/>
  <c r="T172" i="13"/>
  <c r="T188" i="13"/>
  <c r="J361" i="13"/>
  <c r="AA494" i="13"/>
  <c r="K495" i="13"/>
  <c r="K494" i="13" s="1"/>
  <c r="AA494" i="17"/>
  <c r="K400" i="9"/>
  <c r="J400" i="9" s="1"/>
  <c r="J252" i="12"/>
  <c r="J61" i="13"/>
  <c r="J188" i="13"/>
  <c r="J171" i="13" s="1"/>
  <c r="J229" i="17"/>
  <c r="K400" i="13"/>
  <c r="J400" i="13" s="1"/>
  <c r="G326" i="17"/>
  <c r="T218" i="12"/>
  <c r="K275" i="12"/>
  <c r="J275" i="12" s="1"/>
  <c r="H324" i="12"/>
  <c r="G324" i="12" s="1"/>
  <c r="J243" i="16"/>
  <c r="J62" i="17"/>
  <c r="R61" i="17"/>
  <c r="T229" i="16"/>
  <c r="K400" i="16"/>
  <c r="T219" i="17"/>
  <c r="T229" i="17"/>
  <c r="T189" i="9"/>
  <c r="T242" i="10"/>
  <c r="AA324" i="10"/>
  <c r="K325" i="10"/>
  <c r="AA360" i="10"/>
  <c r="Z360" i="10" s="1"/>
  <c r="G361" i="10"/>
  <c r="I406" i="12"/>
  <c r="J252" i="13"/>
  <c r="K399" i="10"/>
  <c r="J399" i="10" s="1"/>
  <c r="AA61" i="11"/>
  <c r="AA60" i="11" s="1"/>
  <c r="J495" i="15"/>
  <c r="J494" i="15" s="1"/>
  <c r="AA424" i="16"/>
  <c r="AA477" i="16"/>
  <c r="J495" i="17"/>
  <c r="J494" i="17" s="1"/>
  <c r="AA127" i="17"/>
  <c r="J276" i="9"/>
  <c r="L60" i="11"/>
  <c r="AA127" i="9"/>
  <c r="Z127" i="9" s="1"/>
  <c r="T243" i="9"/>
  <c r="M61" i="16"/>
  <c r="O61" i="16"/>
  <c r="Z361" i="13"/>
  <c r="Z433" i="15"/>
  <c r="AA8" i="16"/>
  <c r="AB103" i="16"/>
  <c r="K326" i="16"/>
  <c r="K482" i="16"/>
  <c r="AA495" i="16"/>
  <c r="Z495" i="16" s="1"/>
  <c r="I103" i="17"/>
  <c r="AA172" i="17"/>
  <c r="Z172" i="17" s="1"/>
  <c r="J218" i="14"/>
  <c r="J238" i="14"/>
  <c r="AA360" i="8"/>
  <c r="AA39" i="9"/>
  <c r="T173" i="9"/>
  <c r="AA61" i="12"/>
  <c r="AA60" i="12" s="1"/>
  <c r="I102" i="12"/>
  <c r="G102" i="12" s="1"/>
  <c r="AB126" i="16"/>
  <c r="K420" i="13"/>
  <c r="AA360" i="14"/>
  <c r="AA359" i="14" s="1"/>
  <c r="Z359" i="14" s="1"/>
  <c r="K419" i="14"/>
  <c r="H444" i="14"/>
  <c r="H441" i="14" s="1"/>
  <c r="AA444" i="14"/>
  <c r="AA441" i="14" s="1"/>
  <c r="Z441" i="14" s="1"/>
  <c r="Z432" i="15"/>
  <c r="J103" i="17"/>
  <c r="I285" i="12"/>
  <c r="T285" i="12"/>
  <c r="H441" i="12"/>
  <c r="AA476" i="12"/>
  <c r="AA39" i="13"/>
  <c r="Z39" i="13" s="1"/>
  <c r="I102" i="13"/>
  <c r="I285" i="13"/>
  <c r="I359" i="13"/>
  <c r="H445" i="13"/>
  <c r="AB102" i="14"/>
  <c r="Z102" i="14" s="1"/>
  <c r="H361" i="17"/>
  <c r="H360" i="17" s="1"/>
  <c r="J421" i="17"/>
  <c r="AA445" i="17"/>
  <c r="Z445" i="17" s="1"/>
  <c r="Z61" i="12"/>
  <c r="AB476" i="17"/>
  <c r="Z476" i="17" s="1"/>
  <c r="J494" i="14"/>
  <c r="J493" i="14" s="1"/>
  <c r="G444" i="11"/>
  <c r="H441" i="11"/>
  <c r="I285" i="8"/>
  <c r="K481" i="8"/>
  <c r="J481" i="8" s="1"/>
  <c r="AA62" i="9"/>
  <c r="AA61" i="9" s="1"/>
  <c r="AA172" i="9"/>
  <c r="L406" i="11"/>
  <c r="S407" i="13"/>
  <c r="K419" i="11"/>
  <c r="K407" i="11" s="1"/>
  <c r="AA126" i="13"/>
  <c r="AA125" i="13" s="1"/>
  <c r="Z125" i="13" s="1"/>
  <c r="Z63" i="17"/>
  <c r="AA62" i="17"/>
  <c r="AA61" i="17" s="1"/>
  <c r="AA361" i="16"/>
  <c r="AA360" i="16" s="1"/>
  <c r="AA432" i="16"/>
  <c r="H445" i="16"/>
  <c r="D8" i="17"/>
  <c r="O40" i="17"/>
  <c r="W218" i="17"/>
  <c r="W171" i="17" s="1"/>
  <c r="W502" i="17" s="1"/>
  <c r="AA361" i="17"/>
  <c r="Z361" i="17" s="1"/>
  <c r="J423" i="17"/>
  <c r="AA360" i="17"/>
  <c r="Z360" i="17" s="1"/>
  <c r="Z61" i="17"/>
  <c r="H101" i="23"/>
  <c r="H100" i="23" s="1"/>
  <c r="H56" i="24"/>
  <c r="I56" i="24" s="1"/>
  <c r="H75" i="24"/>
  <c r="J136" i="2"/>
  <c r="P136" i="2"/>
  <c r="O136" i="2"/>
  <c r="M136" i="2"/>
  <c r="H65" i="24"/>
  <c r="H64" i="24" s="1"/>
  <c r="H63" i="24" s="1"/>
  <c r="F185" i="2"/>
  <c r="D376" i="2"/>
  <c r="D41" i="2"/>
  <c r="D61" i="2"/>
  <c r="D98" i="2"/>
  <c r="F235" i="2"/>
  <c r="D294" i="2"/>
  <c r="D306" i="2"/>
  <c r="D372" i="2"/>
  <c r="D457" i="2"/>
  <c r="R476" i="2"/>
  <c r="D11" i="2"/>
  <c r="D17" i="2"/>
  <c r="D23" i="2"/>
  <c r="D27" i="2"/>
  <c r="F64" i="2"/>
  <c r="D84" i="2"/>
  <c r="D95" i="2"/>
  <c r="F104" i="2"/>
  <c r="D104" i="2" s="1"/>
  <c r="D181" i="2"/>
  <c r="D216" i="2"/>
  <c r="D493" i="2"/>
  <c r="E345" i="2"/>
  <c r="E381" i="2"/>
  <c r="D512" i="2"/>
  <c r="D253" i="2"/>
  <c r="D156" i="2"/>
  <c r="D159" i="2"/>
  <c r="D430" i="2"/>
  <c r="D442" i="2"/>
  <c r="D454" i="2"/>
  <c r="D499" i="2"/>
  <c r="G476" i="2"/>
  <c r="D298" i="2"/>
  <c r="D507" i="2"/>
  <c r="D448" i="2"/>
  <c r="D463" i="2"/>
  <c r="O8" i="2"/>
  <c r="L8" i="2"/>
  <c r="T520" i="2"/>
  <c r="G106" i="2"/>
  <c r="D9" i="2"/>
  <c r="D15" i="2"/>
  <c r="D19" i="2"/>
  <c r="D25" i="2"/>
  <c r="D118" i="2"/>
  <c r="D141" i="2"/>
  <c r="D171" i="2"/>
  <c r="D186" i="2"/>
  <c r="D236" i="2"/>
  <c r="D285" i="2"/>
  <c r="P8" i="2"/>
  <c r="M8" i="2"/>
  <c r="AA126" i="17"/>
  <c r="G141" i="2"/>
  <c r="I345" i="2"/>
  <c r="G39" i="10"/>
  <c r="AB125" i="12"/>
  <c r="Z125" i="12" s="1"/>
  <c r="Z126" i="12"/>
  <c r="T228" i="11"/>
  <c r="I285" i="11"/>
  <c r="T285" i="11"/>
  <c r="H324" i="11"/>
  <c r="AA360" i="11"/>
  <c r="K429" i="11"/>
  <c r="J429" i="11" s="1"/>
  <c r="AA431" i="11"/>
  <c r="Z431" i="11" s="1"/>
  <c r="G451" i="11"/>
  <c r="K494" i="11"/>
  <c r="K493" i="11" s="1"/>
  <c r="AB102" i="12"/>
  <c r="Z102" i="12" s="1"/>
  <c r="K202" i="12"/>
  <c r="K171" i="12" s="1"/>
  <c r="H285" i="12"/>
  <c r="K399" i="12"/>
  <c r="J399" i="12" s="1"/>
  <c r="R61" i="16"/>
  <c r="J444" i="14"/>
  <c r="I48" i="21"/>
  <c r="I528" i="21"/>
  <c r="H528" i="21" s="1"/>
  <c r="I620" i="21"/>
  <c r="I619" i="21" s="1"/>
  <c r="I659" i="21"/>
  <c r="H659" i="21" s="1"/>
  <c r="I496" i="21"/>
  <c r="I536" i="21"/>
  <c r="E8" i="2"/>
  <c r="E136" i="2"/>
  <c r="E185" i="2"/>
  <c r="E235" i="2"/>
  <c r="E380" i="2"/>
  <c r="I535" i="21"/>
  <c r="K360" i="12"/>
  <c r="K359" i="12" s="1"/>
  <c r="AB60" i="12"/>
  <c r="I521" i="21"/>
  <c r="I520" i="21" s="1"/>
  <c r="I489" i="21"/>
  <c r="H489" i="21"/>
  <c r="I68" i="21"/>
  <c r="I62" i="21"/>
  <c r="I61" i="21" s="1"/>
  <c r="H49" i="21"/>
  <c r="J488" i="21"/>
  <c r="J487" i="21" s="1"/>
  <c r="J486" i="21" s="1"/>
  <c r="J485" i="21" s="1"/>
  <c r="J484" i="21" s="1"/>
  <c r="H493" i="21"/>
  <c r="I565" i="21"/>
  <c r="I595" i="21"/>
  <c r="H595" i="21" s="1"/>
  <c r="H594" i="21" s="1"/>
  <c r="I600" i="21"/>
  <c r="H600" i="21" s="1"/>
  <c r="H28" i="21"/>
  <c r="H32" i="21"/>
  <c r="G525" i="2"/>
  <c r="E447" i="2"/>
  <c r="E456" i="2"/>
  <c r="D456" i="2" s="1"/>
  <c r="I564" i="21"/>
  <c r="G93" i="27"/>
  <c r="G13" i="27"/>
  <c r="J619" i="21"/>
  <c r="H620" i="21"/>
  <c r="D100" i="2"/>
  <c r="D421" i="2"/>
  <c r="E429" i="2"/>
  <c r="M428" i="2"/>
  <c r="T65" i="2"/>
  <c r="P64" i="2"/>
  <c r="P63" i="2" s="1"/>
  <c r="G499" i="2"/>
  <c r="E519" i="2"/>
  <c r="D519" i="2" s="1"/>
  <c r="G118" i="2"/>
  <c r="F8" i="2"/>
  <c r="D55" i="2"/>
  <c r="D391" i="2"/>
  <c r="F447" i="2"/>
  <c r="D504" i="2"/>
  <c r="G130" i="2"/>
  <c r="I235" i="2"/>
  <c r="T235" i="2" s="1"/>
  <c r="T236" i="2"/>
  <c r="G95" i="2"/>
  <c r="H235" i="2"/>
  <c r="G235" i="2" s="1"/>
  <c r="G17" i="27"/>
  <c r="G16" i="27" s="1"/>
  <c r="I16" i="27"/>
  <c r="R399" i="2"/>
  <c r="H185" i="2"/>
  <c r="H64" i="2"/>
  <c r="H63" i="2"/>
  <c r="G65" i="2"/>
  <c r="E63" i="2"/>
  <c r="I74" i="23"/>
  <c r="I76" i="23"/>
  <c r="H21" i="23"/>
  <c r="L428" i="2"/>
  <c r="L235" i="2"/>
  <c r="G285" i="2"/>
  <c r="T216" i="2"/>
  <c r="K185" i="2"/>
  <c r="K184" i="2" s="1"/>
  <c r="H283" i="21"/>
  <c r="K136" i="2"/>
  <c r="R138" i="2"/>
  <c r="J113" i="27" s="1"/>
  <c r="I26" i="27"/>
  <c r="I25" i="27"/>
  <c r="Q118" i="2"/>
  <c r="K8" i="2"/>
  <c r="S64" i="2"/>
  <c r="I73" i="23"/>
  <c r="I71" i="23"/>
  <c r="I60" i="23"/>
  <c r="H59" i="23"/>
  <c r="H58" i="23" s="1"/>
  <c r="G37" i="23"/>
  <c r="I97" i="23"/>
  <c r="H96" i="23"/>
  <c r="H93" i="21"/>
  <c r="J92" i="21"/>
  <c r="H92" i="21"/>
  <c r="I72" i="21"/>
  <c r="I86" i="21"/>
  <c r="I170" i="21"/>
  <c r="J197" i="21"/>
  <c r="H526" i="21"/>
  <c r="H529" i="21"/>
  <c r="J614" i="21"/>
  <c r="H614" i="21" s="1"/>
  <c r="I23" i="21"/>
  <c r="J123" i="21"/>
  <c r="J234" i="21"/>
  <c r="J238" i="21"/>
  <c r="H238" i="21" s="1"/>
  <c r="H379" i="21"/>
  <c r="H378" i="21" s="1"/>
  <c r="J419" i="21"/>
  <c r="J430" i="21"/>
  <c r="H430" i="21" s="1"/>
  <c r="I689" i="21"/>
  <c r="H689" i="21" s="1"/>
  <c r="J706" i="21"/>
  <c r="J190" i="21"/>
  <c r="H20" i="21"/>
  <c r="I360" i="21"/>
  <c r="H525" i="21"/>
  <c r="I638" i="21"/>
  <c r="I645" i="21"/>
  <c r="I649" i="21"/>
  <c r="H649" i="21" s="1"/>
  <c r="J115" i="21"/>
  <c r="I162" i="21"/>
  <c r="I175" i="21"/>
  <c r="I174" i="21" s="1"/>
  <c r="I173" i="21" s="1"/>
  <c r="I513" i="21"/>
  <c r="I512" i="21" s="1"/>
  <c r="J153" i="21"/>
  <c r="H153" i="21" s="1"/>
  <c r="J156" i="21"/>
  <c r="H156" i="21"/>
  <c r="J715" i="21"/>
  <c r="H17" i="21"/>
  <c r="H537" i="21"/>
  <c r="I96" i="23"/>
  <c r="H95" i="23"/>
  <c r="I95" i="23" s="1"/>
  <c r="J705" i="21"/>
  <c r="H705" i="21" s="1"/>
  <c r="H706" i="21"/>
  <c r="H419" i="21"/>
  <c r="H170" i="21"/>
  <c r="I169" i="21"/>
  <c r="H169" i="21" s="1"/>
  <c r="I67" i="21"/>
  <c r="H234" i="21"/>
  <c r="H123" i="21"/>
  <c r="J152" i="21"/>
  <c r="H152" i="21" s="1"/>
  <c r="H115" i="21"/>
  <c r="J114" i="21"/>
  <c r="H114" i="21" s="1"/>
  <c r="H175" i="21"/>
  <c r="H174" i="21"/>
  <c r="H645" i="21"/>
  <c r="I66" i="21"/>
  <c r="I65" i="21" s="1"/>
  <c r="H173" i="21"/>
  <c r="H17" i="23"/>
  <c r="I17" i="23" s="1"/>
  <c r="H19" i="23"/>
  <c r="I19" i="23" s="1"/>
  <c r="Q27" i="2"/>
  <c r="Q15" i="2"/>
  <c r="M40" i="2"/>
  <c r="P40" i="2"/>
  <c r="I22" i="23"/>
  <c r="R234" i="2"/>
  <c r="R232" i="2"/>
  <c r="R135" i="2"/>
  <c r="R133" i="2"/>
  <c r="R131" i="2"/>
  <c r="G9" i="2"/>
  <c r="G156" i="2"/>
  <c r="I456" i="2"/>
  <c r="T456" i="2" s="1"/>
  <c r="D520" i="2"/>
  <c r="Q507" i="2"/>
  <c r="Q53" i="2"/>
  <c r="I22" i="27"/>
  <c r="G23" i="27"/>
  <c r="G22" i="27" s="1"/>
  <c r="I175" i="28"/>
  <c r="I174" i="28" s="1"/>
  <c r="I169" i="28" s="1"/>
  <c r="I168" i="28" s="1"/>
  <c r="I167" i="28" s="1"/>
  <c r="I166" i="28" s="1"/>
  <c r="I165" i="28" s="1"/>
  <c r="Q306" i="2"/>
  <c r="T306" i="2"/>
  <c r="H16" i="21"/>
  <c r="J567" i="21"/>
  <c r="H567" i="21" s="1"/>
  <c r="H568" i="21"/>
  <c r="I37" i="21"/>
  <c r="I36" i="21" s="1"/>
  <c r="H36" i="21" s="1"/>
  <c r="I41" i="21"/>
  <c r="H41" i="21"/>
  <c r="I135" i="21"/>
  <c r="I134" i="21"/>
  <c r="I89" i="21" s="1"/>
  <c r="H135" i="21"/>
  <c r="H37" i="21"/>
  <c r="H36" i="24"/>
  <c r="H32" i="24" s="1"/>
  <c r="G36" i="24"/>
  <c r="G32" i="24" s="1"/>
  <c r="G31" i="24" s="1"/>
  <c r="G107" i="24"/>
  <c r="G106" i="24" s="1"/>
  <c r="I83" i="24"/>
  <c r="I45" i="24"/>
  <c r="H98" i="24"/>
  <c r="H95" i="24"/>
  <c r="H59" i="24"/>
  <c r="I60" i="24"/>
  <c r="G81" i="24"/>
  <c r="G80" i="24" s="1"/>
  <c r="G43" i="24"/>
  <c r="I43" i="24" s="1"/>
  <c r="I44" i="24"/>
  <c r="I61" i="24"/>
  <c r="I59" i="24"/>
  <c r="I21" i="23"/>
  <c r="G12" i="23"/>
  <c r="I69" i="23"/>
  <c r="I68" i="23" s="1"/>
  <c r="I72" i="23"/>
  <c r="G100" i="23"/>
  <c r="I101" i="23"/>
  <c r="H79" i="23"/>
  <c r="I79" i="23"/>
  <c r="I67" i="23"/>
  <c r="I66" i="23"/>
  <c r="I65" i="23" s="1"/>
  <c r="I64" i="23" s="1"/>
  <c r="I63" i="23" s="1"/>
  <c r="I62" i="23" s="1"/>
  <c r="H37" i="23"/>
  <c r="I38" i="23"/>
  <c r="H70" i="23"/>
  <c r="G94" i="23"/>
  <c r="H23" i="21"/>
  <c r="J15" i="21"/>
  <c r="J35" i="21"/>
  <c r="J34" i="21" s="1"/>
  <c r="J67" i="21"/>
  <c r="H67" i="21" s="1"/>
  <c r="H68" i="21"/>
  <c r="H24" i="21"/>
  <c r="H739" i="21"/>
  <c r="H554" i="21"/>
  <c r="H490" i="21"/>
  <c r="H557" i="21"/>
  <c r="J26" i="21"/>
  <c r="H27" i="21"/>
  <c r="I409" i="21"/>
  <c r="H409" i="21" s="1"/>
  <c r="H63" i="21"/>
  <c r="G156" i="28"/>
  <c r="G155" i="28" s="1"/>
  <c r="G154" i="28" s="1"/>
  <c r="G153" i="28" s="1"/>
  <c r="K28" i="28"/>
  <c r="K21" i="28" s="1"/>
  <c r="I119" i="28"/>
  <c r="G120" i="28"/>
  <c r="G118" i="28" s="1"/>
  <c r="G119" i="28"/>
  <c r="G28" i="28"/>
  <c r="G21" i="28" s="1"/>
  <c r="G14" i="28" s="1"/>
  <c r="J66" i="21"/>
  <c r="J65" i="21" s="1"/>
  <c r="I408" i="21"/>
  <c r="G102" i="13"/>
  <c r="Z476" i="12"/>
  <c r="AA359" i="8"/>
  <c r="K477" i="16"/>
  <c r="K476" i="16" s="1"/>
  <c r="J482" i="16"/>
  <c r="J477" i="16" s="1"/>
  <c r="Z477" i="16"/>
  <c r="AA476" i="16"/>
  <c r="Z476" i="16" s="1"/>
  <c r="J400" i="17"/>
  <c r="S294" i="2"/>
  <c r="R294" i="2" s="1"/>
  <c r="G294" i="2"/>
  <c r="S448" i="2"/>
  <c r="R448" i="2" s="1"/>
  <c r="G448" i="2"/>
  <c r="G98" i="2"/>
  <c r="G186" i="2"/>
  <c r="S484" i="2"/>
  <c r="R484" i="2" s="1"/>
  <c r="H469" i="2"/>
  <c r="H466" i="2" s="1"/>
  <c r="J104" i="8"/>
  <c r="AA7" i="8"/>
  <c r="Z494" i="9"/>
  <c r="Q64" i="2"/>
  <c r="G445" i="16"/>
  <c r="G442" i="16" s="1"/>
  <c r="H442" i="16"/>
  <c r="Z61" i="11"/>
  <c r="G103" i="15"/>
  <c r="G23" i="2"/>
  <c r="S457" i="2"/>
  <c r="R457" i="2" s="1"/>
  <c r="G457" i="2"/>
  <c r="H456" i="2"/>
  <c r="S456" i="2" s="1"/>
  <c r="R456" i="2" s="1"/>
  <c r="E49" i="19" s="1"/>
  <c r="S84" i="2"/>
  <c r="G84" i="2"/>
  <c r="S15" i="2"/>
  <c r="R15" i="2" s="1"/>
  <c r="E17" i="19" s="1"/>
  <c r="G15" i="2"/>
  <c r="R9" i="2"/>
  <c r="E15" i="19" s="1"/>
  <c r="H8" i="2"/>
  <c r="T106" i="2"/>
  <c r="R106" i="2" s="1"/>
  <c r="I104" i="2"/>
  <c r="G104" i="2" s="1"/>
  <c r="S454" i="2"/>
  <c r="G454" i="2"/>
  <c r="G493" i="2"/>
  <c r="O39" i="8"/>
  <c r="Z98" i="8"/>
  <c r="J173" i="8"/>
  <c r="I325" i="9"/>
  <c r="G325" i="9" s="1"/>
  <c r="AA217" i="11"/>
  <c r="G228" i="11"/>
  <c r="H170" i="11"/>
  <c r="T242" i="11"/>
  <c r="J361" i="11"/>
  <c r="Z478" i="8"/>
  <c r="Z432" i="8"/>
  <c r="Z354" i="8"/>
  <c r="J206" i="9"/>
  <c r="V171" i="8"/>
  <c r="AB217" i="8"/>
  <c r="AA218" i="9"/>
  <c r="T219" i="9"/>
  <c r="H361" i="9"/>
  <c r="H360" i="9" s="1"/>
  <c r="AA442" i="9"/>
  <c r="H445" i="9"/>
  <c r="AA7" i="10"/>
  <c r="Z7" i="10" s="1"/>
  <c r="T188" i="10"/>
  <c r="I285" i="10"/>
  <c r="I170" i="10" s="1"/>
  <c r="T285" i="10"/>
  <c r="G325" i="10"/>
  <c r="K419" i="10"/>
  <c r="AA431" i="10"/>
  <c r="Z431" i="10" s="1"/>
  <c r="AA39" i="11"/>
  <c r="T61" i="11"/>
  <c r="T60" i="11" s="1"/>
  <c r="G95" i="11"/>
  <c r="AA171" i="11"/>
  <c r="AA170" i="11" s="1"/>
  <c r="T172" i="11"/>
  <c r="N217" i="11"/>
  <c r="W217" i="11"/>
  <c r="W170" i="11" s="1"/>
  <c r="W499" i="11" s="1"/>
  <c r="I360" i="11"/>
  <c r="I359" i="11" s="1"/>
  <c r="K399" i="11"/>
  <c r="J399" i="11" s="1"/>
  <c r="J415" i="11"/>
  <c r="AB423" i="11"/>
  <c r="I431" i="11"/>
  <c r="G432" i="11"/>
  <c r="G431" i="11"/>
  <c r="D441" i="11"/>
  <c r="Z458" i="11"/>
  <c r="AA444" i="11"/>
  <c r="P499" i="12"/>
  <c r="P506" i="12" s="1"/>
  <c r="E170" i="12"/>
  <c r="AA39" i="12"/>
  <c r="G361" i="14"/>
  <c r="J484" i="15"/>
  <c r="K482" i="15"/>
  <c r="J482" i="15" s="1"/>
  <c r="G96" i="16"/>
  <c r="D40" i="16"/>
  <c r="F127" i="16"/>
  <c r="F126" i="16" s="1"/>
  <c r="Z129" i="16"/>
  <c r="AA127" i="16"/>
  <c r="J174" i="16"/>
  <c r="J173" i="16" s="1"/>
  <c r="T173" i="16"/>
  <c r="T219" i="16"/>
  <c r="G229" i="16"/>
  <c r="K218" i="16"/>
  <c r="G339" i="16"/>
  <c r="Z351" i="16"/>
  <c r="J422" i="16"/>
  <c r="J420" i="16" s="1"/>
  <c r="J408" i="16" s="1"/>
  <c r="K420" i="16"/>
  <c r="K408" i="16" s="1"/>
  <c r="K407" i="16" s="1"/>
  <c r="AB40" i="17"/>
  <c r="J41" i="17"/>
  <c r="J40" i="17" s="1"/>
  <c r="G40" i="17"/>
  <c r="AA40" i="17"/>
  <c r="Z40" i="17" s="1"/>
  <c r="I15" i="21"/>
  <c r="I14" i="21" s="1"/>
  <c r="H72" i="21"/>
  <c r="AB476" i="15"/>
  <c r="Z85" i="16"/>
  <c r="AA62" i="16"/>
  <c r="Z172" i="16"/>
  <c r="G290" i="16"/>
  <c r="G286" i="16" s="1"/>
  <c r="I286" i="16"/>
  <c r="I171" i="16" s="1"/>
  <c r="G477" i="16"/>
  <c r="G476" i="16" s="1"/>
  <c r="J498" i="16"/>
  <c r="J496" i="16" s="1"/>
  <c r="J495" i="16" s="1"/>
  <c r="K496" i="16"/>
  <c r="K495" i="16"/>
  <c r="AA8" i="17"/>
  <c r="R430" i="2"/>
  <c r="H44" i="21"/>
  <c r="H75" i="21"/>
  <c r="M345" i="2"/>
  <c r="M184" i="2" s="1"/>
  <c r="Q376" i="2"/>
  <c r="Q159" i="2"/>
  <c r="H532" i="21"/>
  <c r="G75" i="24"/>
  <c r="I75" i="24" s="1"/>
  <c r="I76" i="24"/>
  <c r="I89" i="24"/>
  <c r="J584" i="21"/>
  <c r="H587" i="21"/>
  <c r="G229" i="17"/>
  <c r="H286" i="17"/>
  <c r="H445" i="17"/>
  <c r="G445" i="17" s="1"/>
  <c r="G442" i="17" s="1"/>
  <c r="I55" i="21"/>
  <c r="I54" i="21" s="1"/>
  <c r="H73" i="21"/>
  <c r="J97" i="21"/>
  <c r="H97" i="21" s="1"/>
  <c r="J101" i="21"/>
  <c r="I141" i="21"/>
  <c r="H141" i="21" s="1"/>
  <c r="J390" i="21"/>
  <c r="H390" i="21" s="1"/>
  <c r="J394" i="21"/>
  <c r="H394" i="21" s="1"/>
  <c r="J451" i="21"/>
  <c r="J455" i="21"/>
  <c r="H455" i="21" s="1"/>
  <c r="I480" i="21"/>
  <c r="H480" i="21" s="1"/>
  <c r="I721" i="21"/>
  <c r="E40" i="2"/>
  <c r="J429" i="2"/>
  <c r="J428" i="2" s="1"/>
  <c r="Q442" i="2"/>
  <c r="J501" i="2"/>
  <c r="Q520" i="2"/>
  <c r="J519" i="2"/>
  <c r="O40" i="2"/>
  <c r="Q61" i="2"/>
  <c r="Q11" i="2"/>
  <c r="Q130" i="2"/>
  <c r="R368" i="2"/>
  <c r="R360" i="2"/>
  <c r="R352" i="2"/>
  <c r="T118" i="2"/>
  <c r="R118" i="2" s="1"/>
  <c r="E34" i="19" s="1"/>
  <c r="Q345" i="2"/>
  <c r="AA126" i="16"/>
  <c r="Z127" i="16"/>
  <c r="G445" i="9"/>
  <c r="H442" i="9"/>
  <c r="T104" i="2"/>
  <c r="H451" i="21"/>
  <c r="J389" i="21"/>
  <c r="J388" i="21" s="1"/>
  <c r="H55" i="21"/>
  <c r="J583" i="21"/>
  <c r="H583" i="21" s="1"/>
  <c r="H584" i="21"/>
  <c r="AA61" i="16"/>
  <c r="Z62" i="16"/>
  <c r="K477" i="15"/>
  <c r="K476" i="15" s="1"/>
  <c r="AA441" i="11"/>
  <c r="Z441" i="11" s="1"/>
  <c r="Z444" i="11"/>
  <c r="C8" i="30"/>
  <c r="C6" i="30"/>
  <c r="C6" i="29"/>
  <c r="I182" i="21"/>
  <c r="I181" i="21" s="1"/>
  <c r="C48" i="29"/>
  <c r="H31" i="21"/>
  <c r="J30" i="21"/>
  <c r="H30" i="21" s="1"/>
  <c r="K63" i="2"/>
  <c r="Q519" i="2"/>
  <c r="Q429" i="2"/>
  <c r="F136" i="2"/>
  <c r="D136" i="2" s="1"/>
  <c r="D137" i="2"/>
  <c r="F466" i="2"/>
  <c r="E501" i="2"/>
  <c r="D502" i="2"/>
  <c r="T429" i="2"/>
  <c r="Q40" i="2"/>
  <c r="Q502" i="2"/>
  <c r="O501" i="2"/>
  <c r="J235" i="2"/>
  <c r="G39" i="27"/>
  <c r="J54" i="27"/>
  <c r="G54" i="27" s="1"/>
  <c r="G55" i="27"/>
  <c r="I561" i="21"/>
  <c r="I550" i="21" s="1"/>
  <c r="H563" i="21"/>
  <c r="J697" i="21"/>
  <c r="J696" i="21" s="1"/>
  <c r="R30" i="2"/>
  <c r="I701" i="21"/>
  <c r="I700" i="21" s="1"/>
  <c r="J40" i="27"/>
  <c r="G40" i="27" s="1"/>
  <c r="S130" i="2"/>
  <c r="R130" i="2" s="1"/>
  <c r="J26" i="27"/>
  <c r="I352" i="21"/>
  <c r="H352" i="21" s="1"/>
  <c r="J38" i="27"/>
  <c r="AB103" i="9"/>
  <c r="Z103" i="9" s="1"/>
  <c r="F406" i="11"/>
  <c r="I594" i="21"/>
  <c r="T188" i="8"/>
  <c r="H444" i="8"/>
  <c r="G326" i="9"/>
  <c r="K326" i="9"/>
  <c r="K325" i="9"/>
  <c r="K60" i="10"/>
  <c r="AA423" i="10"/>
  <c r="AA217" i="13"/>
  <c r="Z217" i="13" s="1"/>
  <c r="J431" i="14"/>
  <c r="I102" i="11"/>
  <c r="G102" i="11" s="1"/>
  <c r="AA126" i="11"/>
  <c r="K325" i="11"/>
  <c r="I103" i="16"/>
  <c r="G432" i="16"/>
  <c r="J127" i="21"/>
  <c r="H127" i="21" s="1"/>
  <c r="J131" i="21"/>
  <c r="H131" i="21" s="1"/>
  <c r="R41" i="2"/>
  <c r="E23" i="19" s="1"/>
  <c r="K420" i="17"/>
  <c r="K408" i="17" s="1"/>
  <c r="H69" i="21"/>
  <c r="I166" i="21"/>
  <c r="H166" i="21" s="1"/>
  <c r="J416" i="21"/>
  <c r="J415" i="21" s="1"/>
  <c r="I507" i="21"/>
  <c r="I506" i="21" s="1"/>
  <c r="H506" i="21" s="1"/>
  <c r="L184" i="2"/>
  <c r="Q171" i="2"/>
  <c r="J185" i="2"/>
  <c r="Q185" i="2" s="1"/>
  <c r="O447" i="2"/>
  <c r="Q448" i="2"/>
  <c r="Q285" i="2"/>
  <c r="J381" i="2"/>
  <c r="J380" i="2" s="1"/>
  <c r="Q421" i="2"/>
  <c r="R20" i="2"/>
  <c r="I51" i="24"/>
  <c r="Q463" i="2"/>
  <c r="J28" i="28"/>
  <c r="J21" i="28" s="1"/>
  <c r="I83" i="23"/>
  <c r="I82" i="23" s="1"/>
  <c r="H107" i="24"/>
  <c r="I108" i="24"/>
  <c r="C23" i="30"/>
  <c r="C39" i="30" s="1"/>
  <c r="M63" i="2"/>
  <c r="H106" i="24"/>
  <c r="H105" i="24" s="1"/>
  <c r="H104" i="24" s="1"/>
  <c r="H103" i="24" s="1"/>
  <c r="Q381" i="2"/>
  <c r="H507" i="21"/>
  <c r="H416" i="21"/>
  <c r="Z126" i="11"/>
  <c r="AA125" i="11"/>
  <c r="Q447" i="2"/>
  <c r="I165" i="21"/>
  <c r="H165" i="21" s="1"/>
  <c r="R55" i="2"/>
  <c r="E25" i="19" s="1"/>
  <c r="H26" i="21"/>
  <c r="J61" i="21"/>
  <c r="J60" i="21" s="1"/>
  <c r="H261" i="21"/>
  <c r="I338" i="21"/>
  <c r="H338" i="21" s="1"/>
  <c r="J337" i="21"/>
  <c r="J535" i="21"/>
  <c r="H536" i="21"/>
  <c r="H204" i="28"/>
  <c r="I204" i="28" s="1"/>
  <c r="H202" i="28"/>
  <c r="H201" i="28"/>
  <c r="I201" i="28" s="1"/>
  <c r="J118" i="28"/>
  <c r="K120" i="28"/>
  <c r="K118" i="28" s="1"/>
  <c r="K119" i="28"/>
  <c r="J534" i="21"/>
  <c r="J517" i="21" s="1"/>
  <c r="I202" i="28"/>
  <c r="R139" i="2"/>
  <c r="J609" i="21"/>
  <c r="H612" i="21"/>
  <c r="H609" i="21"/>
  <c r="H442" i="17"/>
  <c r="AA126" i="9"/>
  <c r="AB102" i="11"/>
  <c r="AB60" i="11" s="1"/>
  <c r="J431" i="11"/>
  <c r="H324" i="8"/>
  <c r="K420" i="9"/>
  <c r="J203" i="11"/>
  <c r="K354" i="11"/>
  <c r="J354" i="11" s="1"/>
  <c r="M499" i="14"/>
  <c r="M506" i="14" s="1"/>
  <c r="J229" i="14"/>
  <c r="J228" i="14" s="1"/>
  <c r="T228" i="14"/>
  <c r="J267" i="14"/>
  <c r="G477" i="15"/>
  <c r="G476" i="15" s="1"/>
  <c r="I285" i="14"/>
  <c r="AA423" i="14"/>
  <c r="AA476" i="14"/>
  <c r="AA475" i="14" s="1"/>
  <c r="Z475" i="14" s="1"/>
  <c r="L61" i="17"/>
  <c r="L502" i="17" s="1"/>
  <c r="L509" i="17" s="1"/>
  <c r="R442" i="2"/>
  <c r="G362" i="16"/>
  <c r="G129" i="28"/>
  <c r="I109" i="28"/>
  <c r="I108" i="28" s="1"/>
  <c r="I97" i="28" s="1"/>
  <c r="I96" i="28" s="1"/>
  <c r="I84" i="28" s="1"/>
  <c r="Z476" i="14"/>
  <c r="K324" i="11"/>
  <c r="G96" i="27"/>
  <c r="I267" i="21"/>
  <c r="H267" i="21" s="1"/>
  <c r="H282" i="21"/>
  <c r="R102" i="2"/>
  <c r="H200" i="28"/>
  <c r="I200" i="28" s="1"/>
  <c r="H134" i="21"/>
  <c r="T447" i="2"/>
  <c r="O428" i="2"/>
  <c r="S469" i="2"/>
  <c r="I36" i="24"/>
  <c r="G26" i="27"/>
  <c r="H62" i="21"/>
  <c r="I47" i="21"/>
  <c r="H47" i="21" s="1"/>
  <c r="H48" i="21"/>
  <c r="K172" i="17"/>
  <c r="J482" i="9"/>
  <c r="K477" i="9"/>
  <c r="K476" i="9" s="1"/>
  <c r="J407" i="11"/>
  <c r="K407" i="10"/>
  <c r="K360" i="11"/>
  <c r="K359" i="11" s="1"/>
  <c r="I60" i="12"/>
  <c r="K407" i="14"/>
  <c r="K406" i="14" s="1"/>
  <c r="G87" i="24"/>
  <c r="I88" i="24"/>
  <c r="I24" i="27"/>
  <c r="I60" i="11"/>
  <c r="J184" i="2"/>
  <c r="G103" i="16"/>
  <c r="I61" i="16"/>
  <c r="G444" i="8"/>
  <c r="H441" i="8"/>
  <c r="D185" i="2"/>
  <c r="I351" i="21"/>
  <c r="J110" i="27"/>
  <c r="G111" i="27"/>
  <c r="G110" i="27" s="1"/>
  <c r="H697" i="21"/>
  <c r="H389" i="21"/>
  <c r="H101" i="21"/>
  <c r="J102" i="8"/>
  <c r="AA359" i="10"/>
  <c r="Z359" i="10" s="1"/>
  <c r="I407" i="21"/>
  <c r="H408" i="21"/>
  <c r="J14" i="21"/>
  <c r="I37" i="23"/>
  <c r="I107" i="24"/>
  <c r="H16" i="23"/>
  <c r="I160" i="21"/>
  <c r="H513" i="21"/>
  <c r="H190" i="21"/>
  <c r="J189" i="21"/>
  <c r="AA359" i="11"/>
  <c r="H619" i="21"/>
  <c r="I534" i="21"/>
  <c r="H535" i="21"/>
  <c r="H534" i="21" s="1"/>
  <c r="D235" i="2"/>
  <c r="K476" i="8"/>
  <c r="K475" i="8" s="1"/>
  <c r="G444" i="14"/>
  <c r="G445" i="13"/>
  <c r="H442" i="13"/>
  <c r="J481" i="12"/>
  <c r="K476" i="12"/>
  <c r="K475" i="12" s="1"/>
  <c r="J482" i="13"/>
  <c r="J477" i="13" s="1"/>
  <c r="E170" i="8"/>
  <c r="G476" i="8"/>
  <c r="J494" i="8"/>
  <c r="J493" i="8" s="1"/>
  <c r="J235" i="9"/>
  <c r="K361" i="9"/>
  <c r="K360" i="9" s="1"/>
  <c r="K408" i="9"/>
  <c r="Z445" i="9"/>
  <c r="X170" i="10"/>
  <c r="X499" i="10" s="1"/>
  <c r="D170" i="10"/>
  <c r="J188" i="10"/>
  <c r="J238" i="10"/>
  <c r="J285" i="10"/>
  <c r="K360" i="10"/>
  <c r="K359" i="10" s="1"/>
  <c r="AA406" i="10"/>
  <c r="I406" i="11"/>
  <c r="I170" i="12"/>
  <c r="K423" i="12"/>
  <c r="K408" i="13"/>
  <c r="K407" i="13" s="1"/>
  <c r="I170" i="14"/>
  <c r="K361" i="17"/>
  <c r="K360" i="17" s="1"/>
  <c r="I488" i="21"/>
  <c r="H496" i="21"/>
  <c r="T202" i="11"/>
  <c r="T171" i="11"/>
  <c r="V171" i="11"/>
  <c r="V170" i="11"/>
  <c r="V499" i="11" s="1"/>
  <c r="I324" i="11"/>
  <c r="G324" i="11" s="1"/>
  <c r="G325" i="11"/>
  <c r="J173" i="12"/>
  <c r="J172" i="12"/>
  <c r="T172" i="12"/>
  <c r="D217" i="12"/>
  <c r="Z202" i="13"/>
  <c r="AA171" i="13"/>
  <c r="E217" i="13"/>
  <c r="Z8" i="14"/>
  <c r="AA7" i="14"/>
  <c r="X170" i="14"/>
  <c r="X499" i="14" s="1"/>
  <c r="AB170" i="14"/>
  <c r="G228" i="14"/>
  <c r="H217" i="14"/>
  <c r="J243" i="14"/>
  <c r="J242" i="14" s="1"/>
  <c r="T242" i="14"/>
  <c r="T266" i="14"/>
  <c r="W217" i="14"/>
  <c r="W170" i="14" s="1"/>
  <c r="W499" i="14" s="1"/>
  <c r="E406" i="14"/>
  <c r="Z408" i="14"/>
  <c r="AB407" i="14"/>
  <c r="N500" i="15"/>
  <c r="N507" i="15" s="1"/>
  <c r="R500" i="15"/>
  <c r="R507" i="15" s="1"/>
  <c r="Z172" i="15"/>
  <c r="J174" i="15"/>
  <c r="J173" i="15" s="1"/>
  <c r="T173" i="15"/>
  <c r="G290" i="15"/>
  <c r="G286" i="15" s="1"/>
  <c r="I286" i="15"/>
  <c r="I171" i="15" s="1"/>
  <c r="J422" i="15"/>
  <c r="J420" i="15" s="1"/>
  <c r="J408" i="15" s="1"/>
  <c r="K420" i="15"/>
  <c r="K408" i="15" s="1"/>
  <c r="K407" i="15" s="1"/>
  <c r="D171" i="16"/>
  <c r="Z452" i="16"/>
  <c r="AA445" i="16"/>
  <c r="J459" i="16"/>
  <c r="J445" i="16" s="1"/>
  <c r="AB127" i="17"/>
  <c r="Z129" i="17"/>
  <c r="AB408" i="17"/>
  <c r="Z409" i="17"/>
  <c r="I460" i="21"/>
  <c r="I459" i="21" s="1"/>
  <c r="H628" i="21"/>
  <c r="I627" i="21"/>
  <c r="I44" i="27"/>
  <c r="R334" i="2"/>
  <c r="I19" i="27"/>
  <c r="R101" i="2"/>
  <c r="I303" i="21"/>
  <c r="R215" i="2"/>
  <c r="I354" i="21"/>
  <c r="I353" i="21" s="1"/>
  <c r="H357" i="21"/>
  <c r="Q216" i="2"/>
  <c r="S216" i="2"/>
  <c r="R216" i="2" s="1"/>
  <c r="G53" i="24"/>
  <c r="I53" i="24" s="1"/>
  <c r="I54" i="24"/>
  <c r="G68" i="24"/>
  <c r="I69" i="24"/>
  <c r="J427" i="21"/>
  <c r="H428" i="21"/>
  <c r="K266" i="14"/>
  <c r="H360" i="11"/>
  <c r="J119" i="28"/>
  <c r="I743" i="21"/>
  <c r="I739" i="21" s="1"/>
  <c r="I475" i="21"/>
  <c r="G326" i="16"/>
  <c r="G444" i="12"/>
  <c r="G441" i="12" s="1"/>
  <c r="H324" i="10"/>
  <c r="K399" i="8"/>
  <c r="G27" i="2"/>
  <c r="AA218" i="17"/>
  <c r="AA325" i="16"/>
  <c r="Z325" i="16" s="1"/>
  <c r="H325" i="16"/>
  <c r="T286" i="16"/>
  <c r="AB406" i="11"/>
  <c r="K429" i="10"/>
  <c r="AA217" i="10"/>
  <c r="AA61" i="10"/>
  <c r="AA477" i="9"/>
  <c r="H285" i="8"/>
  <c r="AA217" i="8"/>
  <c r="Z217" i="8" s="1"/>
  <c r="T218" i="8"/>
  <c r="K266" i="8"/>
  <c r="G438" i="2"/>
  <c r="T186" i="2"/>
  <c r="H447" i="2"/>
  <c r="S447" i="2" s="1"/>
  <c r="AA475" i="12"/>
  <c r="Z475" i="12" s="1"/>
  <c r="H494" i="21"/>
  <c r="G50" i="24"/>
  <c r="J566" i="21"/>
  <c r="G17" i="2"/>
  <c r="G460" i="2"/>
  <c r="G19" i="2"/>
  <c r="H497" i="21"/>
  <c r="Q298" i="2"/>
  <c r="J233" i="21"/>
  <c r="S376" i="2"/>
  <c r="H381" i="2"/>
  <c r="H429" i="2"/>
  <c r="G346" i="2"/>
  <c r="S346" i="2"/>
  <c r="R346" i="2" s="1"/>
  <c r="H502" i="2"/>
  <c r="G507" i="2"/>
  <c r="G25" i="2"/>
  <c r="I381" i="2"/>
  <c r="S141" i="2"/>
  <c r="R141" i="2" s="1"/>
  <c r="G452" i="2"/>
  <c r="G447" i="2" s="1"/>
  <c r="I462" i="21"/>
  <c r="I461" i="21" s="1"/>
  <c r="I360" i="12"/>
  <c r="K266" i="11"/>
  <c r="T218" i="11"/>
  <c r="T217" i="11" s="1"/>
  <c r="G372" i="2"/>
  <c r="I137" i="2"/>
  <c r="G463" i="2"/>
  <c r="I8" i="2"/>
  <c r="AA407" i="16"/>
  <c r="Z126" i="13"/>
  <c r="K267" i="15"/>
  <c r="AA407" i="8"/>
  <c r="T285" i="8"/>
  <c r="AA171" i="8"/>
  <c r="Z477" i="17"/>
  <c r="AA360" i="13"/>
  <c r="H360" i="13"/>
  <c r="AA360" i="12"/>
  <c r="AA431" i="14"/>
  <c r="Z431" i="14" s="1"/>
  <c r="K354" i="14"/>
  <c r="AA7" i="9"/>
  <c r="K419" i="8"/>
  <c r="K407" i="8" s="1"/>
  <c r="J229" i="12"/>
  <c r="J228" i="12" s="1"/>
  <c r="G360" i="10"/>
  <c r="G359" i="10" s="1"/>
  <c r="AA7" i="13"/>
  <c r="K481" i="10"/>
  <c r="AA444" i="10"/>
  <c r="G444" i="10"/>
  <c r="K266" i="10"/>
  <c r="K266" i="12"/>
  <c r="AA217" i="12"/>
  <c r="AA493" i="14"/>
  <c r="Z493" i="14" s="1"/>
  <c r="AA442" i="13"/>
  <c r="Z442" i="13" s="1"/>
  <c r="AA432" i="13"/>
  <c r="Z432" i="13" s="1"/>
  <c r="T242" i="13"/>
  <c r="H325" i="17"/>
  <c r="G325" i="17" s="1"/>
  <c r="T229" i="15"/>
  <c r="T218" i="15" s="1"/>
  <c r="AA325" i="17"/>
  <c r="AA432" i="9"/>
  <c r="Z432" i="9" s="1"/>
  <c r="K494" i="8"/>
  <c r="K493" i="8" s="1"/>
  <c r="Z325" i="8"/>
  <c r="Z478" i="10"/>
  <c r="Z408" i="10"/>
  <c r="J205" i="10"/>
  <c r="K325" i="13"/>
  <c r="K324" i="13" s="1"/>
  <c r="K266" i="13"/>
  <c r="AA408" i="15"/>
  <c r="Z408" i="11"/>
  <c r="Z432" i="12"/>
  <c r="Z429" i="12"/>
  <c r="K419" i="12"/>
  <c r="K407" i="12" s="1"/>
  <c r="K406" i="12" s="1"/>
  <c r="Z436" i="13"/>
  <c r="Z409" i="13"/>
  <c r="Z218" i="14"/>
  <c r="Z146" i="14"/>
  <c r="AA60" i="14"/>
  <c r="J277" i="15"/>
  <c r="Z235" i="15"/>
  <c r="AA424" i="17"/>
  <c r="AA407" i="17" s="1"/>
  <c r="Z479" i="15"/>
  <c r="G391" i="2"/>
  <c r="G516" i="2"/>
  <c r="G298" i="2"/>
  <c r="G181" i="2"/>
  <c r="Z53" i="8"/>
  <c r="Z84" i="8"/>
  <c r="I102" i="8"/>
  <c r="AA493" i="8"/>
  <c r="Z493" i="8" s="1"/>
  <c r="AA126" i="8"/>
  <c r="G325" i="8"/>
  <c r="K267" i="9"/>
  <c r="T286" i="9"/>
  <c r="AA424" i="9"/>
  <c r="AB102" i="10"/>
  <c r="AB60" i="10" s="1"/>
  <c r="F171" i="11"/>
  <c r="K202" i="11"/>
  <c r="AB217" i="11"/>
  <c r="Z217" i="11" s="1"/>
  <c r="AB360" i="11"/>
  <c r="T406" i="11"/>
  <c r="G424" i="11"/>
  <c r="G423" i="11" s="1"/>
  <c r="J482" i="11"/>
  <c r="K481" i="11"/>
  <c r="G490" i="11"/>
  <c r="K7" i="12"/>
  <c r="AA7" i="12"/>
  <c r="J10" i="12"/>
  <c r="G53" i="12"/>
  <c r="G39" i="12" s="1"/>
  <c r="R60" i="12"/>
  <c r="R499" i="12" s="1"/>
  <c r="R506" i="12" s="1"/>
  <c r="K102" i="12"/>
  <c r="K60" i="12" s="1"/>
  <c r="G158" i="12"/>
  <c r="G172" i="12"/>
  <c r="T202" i="12"/>
  <c r="J202" i="12" s="1"/>
  <c r="J171" i="12" s="1"/>
  <c r="V171" i="12"/>
  <c r="H217" i="12"/>
  <c r="H170" i="12" s="1"/>
  <c r="F7" i="12"/>
  <c r="F217" i="12"/>
  <c r="M406" i="12"/>
  <c r="G476" i="12"/>
  <c r="G475" i="12" s="1"/>
  <c r="E476" i="12"/>
  <c r="E475" i="12" s="1"/>
  <c r="I476" i="12"/>
  <c r="I475" i="12" s="1"/>
  <c r="P500" i="13"/>
  <c r="P507" i="13" s="1"/>
  <c r="D39" i="13"/>
  <c r="Z40" i="13"/>
  <c r="AA61" i="13"/>
  <c r="D60" i="13"/>
  <c r="G84" i="13"/>
  <c r="G61" i="13" s="1"/>
  <c r="G95" i="13"/>
  <c r="G116" i="13"/>
  <c r="E125" i="13"/>
  <c r="K125" i="13"/>
  <c r="R125" i="13"/>
  <c r="N125" i="13"/>
  <c r="H170" i="13"/>
  <c r="V170" i="13"/>
  <c r="V500" i="13" s="1"/>
  <c r="K171" i="13"/>
  <c r="I217" i="13"/>
  <c r="I170" i="13" s="1"/>
  <c r="R217" i="13"/>
  <c r="T228" i="13"/>
  <c r="T217" i="13" s="1"/>
  <c r="G242" i="13"/>
  <c r="E324" i="13"/>
  <c r="E170" i="13" s="1"/>
  <c r="E500" i="13" s="1"/>
  <c r="M39" i="13"/>
  <c r="D407" i="13"/>
  <c r="N407" i="13"/>
  <c r="AA408" i="13"/>
  <c r="R407" i="13"/>
  <c r="Z425" i="13"/>
  <c r="AA424" i="13"/>
  <c r="G425" i="13"/>
  <c r="G424" i="13" s="1"/>
  <c r="G407" i="13" s="1"/>
  <c r="O39" i="13"/>
  <c r="S125" i="13"/>
  <c r="S500" i="13" s="1"/>
  <c r="S507" i="13" s="1"/>
  <c r="F432" i="13"/>
  <c r="F407" i="13" s="1"/>
  <c r="J432" i="13"/>
  <c r="T432" i="13"/>
  <c r="Z452" i="13"/>
  <c r="E7" i="14"/>
  <c r="T7" i="14"/>
  <c r="AB7" i="14"/>
  <c r="J40" i="14"/>
  <c r="J39" i="14" s="1"/>
  <c r="E60" i="14"/>
  <c r="H60" i="14"/>
  <c r="N60" i="14"/>
  <c r="N499" i="14" s="1"/>
  <c r="N506" i="14" s="1"/>
  <c r="AA126" i="14"/>
  <c r="AA125" i="14" s="1"/>
  <c r="Z125" i="14" s="1"/>
  <c r="G242" i="14"/>
  <c r="J289" i="14"/>
  <c r="T285" i="14"/>
  <c r="G325" i="14"/>
  <c r="H324" i="14"/>
  <c r="G324" i="14" s="1"/>
  <c r="I360" i="14"/>
  <c r="K399" i="14"/>
  <c r="D407" i="14"/>
  <c r="D406" i="14" s="1"/>
  <c r="F407" i="14"/>
  <c r="T407" i="14"/>
  <c r="T406" i="14" s="1"/>
  <c r="Z415" i="14"/>
  <c r="AA407" i="14"/>
  <c r="G415" i="14"/>
  <c r="F423" i="14"/>
  <c r="G431" i="14"/>
  <c r="F444" i="14"/>
  <c r="F441" i="14" s="1"/>
  <c r="D475" i="14"/>
  <c r="F475" i="14"/>
  <c r="O125" i="14"/>
  <c r="O39" i="14"/>
  <c r="Q125" i="14"/>
  <c r="P500" i="15"/>
  <c r="P507" i="15" s="1"/>
  <c r="G11" i="15"/>
  <c r="G8" i="15" s="1"/>
  <c r="H40" i="15"/>
  <c r="L40" i="15"/>
  <c r="E40" i="15"/>
  <c r="G54" i="15"/>
  <c r="G40" i="15" s="1"/>
  <c r="Z85" i="15"/>
  <c r="AA62" i="15"/>
  <c r="AA126" i="15"/>
  <c r="Z126" i="15" s="1"/>
  <c r="H127" i="15"/>
  <c r="H126" i="15" s="1"/>
  <c r="K172" i="15"/>
  <c r="M172" i="15"/>
  <c r="O172" i="15"/>
  <c r="G173" i="15"/>
  <c r="G172" i="15" s="1"/>
  <c r="E218" i="15"/>
  <c r="L218" i="15"/>
  <c r="N218" i="15"/>
  <c r="R218" i="15"/>
  <c r="J290" i="15"/>
  <c r="T286" i="15"/>
  <c r="AA325" i="15"/>
  <c r="E325" i="15"/>
  <c r="E171" i="15" s="1"/>
  <c r="G326" i="15"/>
  <c r="H325" i="15"/>
  <c r="G325" i="15" s="1"/>
  <c r="AB325" i="15"/>
  <c r="AB171" i="15" s="1"/>
  <c r="Z445" i="15"/>
  <c r="AA442" i="15"/>
  <c r="G452" i="15"/>
  <c r="H445" i="15"/>
  <c r="E8" i="16"/>
  <c r="S501" i="16"/>
  <c r="S508" i="16" s="1"/>
  <c r="J357" i="16"/>
  <c r="K355" i="16"/>
  <c r="D361" i="16"/>
  <c r="D360" i="16" s="1"/>
  <c r="J432" i="16"/>
  <c r="E432" i="16"/>
  <c r="H126" i="17"/>
  <c r="F218" i="17"/>
  <c r="H218" i="17"/>
  <c r="H171" i="17" s="1"/>
  <c r="I361" i="17"/>
  <c r="H667" i="21"/>
  <c r="I666" i="21"/>
  <c r="H687" i="21"/>
  <c r="I686" i="21"/>
  <c r="H686" i="21" s="1"/>
  <c r="R212" i="2"/>
  <c r="I424" i="15"/>
  <c r="I432" i="15"/>
  <c r="E442" i="15"/>
  <c r="D445" i="15"/>
  <c r="D442" i="15" s="1"/>
  <c r="E476" i="15"/>
  <c r="I476" i="15"/>
  <c r="H8" i="16"/>
  <c r="H40" i="16"/>
  <c r="M40" i="16"/>
  <c r="M501" i="16" s="1"/>
  <c r="M508" i="16" s="1"/>
  <c r="O40" i="16"/>
  <c r="O501" i="16"/>
  <c r="O508" i="16" s="1"/>
  <c r="T40" i="16"/>
  <c r="E62" i="16"/>
  <c r="E61" i="16" s="1"/>
  <c r="H62" i="16"/>
  <c r="H61" i="16" s="1"/>
  <c r="L61" i="16"/>
  <c r="D8" i="16"/>
  <c r="J127" i="16"/>
  <c r="K127" i="16"/>
  <c r="K126" i="16"/>
  <c r="J190" i="16"/>
  <c r="J189" i="16"/>
  <c r="T189" i="16"/>
  <c r="T172" i="16"/>
  <c r="J204" i="16"/>
  <c r="K203" i="16"/>
  <c r="K172" i="16" s="1"/>
  <c r="M218" i="16"/>
  <c r="R218" i="16"/>
  <c r="AA218" i="16"/>
  <c r="E286" i="16"/>
  <c r="E171" i="16" s="1"/>
  <c r="J324" i="16"/>
  <c r="K286" i="16"/>
  <c r="I361" i="16"/>
  <c r="L407" i="16"/>
  <c r="F408" i="16"/>
  <c r="I408" i="16"/>
  <c r="I407" i="16" s="1"/>
  <c r="T424" i="16"/>
  <c r="T407" i="16" s="1"/>
  <c r="AB432" i="16"/>
  <c r="AB407" i="16" s="1"/>
  <c r="E408" i="16"/>
  <c r="I442" i="16"/>
  <c r="F477" i="16"/>
  <c r="F476" i="16" s="1"/>
  <c r="P502" i="17"/>
  <c r="P509" i="17" s="1"/>
  <c r="E8" i="17"/>
  <c r="I8" i="17"/>
  <c r="T40" i="17"/>
  <c r="E61" i="17"/>
  <c r="G96" i="17"/>
  <c r="E126" i="17"/>
  <c r="G159" i="17"/>
  <c r="Y171" i="17"/>
  <c r="Y502" i="17" s="1"/>
  <c r="G173" i="17"/>
  <c r="E218" i="17"/>
  <c r="Z219" i="17"/>
  <c r="G219" i="17"/>
  <c r="E325" i="17"/>
  <c r="I218" i="17"/>
  <c r="I171" i="17" s="1"/>
  <c r="T325" i="17"/>
  <c r="T361" i="17"/>
  <c r="T360" i="17" s="1"/>
  <c r="D407" i="17"/>
  <c r="H407" i="17"/>
  <c r="G409" i="17"/>
  <c r="I408" i="17"/>
  <c r="I407" i="17" s="1"/>
  <c r="AB424" i="17"/>
  <c r="J431" i="17"/>
  <c r="K430" i="17"/>
  <c r="J430" i="17" s="1"/>
  <c r="J424" i="17" s="1"/>
  <c r="J483" i="17"/>
  <c r="K482" i="17"/>
  <c r="AB442" i="15"/>
  <c r="Z442" i="15" s="1"/>
  <c r="J205" i="21"/>
  <c r="H312" i="21"/>
  <c r="I311" i="21"/>
  <c r="H653" i="21"/>
  <c r="I652" i="21"/>
  <c r="H683" i="21"/>
  <c r="I682" i="21"/>
  <c r="H732" i="21"/>
  <c r="I731" i="21"/>
  <c r="Q294" i="2"/>
  <c r="Q235" i="2" s="1"/>
  <c r="R233" i="2"/>
  <c r="R196" i="2"/>
  <c r="R126" i="2"/>
  <c r="R124" i="2"/>
  <c r="R97" i="2"/>
  <c r="D445" i="17"/>
  <c r="D442" i="17" s="1"/>
  <c r="F445" i="17"/>
  <c r="F442" i="17" s="1"/>
  <c r="I477" i="17"/>
  <c r="I476" i="17" s="1"/>
  <c r="Z479" i="17"/>
  <c r="G479" i="17"/>
  <c r="G477" i="17" s="1"/>
  <c r="J271" i="21"/>
  <c r="J270" i="21" s="1"/>
  <c r="J266" i="21" s="1"/>
  <c r="J260" i="21" s="1"/>
  <c r="R509" i="2"/>
  <c r="G45" i="27"/>
  <c r="J43" i="27"/>
  <c r="R227" i="2"/>
  <c r="R204" i="2"/>
  <c r="P428" i="2"/>
  <c r="Q428" i="2" s="1"/>
  <c r="R500" i="2"/>
  <c r="I295" i="21"/>
  <c r="H295" i="21" s="1"/>
  <c r="R231" i="2"/>
  <c r="R223" i="2"/>
  <c r="R208" i="2"/>
  <c r="R200" i="2"/>
  <c r="R192" i="2"/>
  <c r="S171" i="2"/>
  <c r="R171" i="2" s="1"/>
  <c r="E38" i="19" s="1"/>
  <c r="R16" i="2"/>
  <c r="H354" i="21"/>
  <c r="H353" i="21" s="1"/>
  <c r="G34" i="27"/>
  <c r="G103" i="27"/>
  <c r="K501" i="2"/>
  <c r="J54" i="28"/>
  <c r="J109" i="28"/>
  <c r="J108" i="28" s="1"/>
  <c r="J97" i="28" s="1"/>
  <c r="J96" i="28" s="1"/>
  <c r="J84" i="28" s="1"/>
  <c r="J184" i="28"/>
  <c r="G109" i="28"/>
  <c r="G108" i="28" s="1"/>
  <c r="G97" i="28" s="1"/>
  <c r="G96" i="28" s="1"/>
  <c r="G84" i="28" s="1"/>
  <c r="H731" i="21"/>
  <c r="H682" i="21"/>
  <c r="I681" i="21"/>
  <c r="H681" i="21" s="1"/>
  <c r="H652" i="21"/>
  <c r="I644" i="21"/>
  <c r="I643" i="21" s="1"/>
  <c r="H643" i="21" s="1"/>
  <c r="H311" i="21"/>
  <c r="I310" i="21"/>
  <c r="H310" i="21" s="1"/>
  <c r="J482" i="17"/>
  <c r="J477" i="17" s="1"/>
  <c r="J476" i="17" s="1"/>
  <c r="K477" i="17"/>
  <c r="K476" i="17" s="1"/>
  <c r="K424" i="17"/>
  <c r="K407" i="17" s="1"/>
  <c r="Z432" i="16"/>
  <c r="J203" i="16"/>
  <c r="H666" i="21"/>
  <c r="I665" i="21"/>
  <c r="G361" i="17"/>
  <c r="G360" i="17" s="1"/>
  <c r="I360" i="17"/>
  <c r="J355" i="16"/>
  <c r="K325" i="16"/>
  <c r="G360" i="14"/>
  <c r="G359" i="14" s="1"/>
  <c r="I359" i="14"/>
  <c r="H170" i="14"/>
  <c r="Z408" i="13"/>
  <c r="G60" i="13"/>
  <c r="AA60" i="13"/>
  <c r="Z60" i="13" s="1"/>
  <c r="Z61" i="13"/>
  <c r="Z7" i="12"/>
  <c r="J267" i="9"/>
  <c r="K218" i="9"/>
  <c r="AA125" i="8"/>
  <c r="Z125" i="8" s="1"/>
  <c r="Z126" i="8"/>
  <c r="G102" i="8"/>
  <c r="I60" i="8"/>
  <c r="K217" i="13"/>
  <c r="J266" i="13"/>
  <c r="AA170" i="12"/>
  <c r="J266" i="10"/>
  <c r="AA441" i="10"/>
  <c r="Z441" i="10" s="1"/>
  <c r="Z444" i="10"/>
  <c r="Z7" i="13"/>
  <c r="K324" i="14"/>
  <c r="J354" i="14"/>
  <c r="AA359" i="12"/>
  <c r="Z359" i="12" s="1"/>
  <c r="Z360" i="12"/>
  <c r="AA359" i="13"/>
  <c r="Z359" i="13" s="1"/>
  <c r="Z360" i="13"/>
  <c r="Z171" i="8"/>
  <c r="T8" i="2"/>
  <c r="G8" i="2"/>
  <c r="I136" i="2"/>
  <c r="I359" i="12"/>
  <c r="G360" i="12"/>
  <c r="G359" i="12" s="1"/>
  <c r="I380" i="2"/>
  <c r="T380" i="2" s="1"/>
  <c r="T381" i="2"/>
  <c r="S429" i="2"/>
  <c r="R429" i="2" s="1"/>
  <c r="E47" i="19" s="1"/>
  <c r="G429" i="2"/>
  <c r="H428" i="2"/>
  <c r="G49" i="24"/>
  <c r="I50" i="24"/>
  <c r="AA60" i="10"/>
  <c r="Z61" i="10"/>
  <c r="J429" i="10"/>
  <c r="J423" i="10" s="1"/>
  <c r="K423" i="10"/>
  <c r="G324" i="10"/>
  <c r="H170" i="10"/>
  <c r="J426" i="21"/>
  <c r="H426" i="21" s="1"/>
  <c r="H427" i="21"/>
  <c r="I68" i="24"/>
  <c r="G67" i="24"/>
  <c r="I301" i="21"/>
  <c r="I300" i="21" s="1"/>
  <c r="H300" i="21" s="1"/>
  <c r="H303" i="21"/>
  <c r="G19" i="27"/>
  <c r="I18" i="27"/>
  <c r="G44" i="27"/>
  <c r="I43" i="27"/>
  <c r="Z7" i="14"/>
  <c r="K217" i="14"/>
  <c r="I170" i="11"/>
  <c r="Z102" i="10"/>
  <c r="G43" i="27"/>
  <c r="I360" i="16"/>
  <c r="G361" i="16"/>
  <c r="G360" i="16" s="1"/>
  <c r="Z218" i="16"/>
  <c r="AA171" i="16"/>
  <c r="G445" i="15"/>
  <c r="G442" i="15" s="1"/>
  <c r="H442" i="15"/>
  <c r="Z325" i="15"/>
  <c r="Z62" i="15"/>
  <c r="AA61" i="15"/>
  <c r="Z61" i="15" s="1"/>
  <c r="Z407" i="14"/>
  <c r="AA406" i="14"/>
  <c r="F406" i="14"/>
  <c r="J399" i="14"/>
  <c r="K360" i="14"/>
  <c r="K359" i="14" s="1"/>
  <c r="Z126" i="14"/>
  <c r="J481" i="11"/>
  <c r="K476" i="11"/>
  <c r="K475" i="11" s="1"/>
  <c r="AB359" i="11"/>
  <c r="Z359" i="11" s="1"/>
  <c r="Z360" i="11"/>
  <c r="J202" i="11"/>
  <c r="K171" i="11"/>
  <c r="Z408" i="15"/>
  <c r="AA407" i="15"/>
  <c r="Z407" i="15" s="1"/>
  <c r="K217" i="12"/>
  <c r="J266" i="12"/>
  <c r="J481" i="10"/>
  <c r="K476" i="10"/>
  <c r="K475" i="10" s="1"/>
  <c r="H359" i="13"/>
  <c r="G360" i="13"/>
  <c r="G359" i="13" s="1"/>
  <c r="K218" i="15"/>
  <c r="K171" i="15" s="1"/>
  <c r="J267" i="15"/>
  <c r="J266" i="11"/>
  <c r="H501" i="2"/>
  <c r="S502" i="2"/>
  <c r="S381" i="2"/>
  <c r="R381" i="2" s="1"/>
  <c r="E45" i="19" s="1"/>
  <c r="E44" i="19" s="1"/>
  <c r="H380" i="2"/>
  <c r="S380" i="2" s="1"/>
  <c r="R380" i="2" s="1"/>
  <c r="G381" i="2"/>
  <c r="H233" i="21"/>
  <c r="J232" i="21"/>
  <c r="H232" i="21" s="1"/>
  <c r="J565" i="21"/>
  <c r="H566" i="21"/>
  <c r="J266" i="8"/>
  <c r="K217" i="8"/>
  <c r="AA476" i="9"/>
  <c r="Z476" i="9" s="1"/>
  <c r="Z477" i="9"/>
  <c r="Z217" i="10"/>
  <c r="AA170" i="10"/>
  <c r="G325" i="16"/>
  <c r="H171" i="16"/>
  <c r="AA171" i="17"/>
  <c r="Z218" i="17"/>
  <c r="J399" i="8"/>
  <c r="K360" i="8"/>
  <c r="K359" i="8" s="1"/>
  <c r="H475" i="21"/>
  <c r="I474" i="21"/>
  <c r="I473" i="21" s="1"/>
  <c r="H359" i="11"/>
  <c r="G360" i="11"/>
  <c r="G359" i="11" s="1"/>
  <c r="H627" i="21"/>
  <c r="I605" i="21"/>
  <c r="Z408" i="17"/>
  <c r="AB126" i="17"/>
  <c r="Z127" i="17"/>
  <c r="AA442" i="16"/>
  <c r="Z442" i="16" s="1"/>
  <c r="Z445" i="16"/>
  <c r="AA171" i="15"/>
  <c r="Z171" i="15" s="1"/>
  <c r="Z171" i="13"/>
  <c r="AA170" i="13"/>
  <c r="Z170" i="13" s="1"/>
  <c r="I487" i="21"/>
  <c r="I486" i="21" s="1"/>
  <c r="I485" i="21" s="1"/>
  <c r="H488" i="21"/>
  <c r="H487" i="21" s="1"/>
  <c r="H486" i="21" s="1"/>
  <c r="H485" i="21" s="1"/>
  <c r="H351" i="21"/>
  <c r="I337" i="21"/>
  <c r="I316" i="21" s="1"/>
  <c r="K406" i="10"/>
  <c r="I35" i="21"/>
  <c r="I34" i="21" s="1"/>
  <c r="H160" i="21"/>
  <c r="I16" i="23"/>
  <c r="H15" i="23"/>
  <c r="I15" i="23" s="1"/>
  <c r="J13" i="21"/>
  <c r="J12" i="21"/>
  <c r="J11" i="21" s="1"/>
  <c r="I406" i="21"/>
  <c r="H406" i="21" s="1"/>
  <c r="H407" i="21"/>
  <c r="G86" i="24"/>
  <c r="I87" i="24"/>
  <c r="G85" i="24"/>
  <c r="I85" i="24" s="1"/>
  <c r="I86" i="24"/>
  <c r="H337" i="21"/>
  <c r="H474" i="21"/>
  <c r="H301" i="21"/>
  <c r="J425" i="21"/>
  <c r="H425" i="21" s="1"/>
  <c r="Z60" i="10"/>
  <c r="G48" i="24"/>
  <c r="G47" i="24" s="1"/>
  <c r="I304" i="21"/>
  <c r="H644" i="21"/>
  <c r="I405" i="21"/>
  <c r="Z126" i="17"/>
  <c r="J564" i="21"/>
  <c r="H565" i="21"/>
  <c r="G380" i="2"/>
  <c r="Z171" i="16"/>
  <c r="AA501" i="16"/>
  <c r="AA508" i="16" s="1"/>
  <c r="I69" i="27"/>
  <c r="I67" i="24"/>
  <c r="G66" i="24"/>
  <c r="I66" i="24" s="1"/>
  <c r="S428" i="2"/>
  <c r="H665" i="21"/>
  <c r="G65" i="24"/>
  <c r="I65" i="24" s="1"/>
  <c r="J424" i="21"/>
  <c r="J423" i="21" s="1"/>
  <c r="H564" i="21"/>
  <c r="H304" i="21"/>
  <c r="Z325" i="9" l="1"/>
  <c r="AA171" i="9"/>
  <c r="G441" i="14"/>
  <c r="J441" i="14"/>
  <c r="F63" i="2"/>
  <c r="AA442" i="17"/>
  <c r="Z442" i="17" s="1"/>
  <c r="AA513" i="14"/>
  <c r="AA518" i="14" s="1"/>
  <c r="G279" i="8"/>
  <c r="J372" i="8"/>
  <c r="Z399" i="8"/>
  <c r="G10" i="9"/>
  <c r="Z172" i="9"/>
  <c r="J459" i="9"/>
  <c r="Z84" i="10"/>
  <c r="G84" i="10"/>
  <c r="G61" i="10" s="1"/>
  <c r="J95" i="10"/>
  <c r="Z100" i="10"/>
  <c r="Z128" i="10"/>
  <c r="J209" i="10"/>
  <c r="J213" i="10"/>
  <c r="J344" i="10"/>
  <c r="G350" i="10"/>
  <c r="J486" i="10"/>
  <c r="Z494" i="10"/>
  <c r="Z10" i="11"/>
  <c r="Z100" i="11"/>
  <c r="J375" i="11"/>
  <c r="J458" i="11"/>
  <c r="T188" i="12"/>
  <c r="T171" i="12" s="1"/>
  <c r="G188" i="12"/>
  <c r="J424" i="12"/>
  <c r="J423" i="12" s="1"/>
  <c r="Y170" i="13"/>
  <c r="Y500" i="13" s="1"/>
  <c r="G228" i="13"/>
  <c r="G171" i="14"/>
  <c r="Z172" i="14"/>
  <c r="T188" i="14"/>
  <c r="Z202" i="14"/>
  <c r="Z101" i="15"/>
  <c r="G339" i="15"/>
  <c r="G345" i="15"/>
  <c r="J345" i="15"/>
  <c r="J325" i="15" s="1"/>
  <c r="G64" i="24"/>
  <c r="H14" i="23"/>
  <c r="G407" i="14"/>
  <c r="G171" i="12"/>
  <c r="H66" i="21"/>
  <c r="H65" i="21" s="1"/>
  <c r="Z494" i="13"/>
  <c r="AB61" i="8"/>
  <c r="J128" i="8"/>
  <c r="Z158" i="8"/>
  <c r="J429" i="8"/>
  <c r="J423" i="8" s="1"/>
  <c r="H476" i="8"/>
  <c r="J486" i="8"/>
  <c r="AB39" i="9"/>
  <c r="Z39" i="9" s="1"/>
  <c r="J40" i="9"/>
  <c r="G53" i="9"/>
  <c r="J63" i="9"/>
  <c r="K127" i="9"/>
  <c r="K126" i="9" s="1"/>
  <c r="Z129" i="9"/>
  <c r="G129" i="9"/>
  <c r="Z159" i="9"/>
  <c r="Y171" i="9"/>
  <c r="Z173" i="9"/>
  <c r="G173" i="9"/>
  <c r="Z203" i="9"/>
  <c r="J208" i="9"/>
  <c r="J212" i="9"/>
  <c r="J214" i="9"/>
  <c r="Z219" i="9"/>
  <c r="G219" i="9"/>
  <c r="G235" i="9"/>
  <c r="G243" i="9"/>
  <c r="J277" i="9"/>
  <c r="G286" i="9"/>
  <c r="T361" i="9"/>
  <c r="T360" i="9" s="1"/>
  <c r="K424" i="9"/>
  <c r="K407" i="9" s="1"/>
  <c r="K500" i="9" s="1"/>
  <c r="K507" i="9" s="1"/>
  <c r="Z8" i="10"/>
  <c r="Z10" i="10"/>
  <c r="G10" i="10"/>
  <c r="Z234" i="10"/>
  <c r="G242" i="10"/>
  <c r="N499" i="10"/>
  <c r="N506" i="10" s="1"/>
  <c r="J415" i="10"/>
  <c r="Z438" i="10"/>
  <c r="G458" i="10"/>
  <c r="H7" i="11"/>
  <c r="Z22" i="11"/>
  <c r="Z40" i="11"/>
  <c r="G242" i="11"/>
  <c r="G372" i="11"/>
  <c r="G375" i="11"/>
  <c r="J384" i="11"/>
  <c r="Z427" i="11"/>
  <c r="J451" i="11"/>
  <c r="J444" i="11" s="1"/>
  <c r="J158" i="12"/>
  <c r="G384" i="12"/>
  <c r="J388" i="12"/>
  <c r="J467" i="12"/>
  <c r="Z494" i="12"/>
  <c r="Z16" i="13"/>
  <c r="Z116" i="13"/>
  <c r="J205" i="13"/>
  <c r="Z369" i="13"/>
  <c r="Z482" i="13"/>
  <c r="J487" i="13"/>
  <c r="J476" i="13" s="1"/>
  <c r="Z98" i="14"/>
  <c r="Z100" i="14"/>
  <c r="Z350" i="14"/>
  <c r="J408" i="14"/>
  <c r="J424" i="14"/>
  <c r="Z490" i="14"/>
  <c r="G490" i="14"/>
  <c r="J63" i="15"/>
  <c r="J126" i="15"/>
  <c r="Z280" i="15"/>
  <c r="G98" i="27"/>
  <c r="G97" i="27" s="1"/>
  <c r="J97" i="27"/>
  <c r="G54" i="16"/>
  <c r="G40" i="16" s="1"/>
  <c r="G85" i="16"/>
  <c r="Q407" i="16"/>
  <c r="Q501" i="16" s="1"/>
  <c r="Q508" i="16" s="1"/>
  <c r="Z267" i="17"/>
  <c r="Z420" i="17"/>
  <c r="Z495" i="17"/>
  <c r="Z494" i="17" s="1"/>
  <c r="Z502" i="17" s="1"/>
  <c r="I241" i="21"/>
  <c r="H241" i="21" s="1"/>
  <c r="Z355" i="15"/>
  <c r="I361" i="15"/>
  <c r="T361" i="15"/>
  <c r="T360" i="15" s="1"/>
  <c r="J362" i="15"/>
  <c r="F8" i="16"/>
  <c r="N61" i="16"/>
  <c r="Z203" i="16"/>
  <c r="J206" i="16"/>
  <c r="J210" i="16"/>
  <c r="J212" i="16"/>
  <c r="J214" i="16"/>
  <c r="G219" i="16"/>
  <c r="G235" i="16"/>
  <c r="J239" i="16"/>
  <c r="G276" i="16"/>
  <c r="J277" i="16"/>
  <c r="G351" i="16"/>
  <c r="AB361" i="16"/>
  <c r="AB360" i="16" s="1"/>
  <c r="Z360" i="16" s="1"/>
  <c r="J362" i="16"/>
  <c r="D477" i="16"/>
  <c r="D476" i="16" s="1"/>
  <c r="Z499" i="16"/>
  <c r="AB8" i="17"/>
  <c r="Z8" i="17" s="1"/>
  <c r="G11" i="17"/>
  <c r="G8" i="17" s="1"/>
  <c r="Z101" i="17"/>
  <c r="G129" i="17"/>
  <c r="G127" i="17" s="1"/>
  <c r="Z144" i="17"/>
  <c r="Z147" i="17"/>
  <c r="J147" i="17"/>
  <c r="J159" i="17"/>
  <c r="J205" i="17"/>
  <c r="J272" i="17"/>
  <c r="J314" i="17"/>
  <c r="J286" i="17" s="1"/>
  <c r="G339" i="17"/>
  <c r="J351" i="17"/>
  <c r="G355" i="17"/>
  <c r="K355" i="17"/>
  <c r="J355" i="17" s="1"/>
  <c r="J452" i="17"/>
  <c r="J459" i="17"/>
  <c r="J468" i="17"/>
  <c r="E477" i="17"/>
  <c r="E476" i="17" s="1"/>
  <c r="G487" i="17"/>
  <c r="I674" i="21"/>
  <c r="F40" i="2"/>
  <c r="D40" i="2" s="1"/>
  <c r="D382" i="2"/>
  <c r="F429" i="2"/>
  <c r="I54" i="28"/>
  <c r="H424" i="21"/>
  <c r="H701" i="21"/>
  <c r="H182" i="21"/>
  <c r="H94" i="24"/>
  <c r="H93" i="24" s="1"/>
  <c r="H92" i="24" s="1"/>
  <c r="H91" i="24" s="1"/>
  <c r="I91" i="24" s="1"/>
  <c r="K360" i="13"/>
  <c r="K359" i="13" s="1"/>
  <c r="G185" i="2"/>
  <c r="J10" i="8"/>
  <c r="V170" i="8"/>
  <c r="V499" i="8" s="1"/>
  <c r="J267" i="8"/>
  <c r="J270" i="8"/>
  <c r="G372" i="8"/>
  <c r="G375" i="8"/>
  <c r="G384" i="8"/>
  <c r="G394" i="8"/>
  <c r="J458" i="8"/>
  <c r="Z467" i="8"/>
  <c r="J478" i="8"/>
  <c r="J476" i="8" s="1"/>
  <c r="Z486" i="8"/>
  <c r="G486" i="8"/>
  <c r="Z490" i="8"/>
  <c r="G490" i="8"/>
  <c r="J53" i="9"/>
  <c r="J39" i="9" s="1"/>
  <c r="Z59" i="9"/>
  <c r="J468" i="9"/>
  <c r="G7" i="10"/>
  <c r="G266" i="10"/>
  <c r="J273" i="10"/>
  <c r="J274" i="10"/>
  <c r="AB170" i="10"/>
  <c r="Z170" i="10" s="1"/>
  <c r="G338" i="10"/>
  <c r="J338" i="10"/>
  <c r="G354" i="10"/>
  <c r="K354" i="10"/>
  <c r="J354" i="10" s="1"/>
  <c r="Z361" i="10"/>
  <c r="G388" i="10"/>
  <c r="G399" i="10"/>
  <c r="D407" i="10"/>
  <c r="F407" i="10"/>
  <c r="I407" i="10"/>
  <c r="T407" i="10"/>
  <c r="T406" i="10" s="1"/>
  <c r="AB407" i="10"/>
  <c r="J408" i="10"/>
  <c r="G424" i="10"/>
  <c r="G423" i="10" s="1"/>
  <c r="Z427" i="10"/>
  <c r="Z451" i="10"/>
  <c r="J458" i="10"/>
  <c r="J444" i="10" s="1"/>
  <c r="AA407" i="13"/>
  <c r="G441" i="10"/>
  <c r="J18" i="8"/>
  <c r="Z128" i="8"/>
  <c r="G128" i="8"/>
  <c r="Z143" i="8"/>
  <c r="Z146" i="8"/>
  <c r="J146" i="8"/>
  <c r="J158" i="8"/>
  <c r="Z172" i="8"/>
  <c r="Z350" i="8"/>
  <c r="Z429" i="8"/>
  <c r="Z438" i="8"/>
  <c r="Z117" i="9"/>
  <c r="G117" i="9"/>
  <c r="G147" i="9"/>
  <c r="Z168" i="9"/>
  <c r="J189" i="9"/>
  <c r="T203" i="9"/>
  <c r="T172" i="9" s="1"/>
  <c r="J205" i="9"/>
  <c r="J207" i="9"/>
  <c r="J209" i="9"/>
  <c r="J211" i="9"/>
  <c r="J213" i="9"/>
  <c r="J215" i="9"/>
  <c r="J219" i="9"/>
  <c r="J229" i="9"/>
  <c r="J239" i="9"/>
  <c r="J253" i="9"/>
  <c r="Z267" i="9"/>
  <c r="J274" i="9"/>
  <c r="Z276" i="9"/>
  <c r="J314" i="9"/>
  <c r="F407" i="9"/>
  <c r="F424" i="9"/>
  <c r="G425" i="9"/>
  <c r="J433" i="9"/>
  <c r="G476" i="9"/>
  <c r="Z487" i="9"/>
  <c r="Z498" i="9"/>
  <c r="J10" i="10"/>
  <c r="Z14" i="10"/>
  <c r="Z22" i="10"/>
  <c r="P499" i="10"/>
  <c r="P506" i="10" s="1"/>
  <c r="J128" i="10"/>
  <c r="J126" i="10" s="1"/>
  <c r="J125" i="10" s="1"/>
  <c r="Z172" i="10"/>
  <c r="L406" i="10"/>
  <c r="H406" i="10"/>
  <c r="S499" i="10"/>
  <c r="S506" i="10" s="1"/>
  <c r="AA7" i="11"/>
  <c r="E7" i="11"/>
  <c r="I7" i="11"/>
  <c r="T7" i="11"/>
  <c r="AB7" i="11"/>
  <c r="G126" i="11"/>
  <c r="D406" i="11"/>
  <c r="J467" i="10"/>
  <c r="E476" i="10"/>
  <c r="E475" i="10" s="1"/>
  <c r="H475" i="10"/>
  <c r="AA476" i="10"/>
  <c r="J490" i="10"/>
  <c r="L499" i="10"/>
  <c r="L506" i="10" s="1"/>
  <c r="Z497" i="10"/>
  <c r="D7" i="11"/>
  <c r="F7" i="11"/>
  <c r="K7" i="11"/>
  <c r="Z18" i="11"/>
  <c r="Z24" i="11"/>
  <c r="J18" i="11"/>
  <c r="F39" i="11"/>
  <c r="I39" i="11"/>
  <c r="M39" i="11"/>
  <c r="O39" i="11"/>
  <c r="T39" i="11"/>
  <c r="AB39" i="11"/>
  <c r="Z39" i="11" s="1"/>
  <c r="J40" i="11"/>
  <c r="Z53" i="11"/>
  <c r="G53" i="11"/>
  <c r="E61" i="11"/>
  <c r="E60" i="11" s="1"/>
  <c r="H61" i="11"/>
  <c r="H60" i="11" s="1"/>
  <c r="H499" i="11" s="1"/>
  <c r="H502" i="11" s="1"/>
  <c r="J62" i="11"/>
  <c r="N60" i="11"/>
  <c r="Z98" i="11"/>
  <c r="K102" i="11"/>
  <c r="K60" i="11" s="1"/>
  <c r="N125" i="11"/>
  <c r="D126" i="11"/>
  <c r="D125" i="11" s="1"/>
  <c r="K125" i="11"/>
  <c r="P125" i="11"/>
  <c r="R125" i="11"/>
  <c r="T125" i="11"/>
  <c r="AB125" i="11"/>
  <c r="Z125" i="11" s="1"/>
  <c r="J128" i="11"/>
  <c r="J126" i="11" s="1"/>
  <c r="Z146" i="11"/>
  <c r="J146" i="11"/>
  <c r="G146" i="11"/>
  <c r="J158" i="11"/>
  <c r="D171" i="11"/>
  <c r="AB171" i="11"/>
  <c r="J207" i="11"/>
  <c r="J209" i="11"/>
  <c r="Z218" i="11"/>
  <c r="G218" i="11"/>
  <c r="J238" i="11"/>
  <c r="J313" i="11"/>
  <c r="D324" i="11"/>
  <c r="F324" i="11"/>
  <c r="F170" i="11" s="1"/>
  <c r="T324" i="11"/>
  <c r="T170" i="11" s="1"/>
  <c r="T499" i="11" s="1"/>
  <c r="T506" i="11" s="1"/>
  <c r="AB324" i="11"/>
  <c r="G338" i="11"/>
  <c r="J338" i="11"/>
  <c r="E360" i="11"/>
  <c r="E359" i="11" s="1"/>
  <c r="J388" i="11"/>
  <c r="G399" i="11"/>
  <c r="N407" i="11"/>
  <c r="G408" i="11"/>
  <c r="G407" i="11" s="1"/>
  <c r="G406" i="11" s="1"/>
  <c r="M406" i="11"/>
  <c r="R406" i="11"/>
  <c r="Z429" i="11"/>
  <c r="Z432" i="11"/>
  <c r="E431" i="11"/>
  <c r="E406" i="11" s="1"/>
  <c r="Z435" i="11"/>
  <c r="F441" i="11"/>
  <c r="Z451" i="11"/>
  <c r="G467" i="11"/>
  <c r="G441" i="11" s="1"/>
  <c r="E476" i="11"/>
  <c r="E475" i="11" s="1"/>
  <c r="Z490" i="11"/>
  <c r="Z494" i="11"/>
  <c r="Z497" i="11"/>
  <c r="I7" i="12"/>
  <c r="T7" i="12"/>
  <c r="H39" i="12"/>
  <c r="K39" i="12"/>
  <c r="M39" i="12"/>
  <c r="M499" i="12" s="1"/>
  <c r="M506" i="12" s="1"/>
  <c r="O39" i="12"/>
  <c r="T39" i="12"/>
  <c r="AB39" i="12"/>
  <c r="Z39" i="12" s="1"/>
  <c r="E39" i="12"/>
  <c r="H60" i="12"/>
  <c r="J95" i="12"/>
  <c r="L60" i="12"/>
  <c r="I125" i="12"/>
  <c r="L125" i="12"/>
  <c r="N125" i="12"/>
  <c r="Z128" i="12"/>
  <c r="J146" i="12"/>
  <c r="G146" i="12"/>
  <c r="J206" i="12"/>
  <c r="V217" i="12"/>
  <c r="V170" i="12" s="1"/>
  <c r="V499" i="12" s="1"/>
  <c r="X217" i="12"/>
  <c r="T228" i="12"/>
  <c r="T217" i="12" s="1"/>
  <c r="T170" i="12" s="1"/>
  <c r="G238" i="12"/>
  <c r="J267" i="12"/>
  <c r="J268" i="12"/>
  <c r="J271" i="12"/>
  <c r="F126" i="12"/>
  <c r="Z22" i="13"/>
  <c r="J273" i="13"/>
  <c r="Z279" i="13"/>
  <c r="J313" i="13"/>
  <c r="J285" i="13" s="1"/>
  <c r="J344" i="13"/>
  <c r="J324" i="13" s="1"/>
  <c r="J373" i="13"/>
  <c r="Z400" i="13"/>
  <c r="M125" i="13"/>
  <c r="Z439" i="13"/>
  <c r="J452" i="13"/>
  <c r="J459" i="13"/>
  <c r="G468" i="13"/>
  <c r="G442" i="13" s="1"/>
  <c r="Z491" i="13"/>
  <c r="Z10" i="14"/>
  <c r="G10" i="14"/>
  <c r="J146" i="14"/>
  <c r="J158" i="14"/>
  <c r="T202" i="14"/>
  <c r="J206" i="14"/>
  <c r="J208" i="14"/>
  <c r="J210" i="14"/>
  <c r="G344" i="14"/>
  <c r="J344" i="14"/>
  <c r="G350" i="14"/>
  <c r="J350" i="14"/>
  <c r="G354" i="14"/>
  <c r="Z361" i="14"/>
  <c r="I406" i="14"/>
  <c r="I499" i="14" s="1"/>
  <c r="I502" i="14" s="1"/>
  <c r="O60" i="14"/>
  <c r="Z497" i="14"/>
  <c r="D8" i="15"/>
  <c r="I8" i="15"/>
  <c r="AB8" i="15"/>
  <c r="Z8" i="15" s="1"/>
  <c r="Z11" i="15"/>
  <c r="J62" i="15"/>
  <c r="J276" i="15"/>
  <c r="G280" i="15"/>
  <c r="J369" i="15"/>
  <c r="G373" i="15"/>
  <c r="J376" i="15"/>
  <c r="E407" i="15"/>
  <c r="J432" i="15"/>
  <c r="G459" i="15"/>
  <c r="Z474" i="15"/>
  <c r="H477" i="15"/>
  <c r="H476" i="15" s="1"/>
  <c r="Z495" i="15"/>
  <c r="Z498" i="15"/>
  <c r="I8" i="16"/>
  <c r="T8" i="16"/>
  <c r="AB8" i="16"/>
  <c r="Z8" i="16" s="1"/>
  <c r="J62" i="16"/>
  <c r="Z326" i="16"/>
  <c r="G345" i="16"/>
  <c r="J345" i="16"/>
  <c r="G355" i="16"/>
  <c r="Z355" i="16"/>
  <c r="J369" i="16"/>
  <c r="G373" i="16"/>
  <c r="G376" i="16"/>
  <c r="G385" i="16"/>
  <c r="Z433" i="16"/>
  <c r="Z117" i="17"/>
  <c r="G117" i="17"/>
  <c r="G189" i="17"/>
  <c r="G172" i="17" s="1"/>
  <c r="J204" i="17"/>
  <c r="J206" i="17"/>
  <c r="J208" i="17"/>
  <c r="J210" i="17"/>
  <c r="J212" i="17"/>
  <c r="J214" i="17"/>
  <c r="D218" i="17"/>
  <c r="X218" i="17"/>
  <c r="Z235" i="17"/>
  <c r="G235" i="17"/>
  <c r="J239" i="17"/>
  <c r="J253" i="17"/>
  <c r="J275" i="17"/>
  <c r="E286" i="17"/>
  <c r="E171" i="17" s="1"/>
  <c r="D325" i="17"/>
  <c r="F325" i="17"/>
  <c r="F171" i="17" s="1"/>
  <c r="AB325" i="17"/>
  <c r="AB171" i="17" s="1"/>
  <c r="G345" i="17"/>
  <c r="J345" i="17"/>
  <c r="Z351" i="17"/>
  <c r="Z355" i="17"/>
  <c r="E361" i="17"/>
  <c r="E360" i="17" s="1"/>
  <c r="Z362" i="17"/>
  <c r="J369" i="17"/>
  <c r="J385" i="17"/>
  <c r="J389" i="17"/>
  <c r="G395" i="17"/>
  <c r="F408" i="17"/>
  <c r="J416" i="17"/>
  <c r="T442" i="17"/>
  <c r="E442" i="17"/>
  <c r="K445" i="17"/>
  <c r="K442" i="17" s="1"/>
  <c r="Z452" i="17"/>
  <c r="G491" i="17"/>
  <c r="G476" i="17" s="1"/>
  <c r="G338" i="12"/>
  <c r="J338" i="12"/>
  <c r="G375" i="12"/>
  <c r="G394" i="12"/>
  <c r="Z408" i="12"/>
  <c r="G408" i="12"/>
  <c r="G407" i="12" s="1"/>
  <c r="G406" i="12" s="1"/>
  <c r="Z435" i="12"/>
  <c r="Z8" i="13"/>
  <c r="Z14" i="13"/>
  <c r="Z58" i="13"/>
  <c r="T60" i="13"/>
  <c r="Z24" i="14"/>
  <c r="G26" i="14"/>
  <c r="Z26" i="14"/>
  <c r="G266" i="14"/>
  <c r="G217" i="14" s="1"/>
  <c r="J269" i="14"/>
  <c r="J313" i="14"/>
  <c r="J285" i="14" s="1"/>
  <c r="Z424" i="14"/>
  <c r="Z427" i="14"/>
  <c r="Z473" i="14"/>
  <c r="G478" i="14"/>
  <c r="G476" i="14" s="1"/>
  <c r="Z54" i="15"/>
  <c r="Z99" i="15"/>
  <c r="Z103" i="15"/>
  <c r="G159" i="15"/>
  <c r="J209" i="15"/>
  <c r="Z351" i="15"/>
  <c r="J425" i="15"/>
  <c r="J424" i="15" s="1"/>
  <c r="J407" i="15" s="1"/>
  <c r="J54" i="16"/>
  <c r="J40" i="16" s="1"/>
  <c r="G63" i="16"/>
  <c r="G62" i="16" s="1"/>
  <c r="J96" i="16"/>
  <c r="Z99" i="16"/>
  <c r="Z159" i="16"/>
  <c r="G159" i="16"/>
  <c r="J269" i="16"/>
  <c r="J271" i="16"/>
  <c r="J272" i="16"/>
  <c r="J492" i="16"/>
  <c r="J11" i="17"/>
  <c r="Z15" i="17"/>
  <c r="J19" i="17"/>
  <c r="G85" i="17"/>
  <c r="G62" i="17" s="1"/>
  <c r="Z103" i="17"/>
  <c r="X171" i="17"/>
  <c r="X502" i="17" s="1"/>
  <c r="R166" i="2"/>
  <c r="R60" i="2"/>
  <c r="R51" i="2"/>
  <c r="R49" i="2"/>
  <c r="I98" i="24"/>
  <c r="L40" i="2"/>
  <c r="K40" i="2"/>
  <c r="K527" i="2" s="1"/>
  <c r="F424" i="17"/>
  <c r="G425" i="17"/>
  <c r="G424" i="17" s="1"/>
  <c r="Z430" i="17"/>
  <c r="T432" i="17"/>
  <c r="T407" i="17" s="1"/>
  <c r="AB432" i="17"/>
  <c r="AB407" i="17" s="1"/>
  <c r="Z436" i="17"/>
  <c r="I442" i="17"/>
  <c r="F476" i="17"/>
  <c r="T476" i="17"/>
  <c r="Z491" i="17"/>
  <c r="K494" i="17"/>
  <c r="Z500" i="17"/>
  <c r="J487" i="16"/>
  <c r="J476" i="16" s="1"/>
  <c r="H42" i="21"/>
  <c r="H45" i="21"/>
  <c r="H76" i="21"/>
  <c r="J111" i="21"/>
  <c r="I227" i="21"/>
  <c r="I271" i="21"/>
  <c r="J322" i="21"/>
  <c r="J317" i="21" s="1"/>
  <c r="J316" i="21" s="1"/>
  <c r="J315" i="21" s="1"/>
  <c r="H325" i="21"/>
  <c r="H322" i="21" s="1"/>
  <c r="H317" i="21" s="1"/>
  <c r="H329" i="21"/>
  <c r="H328" i="21" s="1"/>
  <c r="H334" i="21"/>
  <c r="H333" i="21" s="1"/>
  <c r="H332" i="21" s="1"/>
  <c r="H377" i="21"/>
  <c r="H476" i="21"/>
  <c r="H522" i="21"/>
  <c r="H596" i="21"/>
  <c r="H621" i="21"/>
  <c r="H624" i="21"/>
  <c r="H660" i="21"/>
  <c r="F345" i="2"/>
  <c r="F381" i="2"/>
  <c r="D438" i="2"/>
  <c r="D452" i="2"/>
  <c r="D460" i="2"/>
  <c r="E469" i="2"/>
  <c r="F501" i="2"/>
  <c r="D501" i="2" s="1"/>
  <c r="D516" i="2"/>
  <c r="P501" i="2"/>
  <c r="Q501" i="2" s="1"/>
  <c r="H49" i="24"/>
  <c r="J556" i="21"/>
  <c r="R162" i="2"/>
  <c r="R160" i="2"/>
  <c r="R157" i="2"/>
  <c r="R154" i="2"/>
  <c r="R152" i="2"/>
  <c r="R122" i="2"/>
  <c r="R120" i="2"/>
  <c r="R117" i="2"/>
  <c r="R115" i="2"/>
  <c r="R113" i="2"/>
  <c r="R111" i="2"/>
  <c r="R109" i="2"/>
  <c r="R107" i="2"/>
  <c r="R94" i="2"/>
  <c r="R92" i="2"/>
  <c r="R90" i="2"/>
  <c r="R88" i="2"/>
  <c r="R86" i="2"/>
  <c r="R83" i="2"/>
  <c r="R81" i="2"/>
  <c r="R79" i="2"/>
  <c r="R77" i="2"/>
  <c r="R75" i="2"/>
  <c r="R73" i="2"/>
  <c r="R71" i="2"/>
  <c r="R69" i="2"/>
  <c r="R67" i="2"/>
  <c r="R39" i="2"/>
  <c r="R37" i="2"/>
  <c r="R22" i="2"/>
  <c r="R13" i="2"/>
  <c r="R10" i="2"/>
  <c r="R517" i="2"/>
  <c r="R252" i="2"/>
  <c r="R250" i="2"/>
  <c r="R248" i="2"/>
  <c r="R167" i="2"/>
  <c r="R165" i="2"/>
  <c r="G46" i="27"/>
  <c r="G51" i="27"/>
  <c r="G56" i="27"/>
  <c r="I75" i="23"/>
  <c r="J466" i="2"/>
  <c r="Q466" i="2" s="1"/>
  <c r="L466" i="2"/>
  <c r="J40" i="2"/>
  <c r="S40" i="2" s="1"/>
  <c r="K38" i="28"/>
  <c r="K109" i="28"/>
  <c r="K108" i="28" s="1"/>
  <c r="K97" i="28" s="1"/>
  <c r="K96" i="28" s="1"/>
  <c r="K84" i="28" s="1"/>
  <c r="I156" i="28"/>
  <c r="I155" i="28" s="1"/>
  <c r="I154" i="28" s="1"/>
  <c r="I153" i="28" s="1"/>
  <c r="N8" i="2"/>
  <c r="I94" i="24"/>
  <c r="I93" i="24" s="1"/>
  <c r="I92" i="24" s="1"/>
  <c r="N136" i="2"/>
  <c r="Q136" i="2" s="1"/>
  <c r="N63" i="2"/>
  <c r="G185" i="28"/>
  <c r="G184" i="28" s="1"/>
  <c r="H166" i="28"/>
  <c r="H165" i="28" s="1"/>
  <c r="L63" i="2"/>
  <c r="Q63" i="2" s="1"/>
  <c r="I259" i="21"/>
  <c r="G28" i="27"/>
  <c r="Z171" i="17"/>
  <c r="G126" i="17"/>
  <c r="H388" i="21"/>
  <c r="J359" i="21"/>
  <c r="K171" i="16"/>
  <c r="L501" i="16"/>
  <c r="L508" i="16" s="1"/>
  <c r="H415" i="21"/>
  <c r="J414" i="21"/>
  <c r="J413" i="21"/>
  <c r="H413" i="21" s="1"/>
  <c r="AB406" i="10"/>
  <c r="AB499" i="10" s="1"/>
  <c r="AB506" i="10" s="1"/>
  <c r="Z407" i="10"/>
  <c r="I407" i="15"/>
  <c r="K406" i="8"/>
  <c r="Z406" i="10"/>
  <c r="Z218" i="9"/>
  <c r="J172" i="8"/>
  <c r="Z324" i="10"/>
  <c r="T218" i="17"/>
  <c r="J39" i="8"/>
  <c r="N39" i="8"/>
  <c r="F7" i="8"/>
  <c r="Z95" i="8"/>
  <c r="Z40" i="8"/>
  <c r="D126" i="8"/>
  <c r="D125" i="8" s="1"/>
  <c r="J204" i="8"/>
  <c r="J206" i="8"/>
  <c r="J208" i="8"/>
  <c r="J210" i="8"/>
  <c r="J212" i="8"/>
  <c r="Z266" i="8"/>
  <c r="J285" i="8"/>
  <c r="H406" i="8"/>
  <c r="T406" i="8"/>
  <c r="D407" i="8"/>
  <c r="D406" i="8" s="1"/>
  <c r="J419" i="8"/>
  <c r="O61" i="9"/>
  <c r="Y500" i="9"/>
  <c r="AB171" i="9"/>
  <c r="J210" i="9"/>
  <c r="J243" i="9"/>
  <c r="Z355" i="9"/>
  <c r="D62" i="9"/>
  <c r="D61" i="9" s="1"/>
  <c r="E172" i="9"/>
  <c r="Z369" i="9"/>
  <c r="J373" i="9"/>
  <c r="J385" i="9"/>
  <c r="J389" i="9"/>
  <c r="F62" i="9"/>
  <c r="Q407" i="9"/>
  <c r="Q500" i="9" s="1"/>
  <c r="Q507" i="9" s="1"/>
  <c r="Z420" i="9"/>
  <c r="E432" i="9"/>
  <c r="I218" i="9"/>
  <c r="J479" i="9"/>
  <c r="J477" i="9" s="1"/>
  <c r="J476" i="9" s="1"/>
  <c r="J18" i="10"/>
  <c r="J7" i="10" s="1"/>
  <c r="Z40" i="10"/>
  <c r="R60" i="10"/>
  <c r="G188" i="10"/>
  <c r="J218" i="10"/>
  <c r="Z266" i="10"/>
  <c r="Z275" i="10"/>
  <c r="J419" i="10"/>
  <c r="J407" i="10" s="1"/>
  <c r="J406" i="10" s="1"/>
  <c r="G406" i="14"/>
  <c r="I730" i="21"/>
  <c r="H189" i="21"/>
  <c r="H35" i="21"/>
  <c r="H34" i="21" s="1"/>
  <c r="S185" i="2"/>
  <c r="E428" i="2"/>
  <c r="R95" i="2"/>
  <c r="E30" i="19" s="1"/>
  <c r="R65" i="2"/>
  <c r="R27" i="2"/>
  <c r="E21" i="19" s="1"/>
  <c r="D7" i="8"/>
  <c r="G26" i="8"/>
  <c r="AA61" i="8"/>
  <c r="AA60" i="8" s="1"/>
  <c r="X170" i="8"/>
  <c r="X499" i="8" s="1"/>
  <c r="G228" i="8"/>
  <c r="G252" i="8"/>
  <c r="J269" i="8"/>
  <c r="J274" i="8"/>
  <c r="Z275" i="8"/>
  <c r="J344" i="8"/>
  <c r="G350" i="8"/>
  <c r="G361" i="8"/>
  <c r="Z361" i="8"/>
  <c r="F407" i="8"/>
  <c r="F406" i="8" s="1"/>
  <c r="J415" i="8"/>
  <c r="Z435" i="8"/>
  <c r="Z481" i="8"/>
  <c r="H7" i="9"/>
  <c r="T7" i="9"/>
  <c r="AB7" i="9"/>
  <c r="Z7" i="9" s="1"/>
  <c r="Z10" i="9"/>
  <c r="G7" i="9"/>
  <c r="Z63" i="9"/>
  <c r="J85" i="9"/>
  <c r="J62" i="9" s="1"/>
  <c r="G85" i="9"/>
  <c r="G62" i="9" s="1"/>
  <c r="J96" i="9"/>
  <c r="Z144" i="9"/>
  <c r="Z147" i="9"/>
  <c r="J147" i="9"/>
  <c r="J159" i="9"/>
  <c r="D325" i="9"/>
  <c r="E62" i="9"/>
  <c r="E407" i="9"/>
  <c r="Z425" i="9"/>
  <c r="J425" i="9"/>
  <c r="G433" i="9"/>
  <c r="G432" i="9" s="1"/>
  <c r="Z436" i="9"/>
  <c r="I408" i="9"/>
  <c r="Z24" i="10"/>
  <c r="Z95" i="10"/>
  <c r="Z98" i="10"/>
  <c r="J242" i="10"/>
  <c r="G372" i="10"/>
  <c r="G375" i="10"/>
  <c r="G384" i="10"/>
  <c r="J384" i="10"/>
  <c r="J478" i="10"/>
  <c r="J476" i="10" s="1"/>
  <c r="J475" i="10" s="1"/>
  <c r="Z158" i="11"/>
  <c r="J208" i="11"/>
  <c r="J213" i="11"/>
  <c r="G266" i="11"/>
  <c r="J274" i="11"/>
  <c r="G275" i="11"/>
  <c r="Z285" i="11"/>
  <c r="G394" i="11"/>
  <c r="Z478" i="11"/>
  <c r="G486" i="11"/>
  <c r="J486" i="11"/>
  <c r="Z493" i="11"/>
  <c r="L125" i="11"/>
  <c r="D7" i="12"/>
  <c r="H7" i="12"/>
  <c r="O60" i="12"/>
  <c r="Z143" i="12"/>
  <c r="Y170" i="12"/>
  <c r="Y499" i="12" s="1"/>
  <c r="J238" i="12"/>
  <c r="J269" i="12"/>
  <c r="J270" i="12"/>
  <c r="J273" i="12"/>
  <c r="F171" i="12"/>
  <c r="Z350" i="12"/>
  <c r="G388" i="12"/>
  <c r="E406" i="12"/>
  <c r="H406" i="12"/>
  <c r="F60" i="13"/>
  <c r="F500" i="13" s="1"/>
  <c r="O125" i="13"/>
  <c r="Z468" i="13"/>
  <c r="J95" i="14"/>
  <c r="Z116" i="14"/>
  <c r="Z171" i="14"/>
  <c r="J203" i="14"/>
  <c r="J270" i="14"/>
  <c r="J271" i="14"/>
  <c r="Z275" i="14"/>
  <c r="J423" i="14"/>
  <c r="M500" i="15"/>
  <c r="M507" i="15" s="1"/>
  <c r="Q500" i="15"/>
  <c r="Q507" i="15" s="1"/>
  <c r="J96" i="15"/>
  <c r="Z129" i="15"/>
  <c r="S499" i="11"/>
  <c r="S506" i="11" s="1"/>
  <c r="Z8" i="11"/>
  <c r="J26" i="11"/>
  <c r="G39" i="11"/>
  <c r="J53" i="11"/>
  <c r="J39" i="11" s="1"/>
  <c r="J95" i="11"/>
  <c r="Z143" i="11"/>
  <c r="U170" i="11"/>
  <c r="U499" i="11" s="1"/>
  <c r="E170" i="11"/>
  <c r="J218" i="11"/>
  <c r="G354" i="11"/>
  <c r="G361" i="11"/>
  <c r="Z361" i="11"/>
  <c r="J424" i="11"/>
  <c r="J423" i="11" s="1"/>
  <c r="J406" i="11" s="1"/>
  <c r="Z467" i="11"/>
  <c r="Z24" i="12"/>
  <c r="G26" i="12"/>
  <c r="G7" i="12" s="1"/>
  <c r="Z40" i="12"/>
  <c r="Z53" i="12"/>
  <c r="Z58" i="12"/>
  <c r="N60" i="12"/>
  <c r="J104" i="12"/>
  <c r="J102" i="12" s="1"/>
  <c r="J116" i="12"/>
  <c r="G128" i="12"/>
  <c r="G126" i="12" s="1"/>
  <c r="G125" i="12" s="1"/>
  <c r="J214" i="12"/>
  <c r="X170" i="12"/>
  <c r="X499" i="12" s="1"/>
  <c r="F406" i="12"/>
  <c r="J415" i="12"/>
  <c r="J407" i="12" s="1"/>
  <c r="J95" i="13"/>
  <c r="J60" i="13" s="1"/>
  <c r="Z98" i="13"/>
  <c r="J128" i="13"/>
  <c r="J126" i="13" s="1"/>
  <c r="J146" i="13"/>
  <c r="G146" i="13"/>
  <c r="G125" i="13" s="1"/>
  <c r="G275" i="13"/>
  <c r="G338" i="13"/>
  <c r="Q125" i="13"/>
  <c r="Q407" i="13"/>
  <c r="R499" i="14"/>
  <c r="R506" i="14" s="1"/>
  <c r="J125" i="14"/>
  <c r="Z432" i="14"/>
  <c r="Z435" i="14"/>
  <c r="Z451" i="14"/>
  <c r="J478" i="14"/>
  <c r="J476" i="14" s="1"/>
  <c r="J19" i="15"/>
  <c r="T203" i="15"/>
  <c r="J203" i="15" s="1"/>
  <c r="J172" i="15" s="1"/>
  <c r="J235" i="15"/>
  <c r="G267" i="15"/>
  <c r="Z267" i="15"/>
  <c r="F408" i="15"/>
  <c r="G436" i="15"/>
  <c r="T61" i="16"/>
  <c r="G117" i="16"/>
  <c r="G61" i="16" s="1"/>
  <c r="D62" i="16"/>
  <c r="D61" i="16" s="1"/>
  <c r="D501" i="16" s="1"/>
  <c r="D504" i="16" s="1"/>
  <c r="J267" i="16"/>
  <c r="G280" i="16"/>
  <c r="J351" i="16"/>
  <c r="J325" i="16" s="1"/>
  <c r="Z369" i="16"/>
  <c r="G395" i="16"/>
  <c r="G400" i="16"/>
  <c r="Z400" i="16"/>
  <c r="Z19" i="17"/>
  <c r="Z59" i="17"/>
  <c r="J129" i="17"/>
  <c r="J127" i="17" s="1"/>
  <c r="J126" i="17" s="1"/>
  <c r="J207" i="17"/>
  <c r="J209" i="17"/>
  <c r="J211" i="17"/>
  <c r="J213" i="17"/>
  <c r="J215" i="17"/>
  <c r="Z203" i="15"/>
  <c r="J204" i="15"/>
  <c r="J206" i="15"/>
  <c r="J212" i="15"/>
  <c r="G355" i="15"/>
  <c r="Z416" i="15"/>
  <c r="L407" i="15"/>
  <c r="L500" i="15" s="1"/>
  <c r="L507" i="15" s="1"/>
  <c r="Z425" i="15"/>
  <c r="Z428" i="15"/>
  <c r="Z430" i="15"/>
  <c r="Z439" i="15"/>
  <c r="J468" i="15"/>
  <c r="D477" i="15"/>
  <c r="D476" i="15" s="1"/>
  <c r="F477" i="15"/>
  <c r="F476" i="15" s="1"/>
  <c r="K8" i="16"/>
  <c r="J11" i="16"/>
  <c r="Z19" i="16"/>
  <c r="G19" i="16"/>
  <c r="U171" i="16"/>
  <c r="U501" i="16" s="1"/>
  <c r="J253" i="16"/>
  <c r="J218" i="16" s="1"/>
  <c r="J274" i="16"/>
  <c r="Z428" i="16"/>
  <c r="Z424" i="16" s="1"/>
  <c r="Z439" i="16"/>
  <c r="J468" i="16"/>
  <c r="J442" i="16" s="1"/>
  <c r="Z25" i="17"/>
  <c r="J270" i="17"/>
  <c r="J271" i="17"/>
  <c r="J274" i="17"/>
  <c r="J277" i="17"/>
  <c r="Z280" i="17"/>
  <c r="Z286" i="17"/>
  <c r="Z326" i="17"/>
  <c r="Z369" i="17"/>
  <c r="Z487" i="16"/>
  <c r="H363" i="21"/>
  <c r="H362" i="21" s="1"/>
  <c r="H361" i="21" s="1"/>
  <c r="H374" i="21"/>
  <c r="H373" i="21" s="1"/>
  <c r="H372" i="21" s="1"/>
  <c r="H371" i="21" s="1"/>
  <c r="D525" i="2"/>
  <c r="R514" i="2"/>
  <c r="Q137" i="2"/>
  <c r="I46" i="28"/>
  <c r="K46" i="28"/>
  <c r="J46" i="28"/>
  <c r="K54" i="28"/>
  <c r="K156" i="28"/>
  <c r="K155" i="28" s="1"/>
  <c r="K154" i="28" s="1"/>
  <c r="K153" i="28" s="1"/>
  <c r="K117" i="28" s="1"/>
  <c r="K13" i="28" s="1"/>
  <c r="G54" i="28"/>
  <c r="R103" i="2"/>
  <c r="I214" i="21"/>
  <c r="H214" i="21" s="1"/>
  <c r="G207" i="28"/>
  <c r="G206" i="28" s="1"/>
  <c r="J207" i="28"/>
  <c r="J206" i="28" s="1"/>
  <c r="K207" i="28"/>
  <c r="K206" i="28" s="1"/>
  <c r="G373" i="17"/>
  <c r="G376" i="17"/>
  <c r="G385" i="17"/>
  <c r="G416" i="17"/>
  <c r="G408" i="17" s="1"/>
  <c r="G407" i="17" s="1"/>
  <c r="H212" i="21"/>
  <c r="H211" i="21" s="1"/>
  <c r="I543" i="21"/>
  <c r="I716" i="21"/>
  <c r="J739" i="21"/>
  <c r="D476" i="2"/>
  <c r="H251" i="21"/>
  <c r="J230" i="21"/>
  <c r="K184" i="28"/>
  <c r="J25" i="27"/>
  <c r="H423" i="21"/>
  <c r="Z407" i="16"/>
  <c r="I13" i="21"/>
  <c r="H14" i="21"/>
  <c r="H13" i="21" s="1"/>
  <c r="H12" i="21" s="1"/>
  <c r="G30" i="24"/>
  <c r="H31" i="24"/>
  <c r="H30" i="24" s="1"/>
  <c r="H20" i="24" s="1"/>
  <c r="I32" i="24"/>
  <c r="Z407" i="8"/>
  <c r="I12" i="21"/>
  <c r="I315" i="21"/>
  <c r="H316" i="21"/>
  <c r="H315" i="21" s="1"/>
  <c r="I472" i="21"/>
  <c r="H473" i="21"/>
  <c r="Z407" i="17"/>
  <c r="AA502" i="17"/>
  <c r="AA509" i="17" s="1"/>
  <c r="H730" i="21"/>
  <c r="H729" i="21" s="1"/>
  <c r="I729" i="21"/>
  <c r="I720" i="21" s="1"/>
  <c r="H696" i="21"/>
  <c r="J693" i="21"/>
  <c r="I53" i="21"/>
  <c r="H54" i="21"/>
  <c r="S466" i="2"/>
  <c r="I106" i="24"/>
  <c r="G105" i="24"/>
  <c r="I60" i="21"/>
  <c r="H61" i="21"/>
  <c r="H501" i="16"/>
  <c r="H504" i="16" s="1"/>
  <c r="H502" i="17"/>
  <c r="H505" i="17" s="1"/>
  <c r="E500" i="15"/>
  <c r="F499" i="14"/>
  <c r="K170" i="13"/>
  <c r="J217" i="12"/>
  <c r="J172" i="16"/>
  <c r="G117" i="28"/>
  <c r="G13" i="28" s="1"/>
  <c r="G12" i="28" s="1"/>
  <c r="H162" i="21"/>
  <c r="I161" i="21"/>
  <c r="H161" i="21" s="1"/>
  <c r="H197" i="21"/>
  <c r="J196" i="21"/>
  <c r="H86" i="21"/>
  <c r="I85" i="21"/>
  <c r="S63" i="2"/>
  <c r="H499" i="14"/>
  <c r="H502" i="14" s="1"/>
  <c r="Z60" i="12"/>
  <c r="J267" i="17"/>
  <c r="J218" i="17" s="1"/>
  <c r="K218" i="17"/>
  <c r="AA476" i="13"/>
  <c r="Z476" i="13" s="1"/>
  <c r="Z477" i="13"/>
  <c r="AA125" i="10"/>
  <c r="Z126" i="10"/>
  <c r="Z407" i="11"/>
  <c r="AA406" i="11"/>
  <c r="Z406" i="11" s="1"/>
  <c r="T504" i="2"/>
  <c r="I502" i="2"/>
  <c r="G504" i="2"/>
  <c r="T11" i="2"/>
  <c r="G11" i="2"/>
  <c r="T84" i="2"/>
  <c r="I64" i="2"/>
  <c r="S421" i="2"/>
  <c r="G421" i="2"/>
  <c r="R306" i="2"/>
  <c r="E43" i="19" s="1"/>
  <c r="R17" i="2"/>
  <c r="E18" i="19" s="1"/>
  <c r="R11" i="2"/>
  <c r="E16" i="19" s="1"/>
  <c r="G382" i="2"/>
  <c r="T382" i="2"/>
  <c r="R382" i="2" s="1"/>
  <c r="S520" i="2"/>
  <c r="R520" i="2" s="1"/>
  <c r="E62" i="19" s="1"/>
  <c r="E61" i="19" s="1"/>
  <c r="H519" i="2"/>
  <c r="G519" i="2" s="1"/>
  <c r="G520" i="2"/>
  <c r="T469" i="2"/>
  <c r="R469" i="2" s="1"/>
  <c r="E54" i="19" s="1"/>
  <c r="I466" i="2"/>
  <c r="T466" i="2" s="1"/>
  <c r="J7" i="8"/>
  <c r="G10" i="8"/>
  <c r="F39" i="8"/>
  <c r="D60" i="8"/>
  <c r="F60" i="8"/>
  <c r="K60" i="8"/>
  <c r="AB7" i="8"/>
  <c r="Z26" i="8"/>
  <c r="J203" i="8"/>
  <c r="K202" i="8"/>
  <c r="H170" i="8"/>
  <c r="G188" i="8"/>
  <c r="G172" i="8"/>
  <c r="D170" i="8"/>
  <c r="G324" i="8"/>
  <c r="AB170" i="8"/>
  <c r="E360" i="8"/>
  <c r="E359" i="8" s="1"/>
  <c r="G368" i="8"/>
  <c r="I360" i="8"/>
  <c r="I359" i="8" s="1"/>
  <c r="J361" i="8"/>
  <c r="Z458" i="8"/>
  <c r="AA444" i="8"/>
  <c r="K170" i="12"/>
  <c r="AA500" i="13"/>
  <c r="AA507" i="13" s="1"/>
  <c r="S501" i="2"/>
  <c r="H171" i="15"/>
  <c r="I294" i="21"/>
  <c r="AB500" i="15"/>
  <c r="AB507" i="15" s="1"/>
  <c r="G170" i="14"/>
  <c r="J266" i="14"/>
  <c r="T217" i="14"/>
  <c r="J122" i="21"/>
  <c r="H122" i="21" s="1"/>
  <c r="J147" i="21"/>
  <c r="G42" i="24"/>
  <c r="J96" i="21"/>
  <c r="J450" i="21"/>
  <c r="G469" i="2"/>
  <c r="I505" i="21"/>
  <c r="L527" i="2"/>
  <c r="I593" i="21"/>
  <c r="H593" i="21" s="1"/>
  <c r="H561" i="21"/>
  <c r="S235" i="2"/>
  <c r="G38" i="27"/>
  <c r="G456" i="2"/>
  <c r="I479" i="21"/>
  <c r="H479" i="21" s="1"/>
  <c r="Z126" i="16"/>
  <c r="S519" i="2"/>
  <c r="R519" i="2" s="1"/>
  <c r="R84" i="2"/>
  <c r="H15" i="21"/>
  <c r="I59" i="23"/>
  <c r="M527" i="2"/>
  <c r="J714" i="21"/>
  <c r="H638" i="21"/>
  <c r="I630" i="21"/>
  <c r="I359" i="21"/>
  <c r="H359" i="21" s="1"/>
  <c r="H360" i="21"/>
  <c r="G113" i="27"/>
  <c r="G112" i="27" s="1"/>
  <c r="J112" i="27"/>
  <c r="R235" i="2"/>
  <c r="E41" i="19" s="1"/>
  <c r="K423" i="11"/>
  <c r="E184" i="2"/>
  <c r="D8" i="2"/>
  <c r="T345" i="2"/>
  <c r="D447" i="2"/>
  <c r="Z62" i="17"/>
  <c r="K406" i="11"/>
  <c r="Z360" i="14"/>
  <c r="J420" i="17"/>
  <c r="G103" i="17"/>
  <c r="G61" i="17" s="1"/>
  <c r="I61" i="17"/>
  <c r="I502" i="17" s="1"/>
  <c r="I505" i="17" s="1"/>
  <c r="AB61" i="16"/>
  <c r="Z61" i="16" s="1"/>
  <c r="Z103" i="16"/>
  <c r="J400" i="16"/>
  <c r="K361" i="16"/>
  <c r="K360" i="16" s="1"/>
  <c r="K501" i="16" s="1"/>
  <c r="K508" i="16" s="1"/>
  <c r="T217" i="10"/>
  <c r="G306" i="2"/>
  <c r="G55" i="2"/>
  <c r="I40" i="2"/>
  <c r="T61" i="2"/>
  <c r="G61" i="2"/>
  <c r="R525" i="2"/>
  <c r="R516" i="2"/>
  <c r="E60" i="19" s="1"/>
  <c r="R463" i="2"/>
  <c r="E50" i="19" s="1"/>
  <c r="S159" i="2"/>
  <c r="R159" i="2" s="1"/>
  <c r="E37" i="19" s="1"/>
  <c r="G159" i="2"/>
  <c r="R186" i="2"/>
  <c r="T253" i="2"/>
  <c r="G253" i="2"/>
  <c r="I184" i="2"/>
  <c r="T185" i="2"/>
  <c r="R185" i="2" s="1"/>
  <c r="E40" i="19" s="1"/>
  <c r="R104" i="2"/>
  <c r="E33" i="19" s="1"/>
  <c r="T247" i="2"/>
  <c r="R247" i="2" s="1"/>
  <c r="G247" i="2"/>
  <c r="S236" i="2"/>
  <c r="R236" i="2" s="1"/>
  <c r="G236" i="2"/>
  <c r="G18" i="8"/>
  <c r="H39" i="8"/>
  <c r="K39" i="8"/>
  <c r="M39" i="8"/>
  <c r="T39" i="8"/>
  <c r="G116" i="8"/>
  <c r="G60" i="8" s="1"/>
  <c r="AB102" i="8"/>
  <c r="Z102" i="8" s="1"/>
  <c r="Z104" i="8"/>
  <c r="AB39" i="8"/>
  <c r="Z58" i="8"/>
  <c r="G126" i="8"/>
  <c r="O499" i="8"/>
  <c r="O506" i="8" s="1"/>
  <c r="E125" i="8"/>
  <c r="W170" i="8"/>
  <c r="W499" i="8" s="1"/>
  <c r="J218" i="8"/>
  <c r="J229" i="8"/>
  <c r="J228" i="8" s="1"/>
  <c r="J238" i="8"/>
  <c r="J243" i="8"/>
  <c r="J242" i="8" s="1"/>
  <c r="T242" i="8"/>
  <c r="T217" i="8" s="1"/>
  <c r="J355" i="8"/>
  <c r="K354" i="8"/>
  <c r="J354" i="8" s="1"/>
  <c r="J324" i="8" s="1"/>
  <c r="J388" i="8"/>
  <c r="J408" i="8"/>
  <c r="J407" i="8" s="1"/>
  <c r="Z424" i="8"/>
  <c r="AA423" i="8"/>
  <c r="E406" i="8"/>
  <c r="G467" i="8"/>
  <c r="G441" i="8" s="1"/>
  <c r="Z126" i="9"/>
  <c r="D63" i="2"/>
  <c r="Z60" i="11"/>
  <c r="T171" i="13"/>
  <c r="I428" i="2"/>
  <c r="T428" i="2" s="1"/>
  <c r="R428" i="2" s="1"/>
  <c r="G475" i="10"/>
  <c r="R298" i="2"/>
  <c r="R460" i="2"/>
  <c r="R452" i="2"/>
  <c r="R61" i="2"/>
  <c r="E27" i="19" s="1"/>
  <c r="R25" i="2"/>
  <c r="E20" i="19" s="1"/>
  <c r="R19" i="2"/>
  <c r="E19" i="19" s="1"/>
  <c r="E14" i="19" s="1"/>
  <c r="R100" i="2"/>
  <c r="E32" i="19" s="1"/>
  <c r="R454" i="2"/>
  <c r="R253" i="2"/>
  <c r="H345" i="2"/>
  <c r="R376" i="2"/>
  <c r="R493" i="2"/>
  <c r="E55" i="19" s="1"/>
  <c r="R504" i="2"/>
  <c r="L499" i="8"/>
  <c r="L506" i="8" s="1"/>
  <c r="P499" i="8"/>
  <c r="P506" i="8" s="1"/>
  <c r="G53" i="8"/>
  <c r="G39" i="8" s="1"/>
  <c r="E61" i="8"/>
  <c r="E60" i="8" s="1"/>
  <c r="E499" i="8" s="1"/>
  <c r="H61" i="8"/>
  <c r="H60" i="8" s="1"/>
  <c r="J84" i="8"/>
  <c r="J62" i="8"/>
  <c r="M499" i="8"/>
  <c r="M506" i="8" s="1"/>
  <c r="T60" i="8"/>
  <c r="Z100" i="8"/>
  <c r="AA39" i="8"/>
  <c r="Z39" i="8" s="1"/>
  <c r="J126" i="8"/>
  <c r="J125" i="8" s="1"/>
  <c r="I126" i="8"/>
  <c r="I125" i="8" s="1"/>
  <c r="R125" i="8"/>
  <c r="R499" i="8" s="1"/>
  <c r="R506" i="8" s="1"/>
  <c r="G158" i="8"/>
  <c r="L171" i="8"/>
  <c r="N171" i="8"/>
  <c r="T172" i="8"/>
  <c r="J188" i="8"/>
  <c r="T202" i="8"/>
  <c r="Z202" i="8"/>
  <c r="J214" i="8"/>
  <c r="F217" i="8"/>
  <c r="F170" i="8" s="1"/>
  <c r="I217" i="8"/>
  <c r="I170" i="8" s="1"/>
  <c r="L217" i="8"/>
  <c r="N217" i="8"/>
  <c r="R217" i="8"/>
  <c r="Z218" i="8"/>
  <c r="G218" i="8"/>
  <c r="G217" i="8" s="1"/>
  <c r="J234" i="8"/>
  <c r="J271" i="8"/>
  <c r="J276" i="8"/>
  <c r="Z279" i="8"/>
  <c r="Z285" i="8"/>
  <c r="G285" i="8"/>
  <c r="G338" i="8"/>
  <c r="G344" i="8"/>
  <c r="G354" i="8"/>
  <c r="F360" i="8"/>
  <c r="F359" i="8" s="1"/>
  <c r="AB360" i="8"/>
  <c r="Z368" i="8"/>
  <c r="G388" i="8"/>
  <c r="J384" i="8"/>
  <c r="J375" i="8"/>
  <c r="J368" i="8"/>
  <c r="I407" i="8"/>
  <c r="I406" i="8" s="1"/>
  <c r="N407" i="8"/>
  <c r="N406" i="8" s="1"/>
  <c r="N499" i="8" s="1"/>
  <c r="N506" i="8" s="1"/>
  <c r="Z419" i="8"/>
  <c r="AB423" i="8"/>
  <c r="AB406" i="8" s="1"/>
  <c r="Z427" i="8"/>
  <c r="G424" i="8"/>
  <c r="G423" i="8" s="1"/>
  <c r="Q406" i="8"/>
  <c r="Q499" i="8" s="1"/>
  <c r="Q506" i="8" s="1"/>
  <c r="S406" i="8"/>
  <c r="S499" i="8" s="1"/>
  <c r="S506" i="8" s="1"/>
  <c r="J431" i="8"/>
  <c r="F441" i="8"/>
  <c r="J451" i="8"/>
  <c r="J444" i="8" s="1"/>
  <c r="J441" i="8" s="1"/>
  <c r="Y499" i="8"/>
  <c r="G458" i="8"/>
  <c r="I441" i="8"/>
  <c r="Z473" i="8"/>
  <c r="G127" i="9"/>
  <c r="J252" i="10"/>
  <c r="J228" i="11"/>
  <c r="Z324" i="11"/>
  <c r="N406" i="11"/>
  <c r="E60" i="12"/>
  <c r="S500" i="9"/>
  <c r="S507" i="9" s="1"/>
  <c r="L61" i="9"/>
  <c r="O500" i="9"/>
  <c r="O507" i="9" s="1"/>
  <c r="R61" i="9"/>
  <c r="H171" i="9"/>
  <c r="H500" i="9" s="1"/>
  <c r="H503" i="9" s="1"/>
  <c r="Z171" i="9"/>
  <c r="J218" i="9"/>
  <c r="J286" i="9"/>
  <c r="D218" i="9"/>
  <c r="D127" i="9"/>
  <c r="D126" i="9" s="1"/>
  <c r="D7" i="9"/>
  <c r="E325" i="9"/>
  <c r="E218" i="9"/>
  <c r="E61" i="9"/>
  <c r="E39" i="9"/>
  <c r="E7" i="9"/>
  <c r="F361" i="9"/>
  <c r="F360" i="9" s="1"/>
  <c r="F286" i="9"/>
  <c r="F218" i="9"/>
  <c r="F61" i="9"/>
  <c r="AA408" i="9"/>
  <c r="AA407" i="9" s="1"/>
  <c r="G424" i="9"/>
  <c r="J424" i="9"/>
  <c r="Z442" i="9"/>
  <c r="I432" i="9"/>
  <c r="I424" i="9"/>
  <c r="I361" i="9"/>
  <c r="I172" i="9"/>
  <c r="I39" i="9"/>
  <c r="J495" i="9"/>
  <c r="J494" i="9" s="1"/>
  <c r="R499" i="10"/>
  <c r="R506" i="10" s="1"/>
  <c r="Z16" i="10"/>
  <c r="Z18" i="10"/>
  <c r="J84" i="10"/>
  <c r="J61" i="10" s="1"/>
  <c r="I102" i="10"/>
  <c r="G102" i="10" s="1"/>
  <c r="G60" i="10" s="1"/>
  <c r="J102" i="10"/>
  <c r="J116" i="10"/>
  <c r="G128" i="10"/>
  <c r="G126" i="10" s="1"/>
  <c r="Z143" i="10"/>
  <c r="G158" i="10"/>
  <c r="Z171" i="10"/>
  <c r="F170" i="10"/>
  <c r="G172" i="10"/>
  <c r="G171" i="10" s="1"/>
  <c r="T202" i="10"/>
  <c r="T171" i="10" s="1"/>
  <c r="Z202" i="10"/>
  <c r="K202" i="10"/>
  <c r="J212" i="10"/>
  <c r="J214" i="10"/>
  <c r="D406" i="10"/>
  <c r="D499" i="10" s="1"/>
  <c r="D502" i="10" s="1"/>
  <c r="F406" i="10"/>
  <c r="I406" i="10"/>
  <c r="Z424" i="10"/>
  <c r="Z423" i="10" s="1"/>
  <c r="Q499" i="11"/>
  <c r="Q506" i="11" s="1"/>
  <c r="G26" i="11"/>
  <c r="G7" i="11" s="1"/>
  <c r="N499" i="11"/>
  <c r="N506" i="11" s="1"/>
  <c r="R60" i="11"/>
  <c r="R499" i="11" s="1"/>
  <c r="R506" i="11" s="1"/>
  <c r="J242" i="11"/>
  <c r="Z266" i="11"/>
  <c r="J269" i="11"/>
  <c r="J273" i="11"/>
  <c r="O406" i="11"/>
  <c r="O499" i="11" s="1"/>
  <c r="O506" i="11" s="1"/>
  <c r="P406" i="11"/>
  <c r="P499" i="11" s="1"/>
  <c r="P506" i="11" s="1"/>
  <c r="Z473" i="11"/>
  <c r="AA476" i="11"/>
  <c r="G476" i="11"/>
  <c r="G475" i="11" s="1"/>
  <c r="J478" i="11"/>
  <c r="J476" i="11" s="1"/>
  <c r="J475" i="11" s="1"/>
  <c r="Z486" i="11"/>
  <c r="J494" i="11"/>
  <c r="J493" i="11" s="1"/>
  <c r="E7" i="12"/>
  <c r="E499" i="12" s="1"/>
  <c r="Z16" i="12"/>
  <c r="Z22" i="12"/>
  <c r="J18" i="12"/>
  <c r="J26" i="12"/>
  <c r="J53" i="12"/>
  <c r="J39" i="12" s="1"/>
  <c r="Z62" i="12"/>
  <c r="G62" i="12"/>
  <c r="G84" i="12"/>
  <c r="Z100" i="12"/>
  <c r="Z116" i="12"/>
  <c r="J128" i="12"/>
  <c r="Z158" i="12"/>
  <c r="W170" i="12"/>
  <c r="W499" i="12" s="1"/>
  <c r="Z202" i="12"/>
  <c r="J207" i="12"/>
  <c r="G266" i="12"/>
  <c r="G275" i="12"/>
  <c r="D171" i="12"/>
  <c r="D170" i="12" s="1"/>
  <c r="L406" i="12"/>
  <c r="L499" i="12" s="1"/>
  <c r="L506" i="12" s="1"/>
  <c r="T406" i="12"/>
  <c r="G451" i="12"/>
  <c r="J458" i="12"/>
  <c r="J444" i="12" s="1"/>
  <c r="J441" i="12" s="1"/>
  <c r="J478" i="12"/>
  <c r="J476" i="12" s="1"/>
  <c r="J475" i="12" s="1"/>
  <c r="P499" i="14"/>
  <c r="P506" i="14" s="1"/>
  <c r="H475" i="8"/>
  <c r="J490" i="8"/>
  <c r="Z18" i="9"/>
  <c r="M500" i="9"/>
  <c r="M507" i="9" s="1"/>
  <c r="Z24" i="9"/>
  <c r="J26" i="9"/>
  <c r="J7" i="9" s="1"/>
  <c r="R39" i="9"/>
  <c r="R500" i="9" s="1"/>
  <c r="R507" i="9" s="1"/>
  <c r="Z40" i="9"/>
  <c r="G39" i="9"/>
  <c r="AB62" i="9"/>
  <c r="Z96" i="9"/>
  <c r="N61" i="9"/>
  <c r="N500" i="9" s="1"/>
  <c r="N507" i="9" s="1"/>
  <c r="J105" i="9"/>
  <c r="J103" i="9" s="1"/>
  <c r="L126" i="9"/>
  <c r="P126" i="9"/>
  <c r="P500" i="9" s="1"/>
  <c r="P507" i="9" s="1"/>
  <c r="T126" i="9"/>
  <c r="J129" i="9"/>
  <c r="J127" i="9" s="1"/>
  <c r="J126" i="9" s="1"/>
  <c r="G159" i="9"/>
  <c r="G126" i="9" s="1"/>
  <c r="V171" i="9"/>
  <c r="V500" i="9" s="1"/>
  <c r="G189" i="9"/>
  <c r="G172" i="9" s="1"/>
  <c r="K203" i="9"/>
  <c r="G218" i="9"/>
  <c r="T229" i="9"/>
  <c r="T218" i="9" s="1"/>
  <c r="J269" i="9"/>
  <c r="Z280" i="9"/>
  <c r="Z286" i="9"/>
  <c r="J339" i="9"/>
  <c r="J351" i="9"/>
  <c r="E126" i="9"/>
  <c r="J362" i="9"/>
  <c r="J369" i="9"/>
  <c r="J376" i="9"/>
  <c r="F325" i="9"/>
  <c r="F126" i="9"/>
  <c r="F7" i="9"/>
  <c r="G407" i="9"/>
  <c r="J420" i="9"/>
  <c r="J408" i="9" s="1"/>
  <c r="Z428" i="9"/>
  <c r="Z424" i="9" s="1"/>
  <c r="J432" i="9"/>
  <c r="Z439" i="9"/>
  <c r="J452" i="9"/>
  <c r="J445" i="9" s="1"/>
  <c r="J442" i="9" s="1"/>
  <c r="Z468" i="9"/>
  <c r="G468" i="9"/>
  <c r="G442" i="9" s="1"/>
  <c r="G362" i="9"/>
  <c r="I126" i="9"/>
  <c r="Q499" i="10"/>
  <c r="Q506" i="10" s="1"/>
  <c r="M60" i="10"/>
  <c r="M499" i="10" s="1"/>
  <c r="M506" i="10" s="1"/>
  <c r="O60" i="10"/>
  <c r="Y499" i="10"/>
  <c r="J172" i="10"/>
  <c r="U170" i="10"/>
  <c r="U499" i="10" s="1"/>
  <c r="J228" i="10"/>
  <c r="G275" i="10"/>
  <c r="G217" i="10" s="1"/>
  <c r="K275" i="10"/>
  <c r="Z279" i="10"/>
  <c r="G285" i="10"/>
  <c r="G344" i="10"/>
  <c r="J350" i="10"/>
  <c r="J324" i="10" s="1"/>
  <c r="Z354" i="10"/>
  <c r="J368" i="10"/>
  <c r="J388" i="10"/>
  <c r="Z399" i="10"/>
  <c r="E406" i="10"/>
  <c r="E499" i="10" s="1"/>
  <c r="G415" i="10"/>
  <c r="G407" i="10" s="1"/>
  <c r="G406" i="10" s="1"/>
  <c r="O406" i="10"/>
  <c r="Z432" i="10"/>
  <c r="Z435" i="10"/>
  <c r="Z473" i="10"/>
  <c r="Z490" i="10"/>
  <c r="J494" i="10"/>
  <c r="J493" i="10" s="1"/>
  <c r="J10" i="11"/>
  <c r="Z62" i="11"/>
  <c r="J84" i="11"/>
  <c r="J61" i="11" s="1"/>
  <c r="J102" i="11"/>
  <c r="J116" i="11"/>
  <c r="Z167" i="11"/>
  <c r="J212" i="11"/>
  <c r="J214" i="11"/>
  <c r="Y170" i="11"/>
  <c r="Y499" i="11" s="1"/>
  <c r="Z275" i="11"/>
  <c r="J285" i="11"/>
  <c r="G344" i="11"/>
  <c r="J350" i="11"/>
  <c r="J324" i="11" s="1"/>
  <c r="Z368" i="11"/>
  <c r="Z419" i="11"/>
  <c r="Z424" i="11"/>
  <c r="Z423" i="11" s="1"/>
  <c r="Z438" i="11"/>
  <c r="J467" i="11"/>
  <c r="J441" i="11" s="1"/>
  <c r="L39" i="11"/>
  <c r="L499" i="11" s="1"/>
  <c r="L506" i="11" s="1"/>
  <c r="O499" i="12"/>
  <c r="O506" i="12" s="1"/>
  <c r="D60" i="12"/>
  <c r="J126" i="12"/>
  <c r="J125" i="12" s="1"/>
  <c r="J285" i="12"/>
  <c r="F125" i="12"/>
  <c r="F60" i="12"/>
  <c r="F285" i="12"/>
  <c r="F170" i="12" s="1"/>
  <c r="AB217" i="12"/>
  <c r="Z217" i="12" s="1"/>
  <c r="G350" i="12"/>
  <c r="AA518" i="12"/>
  <c r="AA521" i="12" s="1"/>
  <c r="AA528" i="12" s="1"/>
  <c r="J350" i="12"/>
  <c r="Z354" i="12"/>
  <c r="J384" i="12"/>
  <c r="D406" i="12"/>
  <c r="N406" i="12"/>
  <c r="N499" i="12" s="1"/>
  <c r="N506" i="12" s="1"/>
  <c r="Z424" i="12"/>
  <c r="Z423" i="12" s="1"/>
  <c r="Z490" i="12"/>
  <c r="G432" i="15"/>
  <c r="G7" i="13"/>
  <c r="J10" i="13"/>
  <c r="J53" i="13"/>
  <c r="L60" i="13"/>
  <c r="L500" i="13" s="1"/>
  <c r="L507" i="13" s="1"/>
  <c r="R60" i="13"/>
  <c r="R500" i="13" s="1"/>
  <c r="R507" i="13" s="1"/>
  <c r="J158" i="13"/>
  <c r="J125" i="13" s="1"/>
  <c r="Z167" i="13"/>
  <c r="J218" i="13"/>
  <c r="G285" i="13"/>
  <c r="G324" i="13"/>
  <c r="G373" i="13"/>
  <c r="G376" i="13"/>
  <c r="J389" i="13"/>
  <c r="J360" i="13" s="1"/>
  <c r="J359" i="13" s="1"/>
  <c r="M60" i="13"/>
  <c r="J416" i="13"/>
  <c r="T424" i="13"/>
  <c r="T407" i="13" s="1"/>
  <c r="Z428" i="13"/>
  <c r="Z424" i="13" s="1"/>
  <c r="Z445" i="13"/>
  <c r="Z495" i="13"/>
  <c r="Z18" i="14"/>
  <c r="G18" i="14"/>
  <c r="G7" i="14" s="1"/>
  <c r="D170" i="14"/>
  <c r="D499" i="14" s="1"/>
  <c r="D502" i="14" s="1"/>
  <c r="E170" i="14"/>
  <c r="E499" i="14" s="1"/>
  <c r="T171" i="14"/>
  <c r="J211" i="14"/>
  <c r="J214" i="14"/>
  <c r="Z279" i="14"/>
  <c r="Z285" i="14"/>
  <c r="Z429" i="14"/>
  <c r="Z438" i="14"/>
  <c r="Z478" i="14"/>
  <c r="G486" i="14"/>
  <c r="G475" i="14" s="1"/>
  <c r="J486" i="14"/>
  <c r="J490" i="14"/>
  <c r="S500" i="15"/>
  <c r="S507" i="15" s="1"/>
  <c r="J54" i="15"/>
  <c r="J40" i="15" s="1"/>
  <c r="Z59" i="15"/>
  <c r="Z127" i="15"/>
  <c r="F171" i="15"/>
  <c r="J205" i="15"/>
  <c r="J211" i="15"/>
  <c r="J213" i="15"/>
  <c r="J229" i="15"/>
  <c r="J253" i="15"/>
  <c r="J314" i="15"/>
  <c r="J286" i="15" s="1"/>
  <c r="Z369" i="15"/>
  <c r="J385" i="15"/>
  <c r="K400" i="15"/>
  <c r="G409" i="15"/>
  <c r="G408" i="15" s="1"/>
  <c r="G407" i="15" s="1"/>
  <c r="F424" i="15"/>
  <c r="F407" i="15" s="1"/>
  <c r="F500" i="15" s="1"/>
  <c r="J445" i="15"/>
  <c r="Z468" i="15"/>
  <c r="J479" i="15"/>
  <c r="J477" i="15" s="1"/>
  <c r="J476" i="15" s="1"/>
  <c r="Z9" i="16"/>
  <c r="Z11" i="16"/>
  <c r="G11" i="16"/>
  <c r="Z17" i="16"/>
  <c r="J19" i="16"/>
  <c r="J8" i="16" s="1"/>
  <c r="Z25" i="16"/>
  <c r="J18" i="13"/>
  <c r="J39" i="13"/>
  <c r="K60" i="13"/>
  <c r="N60" i="13"/>
  <c r="N500" i="13" s="1"/>
  <c r="N507" i="13" s="1"/>
  <c r="Z102" i="13"/>
  <c r="D170" i="13"/>
  <c r="D500" i="13" s="1"/>
  <c r="D503" i="13" s="1"/>
  <c r="G188" i="13"/>
  <c r="G171" i="13" s="1"/>
  <c r="J208" i="13"/>
  <c r="J213" i="13"/>
  <c r="G218" i="13"/>
  <c r="G217" i="13" s="1"/>
  <c r="Z234" i="13"/>
  <c r="J271" i="13"/>
  <c r="J276" i="13"/>
  <c r="G325" i="13"/>
  <c r="Z350" i="13"/>
  <c r="M407" i="13"/>
  <c r="AB407" i="13"/>
  <c r="AB500" i="13" s="1"/>
  <c r="AB507" i="13" s="1"/>
  <c r="I407" i="13"/>
  <c r="O60" i="13"/>
  <c r="O500" i="13" s="1"/>
  <c r="O507" i="13" s="1"/>
  <c r="H408" i="13"/>
  <c r="Z474" i="13"/>
  <c r="L499" i="14"/>
  <c r="L506" i="14" s="1"/>
  <c r="J26" i="14"/>
  <c r="J7" i="14" s="1"/>
  <c r="Z40" i="14"/>
  <c r="J84" i="14"/>
  <c r="J61" i="14" s="1"/>
  <c r="J116" i="14"/>
  <c r="G126" i="14"/>
  <c r="G125" i="14" s="1"/>
  <c r="Z143" i="14"/>
  <c r="K202" i="14"/>
  <c r="J202" i="14" s="1"/>
  <c r="J171" i="14" s="1"/>
  <c r="J234" i="14"/>
  <c r="Z368" i="14"/>
  <c r="J372" i="14"/>
  <c r="J375" i="14"/>
  <c r="G388" i="14"/>
  <c r="G399" i="14"/>
  <c r="Z423" i="14"/>
  <c r="O406" i="14"/>
  <c r="O499" i="14" s="1"/>
  <c r="O506" i="14" s="1"/>
  <c r="J11" i="15"/>
  <c r="J8" i="15" s="1"/>
  <c r="Z15" i="15"/>
  <c r="Z23" i="15"/>
  <c r="Z41" i="15"/>
  <c r="G62" i="15"/>
  <c r="G61" i="15" s="1"/>
  <c r="O61" i="15"/>
  <c r="O500" i="15" s="1"/>
  <c r="O507" i="15" s="1"/>
  <c r="J105" i="15"/>
  <c r="J103" i="15" s="1"/>
  <c r="J117" i="15"/>
  <c r="G127" i="15"/>
  <c r="G126" i="15" s="1"/>
  <c r="Z144" i="15"/>
  <c r="D171" i="15"/>
  <c r="D500" i="15" s="1"/>
  <c r="D503" i="15" s="1"/>
  <c r="Z218" i="15"/>
  <c r="G229" i="15"/>
  <c r="J272" i="15"/>
  <c r="G351" i="15"/>
  <c r="H407" i="15"/>
  <c r="H500" i="15" s="1"/>
  <c r="H503" i="15" s="1"/>
  <c r="J442" i="15"/>
  <c r="Z96" i="16"/>
  <c r="Z101" i="16"/>
  <c r="G127" i="16"/>
  <c r="G126" i="16" s="1"/>
  <c r="Y171" i="16"/>
  <c r="Y501" i="16" s="1"/>
  <c r="G172" i="16"/>
  <c r="X171" i="16"/>
  <c r="X501" i="16" s="1"/>
  <c r="Z11" i="17"/>
  <c r="Z17" i="17"/>
  <c r="N61" i="17"/>
  <c r="N502" i="17" s="1"/>
  <c r="N509" i="17" s="1"/>
  <c r="J117" i="17"/>
  <c r="J61" i="17" s="1"/>
  <c r="J409" i="17"/>
  <c r="Z54" i="16"/>
  <c r="Z63" i="16"/>
  <c r="Z117" i="16"/>
  <c r="J117" i="16"/>
  <c r="J61" i="16" s="1"/>
  <c r="J159" i="16"/>
  <c r="J126" i="16" s="1"/>
  <c r="J208" i="16"/>
  <c r="T243" i="16"/>
  <c r="T218" i="16" s="1"/>
  <c r="T171" i="16" s="1"/>
  <c r="G267" i="16"/>
  <c r="G218" i="16" s="1"/>
  <c r="J268" i="16"/>
  <c r="J314" i="16"/>
  <c r="J286" i="16" s="1"/>
  <c r="E361" i="16"/>
  <c r="E360" i="16" s="1"/>
  <c r="T361" i="16"/>
  <c r="T360" i="16" s="1"/>
  <c r="J373" i="16"/>
  <c r="J376" i="16"/>
  <c r="J389" i="16"/>
  <c r="R407" i="16"/>
  <c r="R501" i="16" s="1"/>
  <c r="R508" i="16" s="1"/>
  <c r="Z409" i="16"/>
  <c r="Z416" i="16"/>
  <c r="G409" i="16"/>
  <c r="G416" i="16"/>
  <c r="F424" i="16"/>
  <c r="F407" i="16" s="1"/>
  <c r="F501" i="16" s="1"/>
  <c r="J425" i="16"/>
  <c r="J424" i="16" s="1"/>
  <c r="J407" i="16" s="1"/>
  <c r="E424" i="16"/>
  <c r="E407" i="16" s="1"/>
  <c r="Z96" i="17"/>
  <c r="O61" i="17"/>
  <c r="T203" i="17"/>
  <c r="J203" i="17" s="1"/>
  <c r="J172" i="17" s="1"/>
  <c r="Z203" i="17"/>
  <c r="G243" i="17"/>
  <c r="J269" i="17"/>
  <c r="Z276" i="17"/>
  <c r="G286" i="17"/>
  <c r="G280" i="17"/>
  <c r="J339" i="17"/>
  <c r="J325" i="17" s="1"/>
  <c r="G351" i="17"/>
  <c r="F361" i="17"/>
  <c r="F360" i="17" s="1"/>
  <c r="J373" i="17"/>
  <c r="J376" i="17"/>
  <c r="G389" i="17"/>
  <c r="Z416" i="17"/>
  <c r="Q407" i="17"/>
  <c r="Q502" i="17" s="1"/>
  <c r="Q509" i="17" s="1"/>
  <c r="J445" i="17"/>
  <c r="J442" i="17" s="1"/>
  <c r="G459" i="17"/>
  <c r="Z468" i="17"/>
  <c r="Z474" i="17"/>
  <c r="I140" i="21"/>
  <c r="J216" i="21"/>
  <c r="J721" i="21"/>
  <c r="P184" i="2"/>
  <c r="P527" i="2" s="1"/>
  <c r="G114" i="27"/>
  <c r="I28" i="28"/>
  <c r="I21" i="28" s="1"/>
  <c r="I14" i="28" s="1"/>
  <c r="J38" i="28"/>
  <c r="J129" i="28"/>
  <c r="M407" i="17"/>
  <c r="M502" i="17" s="1"/>
  <c r="M509" i="17" s="1"/>
  <c r="O407" i="17"/>
  <c r="R407" i="17"/>
  <c r="R502" i="17" s="1"/>
  <c r="R509" i="17" s="1"/>
  <c r="S407" i="17"/>
  <c r="S502" i="17" s="1"/>
  <c r="S509" i="17" s="1"/>
  <c r="E408" i="17"/>
  <c r="Z425" i="17"/>
  <c r="Z428" i="17"/>
  <c r="Z433" i="17"/>
  <c r="E433" i="17"/>
  <c r="H219" i="21"/>
  <c r="H218" i="21" s="1"/>
  <c r="H217" i="21" s="1"/>
  <c r="H723" i="21"/>
  <c r="H722" i="21" s="1"/>
  <c r="O184" i="2"/>
  <c r="O527" i="2" s="1"/>
  <c r="J114" i="27"/>
  <c r="J8" i="2"/>
  <c r="I129" i="28"/>
  <c r="I114" i="27"/>
  <c r="I115" i="27" s="1"/>
  <c r="I38" i="28"/>
  <c r="H65" i="23"/>
  <c r="H64" i="23" s="1"/>
  <c r="H63" i="23" s="1"/>
  <c r="H62" i="23" s="1"/>
  <c r="H61" i="23" s="1"/>
  <c r="N527" i="2"/>
  <c r="R388" i="2"/>
  <c r="R400" i="2"/>
  <c r="R396" i="2"/>
  <c r="R392" i="2"/>
  <c r="R416" i="2"/>
  <c r="R412" i="2"/>
  <c r="R408" i="2"/>
  <c r="R404" i="2"/>
  <c r="H114" i="27"/>
  <c r="H115" i="27" s="1"/>
  <c r="T53" i="2"/>
  <c r="R53" i="2" s="1"/>
  <c r="E24" i="19" s="1"/>
  <c r="I120" i="28"/>
  <c r="I118" i="28" s="1"/>
  <c r="I117" i="28" s="1"/>
  <c r="J156" i="28"/>
  <c r="J155" i="28" s="1"/>
  <c r="J154" i="28" s="1"/>
  <c r="J153" i="28" s="1"/>
  <c r="G46" i="28"/>
  <c r="I591" i="21"/>
  <c r="R29" i="2"/>
  <c r="Q380" i="2"/>
  <c r="J527" i="2"/>
  <c r="H53" i="21"/>
  <c r="I52" i="21"/>
  <c r="G79" i="24"/>
  <c r="I58" i="23"/>
  <c r="H57" i="23"/>
  <c r="I519" i="21"/>
  <c r="I518" i="21" s="1"/>
  <c r="I517" i="21" s="1"/>
  <c r="H520" i="21"/>
  <c r="H519" i="21" s="1"/>
  <c r="G21" i="27"/>
  <c r="G18" i="27" s="1"/>
  <c r="J18" i="27"/>
  <c r="AB60" i="8"/>
  <c r="Z61" i="8"/>
  <c r="Z7" i="8"/>
  <c r="AA406" i="8"/>
  <c r="Z431" i="8"/>
  <c r="AA475" i="8"/>
  <c r="Z475" i="8" s="1"/>
  <c r="Z476" i="8"/>
  <c r="AA360" i="9"/>
  <c r="Z361" i="9"/>
  <c r="AB407" i="9"/>
  <c r="Z408" i="9"/>
  <c r="G361" i="9"/>
  <c r="G360" i="9" s="1"/>
  <c r="I360" i="9"/>
  <c r="L459" i="21"/>
  <c r="J217" i="14"/>
  <c r="R421" i="2"/>
  <c r="R156" i="2"/>
  <c r="R181" i="2"/>
  <c r="R23" i="2"/>
  <c r="Z423" i="8"/>
  <c r="J173" i="9"/>
  <c r="D171" i="9"/>
  <c r="D500" i="9"/>
  <c r="D503" i="9" s="1"/>
  <c r="E171" i="9"/>
  <c r="E500" i="9"/>
  <c r="F171" i="9"/>
  <c r="I407" i="9"/>
  <c r="I171" i="9"/>
  <c r="H700" i="21"/>
  <c r="I699" i="21"/>
  <c r="I511" i="21"/>
  <c r="H512" i="21"/>
  <c r="H94" i="23"/>
  <c r="I100" i="23"/>
  <c r="I94" i="23" s="1"/>
  <c r="S137" i="2"/>
  <c r="R137" i="2" s="1"/>
  <c r="E36" i="19" s="1"/>
  <c r="E35" i="19" s="1"/>
  <c r="H136" i="2"/>
  <c r="G137" i="2"/>
  <c r="G345" i="2"/>
  <c r="S345" i="2"/>
  <c r="R345" i="2" s="1"/>
  <c r="E42" i="19" s="1"/>
  <c r="H184" i="2"/>
  <c r="AA170" i="8"/>
  <c r="Z324" i="8"/>
  <c r="AB359" i="8"/>
  <c r="Z359" i="8" s="1"/>
  <c r="Z360" i="8"/>
  <c r="Z62" i="9"/>
  <c r="AB61" i="9"/>
  <c r="Z61" i="9" s="1"/>
  <c r="J203" i="9"/>
  <c r="K172" i="9"/>
  <c r="K171" i="9" s="1"/>
  <c r="G103" i="9"/>
  <c r="I61" i="9"/>
  <c r="K499" i="12"/>
  <c r="K506" i="12" s="1"/>
  <c r="I501" i="16"/>
  <c r="I504" i="16" s="1"/>
  <c r="T170" i="13"/>
  <c r="T500" i="13" s="1"/>
  <c r="T507" i="13" s="1"/>
  <c r="R507" i="2"/>
  <c r="G7" i="8"/>
  <c r="J61" i="8"/>
  <c r="J60" i="8" s="1"/>
  <c r="Z60" i="8"/>
  <c r="J360" i="8"/>
  <c r="J359" i="8" s="1"/>
  <c r="G407" i="8"/>
  <c r="G406" i="8" s="1"/>
  <c r="G171" i="9"/>
  <c r="J326" i="9"/>
  <c r="J325" i="9" s="1"/>
  <c r="J361" i="9"/>
  <c r="J360" i="9" s="1"/>
  <c r="F500" i="9"/>
  <c r="I500" i="9"/>
  <c r="I503" i="9" s="1"/>
  <c r="J360" i="11"/>
  <c r="J359" i="11" s="1"/>
  <c r="T40" i="2"/>
  <c r="J360" i="10"/>
  <c r="J359" i="10" s="1"/>
  <c r="J7" i="11"/>
  <c r="Z102" i="11"/>
  <c r="J172" i="11"/>
  <c r="J188" i="11"/>
  <c r="J325" i="12"/>
  <c r="J324" i="12" s="1"/>
  <c r="J170" i="12" s="1"/>
  <c r="H407" i="13"/>
  <c r="H500" i="13" s="1"/>
  <c r="H503" i="13" s="1"/>
  <c r="Z444" i="12"/>
  <c r="AA441" i="12"/>
  <c r="H199" i="28"/>
  <c r="H521" i="21"/>
  <c r="Z361" i="16"/>
  <c r="AB60" i="14"/>
  <c r="Z60" i="14" s="1"/>
  <c r="Z444" i="14"/>
  <c r="J360" i="12"/>
  <c r="J359" i="12" s="1"/>
  <c r="S372" i="2"/>
  <c r="R372" i="2" s="1"/>
  <c r="K325" i="8"/>
  <c r="K324" i="8" s="1"/>
  <c r="H360" i="8"/>
  <c r="G61" i="11"/>
  <c r="G60" i="11" s="1"/>
  <c r="I60" i="13"/>
  <c r="I500" i="13" s="1"/>
  <c r="I503" i="13" s="1"/>
  <c r="J238" i="13"/>
  <c r="J217" i="13" s="1"/>
  <c r="J420" i="13"/>
  <c r="J408" i="13" s="1"/>
  <c r="J407" i="13" s="1"/>
  <c r="Z217" i="14"/>
  <c r="AA170" i="14"/>
  <c r="AA360" i="15"/>
  <c r="Z361" i="15"/>
  <c r="AA476" i="15"/>
  <c r="Z476" i="15" s="1"/>
  <c r="Z477" i="15"/>
  <c r="G451" i="10"/>
  <c r="AB171" i="12"/>
  <c r="Z61" i="14"/>
  <c r="G61" i="14"/>
  <c r="G60" i="14" s="1"/>
  <c r="G499" i="14" s="1"/>
  <c r="G502" i="14" s="1"/>
  <c r="Z324" i="14"/>
  <c r="J407" i="14"/>
  <c r="J406" i="14" s="1"/>
  <c r="Q406" i="14"/>
  <c r="Q499" i="14" s="1"/>
  <c r="Q506" i="14" s="1"/>
  <c r="G8" i="16"/>
  <c r="K275" i="11"/>
  <c r="I61" i="15"/>
  <c r="G218" i="15"/>
  <c r="G171" i="15" s="1"/>
  <c r="J239" i="15"/>
  <c r="J218" i="15" s="1"/>
  <c r="J204" i="14"/>
  <c r="Z325" i="14"/>
  <c r="AB423" i="14"/>
  <c r="AB406" i="14" s="1"/>
  <c r="Z406" i="14" s="1"/>
  <c r="Z219" i="15"/>
  <c r="Z362" i="15"/>
  <c r="N407" i="16"/>
  <c r="N501" i="16" s="1"/>
  <c r="N508" i="16" s="1"/>
  <c r="H205" i="21"/>
  <c r="P501" i="16"/>
  <c r="P508" i="16" s="1"/>
  <c r="J408" i="17"/>
  <c r="J407" i="17" s="1"/>
  <c r="E432" i="17"/>
  <c r="E407" i="17" s="1"/>
  <c r="E502" i="17" s="1"/>
  <c r="H81" i="24"/>
  <c r="I82" i="24"/>
  <c r="J463" i="21"/>
  <c r="H464" i="21"/>
  <c r="G70" i="23"/>
  <c r="I33" i="24"/>
  <c r="H634" i="21"/>
  <c r="J633" i="21"/>
  <c r="H181" i="21"/>
  <c r="I180" i="21"/>
  <c r="H611" i="21"/>
  <c r="J608" i="21"/>
  <c r="G171" i="8" l="1"/>
  <c r="J60" i="12"/>
  <c r="J445" i="13"/>
  <c r="J442" i="13" s="1"/>
  <c r="G475" i="8"/>
  <c r="F428" i="2"/>
  <c r="D428" i="2" s="1"/>
  <c r="D429" i="2"/>
  <c r="H13" i="23"/>
  <c r="I13" i="23" s="1"/>
  <c r="I14" i="23"/>
  <c r="Z501" i="16"/>
  <c r="J406" i="12"/>
  <c r="F499" i="11"/>
  <c r="I499" i="11"/>
  <c r="I502" i="11" s="1"/>
  <c r="H499" i="10"/>
  <c r="H502" i="10" s="1"/>
  <c r="H674" i="21"/>
  <c r="I673" i="21"/>
  <c r="I360" i="15"/>
  <c r="I500" i="15" s="1"/>
  <c r="I503" i="15" s="1"/>
  <c r="G361" i="15"/>
  <c r="G360" i="15" s="1"/>
  <c r="G500" i="15" s="1"/>
  <c r="G503" i="15" s="1"/>
  <c r="K325" i="17"/>
  <c r="K171" i="17" s="1"/>
  <c r="K502" i="17" s="1"/>
  <c r="K509" i="17" s="1"/>
  <c r="I64" i="24"/>
  <c r="G63" i="24"/>
  <c r="I63" i="24" s="1"/>
  <c r="Q527" i="2"/>
  <c r="Z424" i="17"/>
  <c r="J117" i="28"/>
  <c r="J13" i="28" s="1"/>
  <c r="J12" i="28" s="1"/>
  <c r="J60" i="14"/>
  <c r="T171" i="9"/>
  <c r="T500" i="9" s="1"/>
  <c r="T507" i="9" s="1"/>
  <c r="I255" i="21"/>
  <c r="H259" i="21"/>
  <c r="H556" i="21"/>
  <c r="J552" i="21"/>
  <c r="D345" i="2"/>
  <c r="F184" i="2"/>
  <c r="I270" i="21"/>
  <c r="H271" i="21"/>
  <c r="H270" i="21" s="1"/>
  <c r="H111" i="21"/>
  <c r="J106" i="21"/>
  <c r="H106" i="21" s="1"/>
  <c r="AB502" i="17"/>
  <c r="AB509" i="17" s="1"/>
  <c r="D171" i="17"/>
  <c r="D502" i="17" s="1"/>
  <c r="D505" i="17" s="1"/>
  <c r="J324" i="14"/>
  <c r="Z171" i="11"/>
  <c r="AB170" i="11"/>
  <c r="Z170" i="11" s="1"/>
  <c r="J125" i="11"/>
  <c r="M499" i="11"/>
  <c r="M506" i="11" s="1"/>
  <c r="AA475" i="10"/>
  <c r="Z475" i="10" s="1"/>
  <c r="Z476" i="10"/>
  <c r="G125" i="11"/>
  <c r="T136" i="2"/>
  <c r="J441" i="10"/>
  <c r="J170" i="13"/>
  <c r="J170" i="14"/>
  <c r="T501" i="16"/>
  <c r="T508" i="16" s="1"/>
  <c r="J475" i="8"/>
  <c r="T499" i="12"/>
  <c r="T506" i="12" s="1"/>
  <c r="K12" i="28"/>
  <c r="E499" i="11"/>
  <c r="H499" i="12"/>
  <c r="H502" i="12" s="1"/>
  <c r="H48" i="24"/>
  <c r="I49" i="24"/>
  <c r="E466" i="2"/>
  <c r="D466" i="2" s="1"/>
  <c r="D469" i="2"/>
  <c r="F380" i="2"/>
  <c r="D380" i="2" s="1"/>
  <c r="D381" i="2"/>
  <c r="H227" i="21"/>
  <c r="I226" i="21"/>
  <c r="J8" i="17"/>
  <c r="F407" i="17"/>
  <c r="F502" i="17" s="1"/>
  <c r="I499" i="12"/>
  <c r="I502" i="12" s="1"/>
  <c r="D170" i="11"/>
  <c r="D499" i="11" s="1"/>
  <c r="D502" i="11" s="1"/>
  <c r="AB499" i="11"/>
  <c r="AB506" i="11" s="1"/>
  <c r="Z7" i="11"/>
  <c r="Z325" i="17"/>
  <c r="Z432" i="17"/>
  <c r="K324" i="10"/>
  <c r="J61" i="9"/>
  <c r="G61" i="9"/>
  <c r="I13" i="28"/>
  <c r="O502" i="17"/>
  <c r="O509" i="17" s="1"/>
  <c r="E501" i="16"/>
  <c r="J361" i="17"/>
  <c r="J360" i="17" s="1"/>
  <c r="J60" i="11"/>
  <c r="D499" i="12"/>
  <c r="D502" i="12" s="1"/>
  <c r="G217" i="12"/>
  <c r="G170" i="12" s="1"/>
  <c r="Z407" i="9"/>
  <c r="E51" i="19"/>
  <c r="H543" i="21"/>
  <c r="I542" i="21"/>
  <c r="I212" i="21"/>
  <c r="I211" i="21" s="1"/>
  <c r="I205" i="21" s="1"/>
  <c r="G217" i="11"/>
  <c r="G170" i="11" s="1"/>
  <c r="G499" i="11" s="1"/>
  <c r="G502" i="11" s="1"/>
  <c r="J475" i="14"/>
  <c r="O499" i="10"/>
  <c r="O506" i="10" s="1"/>
  <c r="G61" i="12"/>
  <c r="G60" i="12" s="1"/>
  <c r="J7" i="12"/>
  <c r="F499" i="10"/>
  <c r="J60" i="10"/>
  <c r="L500" i="9"/>
  <c r="L507" i="9" s="1"/>
  <c r="F499" i="8"/>
  <c r="I499" i="8"/>
  <c r="I502" i="8" s="1"/>
  <c r="G25" i="27"/>
  <c r="G24" i="27" s="1"/>
  <c r="J24" i="27"/>
  <c r="J69" i="27" s="1"/>
  <c r="I715" i="21"/>
  <c r="H716" i="21"/>
  <c r="Z424" i="15"/>
  <c r="Q500" i="13"/>
  <c r="Q507" i="13" s="1"/>
  <c r="J412" i="21"/>
  <c r="H412" i="21" s="1"/>
  <c r="H414" i="21"/>
  <c r="T172" i="15"/>
  <c r="T171" i="15" s="1"/>
  <c r="T500" i="15" s="1"/>
  <c r="T507" i="15" s="1"/>
  <c r="G171" i="16"/>
  <c r="G170" i="10"/>
  <c r="G499" i="12"/>
  <c r="G502" i="12" s="1"/>
  <c r="J171" i="11"/>
  <c r="G500" i="9"/>
  <c r="G503" i="9" s="1"/>
  <c r="E39" i="19"/>
  <c r="Z406" i="8"/>
  <c r="I590" i="21"/>
  <c r="H591" i="21"/>
  <c r="J720" i="21"/>
  <c r="H721" i="21"/>
  <c r="G218" i="17"/>
  <c r="G171" i="17" s="1"/>
  <c r="G502" i="17" s="1"/>
  <c r="G505" i="17" s="1"/>
  <c r="J171" i="17"/>
  <c r="J502" i="17" s="1"/>
  <c r="J400" i="15"/>
  <c r="K361" i="15"/>
  <c r="K360" i="15" s="1"/>
  <c r="K500" i="15" s="1"/>
  <c r="K507" i="15" s="1"/>
  <c r="K171" i="14"/>
  <c r="K170" i="14" s="1"/>
  <c r="K499" i="14" s="1"/>
  <c r="K506" i="14" s="1"/>
  <c r="J7" i="13"/>
  <c r="J500" i="13" s="1"/>
  <c r="Z476" i="11"/>
  <c r="AA475" i="11"/>
  <c r="Z475" i="11" s="1"/>
  <c r="J202" i="10"/>
  <c r="J171" i="10" s="1"/>
  <c r="K171" i="10"/>
  <c r="G125" i="10"/>
  <c r="T171" i="8"/>
  <c r="T170" i="8" s="1"/>
  <c r="T499" i="8" s="1"/>
  <c r="T506" i="8" s="1"/>
  <c r="E22" i="19"/>
  <c r="Z499" i="11"/>
  <c r="J406" i="8"/>
  <c r="J217" i="8"/>
  <c r="G125" i="8"/>
  <c r="G40" i="2"/>
  <c r="T170" i="10"/>
  <c r="T499" i="10" s="1"/>
  <c r="T506" i="10" s="1"/>
  <c r="J361" i="16"/>
  <c r="J360" i="16" s="1"/>
  <c r="J713" i="21"/>
  <c r="I504" i="21"/>
  <c r="H505" i="21"/>
  <c r="H96" i="21"/>
  <c r="J89" i="21"/>
  <c r="J91" i="21"/>
  <c r="J146" i="21"/>
  <c r="H147" i="21"/>
  <c r="AA441" i="8"/>
  <c r="Z441" i="8" s="1"/>
  <c r="Z444" i="8"/>
  <c r="G170" i="8"/>
  <c r="D499" i="8"/>
  <c r="D502" i="8" s="1"/>
  <c r="G64" i="2"/>
  <c r="T64" i="2"/>
  <c r="R64" i="2" s="1"/>
  <c r="E29" i="19" s="1"/>
  <c r="E28" i="19" s="1"/>
  <c r="I63" i="2"/>
  <c r="Z125" i="10"/>
  <c r="Z499" i="10" s="1"/>
  <c r="AA499" i="10"/>
  <c r="AA506" i="10" s="1"/>
  <c r="H85" i="21"/>
  <c r="I84" i="21"/>
  <c r="H84" i="21" s="1"/>
  <c r="H196" i="21"/>
  <c r="J195" i="21"/>
  <c r="J188" i="21" s="1"/>
  <c r="J171" i="16"/>
  <c r="R466" i="2"/>
  <c r="H720" i="21"/>
  <c r="G428" i="2"/>
  <c r="I31" i="24"/>
  <c r="E527" i="2"/>
  <c r="E534" i="2" s="1"/>
  <c r="Z407" i="13"/>
  <c r="Z500" i="13" s="1"/>
  <c r="J171" i="15"/>
  <c r="Q8" i="2"/>
  <c r="S8" i="2"/>
  <c r="R8" i="2" s="1"/>
  <c r="H140" i="21"/>
  <c r="I139" i="21"/>
  <c r="H139" i="21" s="1"/>
  <c r="G408" i="16"/>
  <c r="G407" i="16" s="1"/>
  <c r="G501" i="16" s="1"/>
  <c r="G504" i="16" s="1"/>
  <c r="J61" i="15"/>
  <c r="J360" i="14"/>
  <c r="J359" i="14" s="1"/>
  <c r="J499" i="14" s="1"/>
  <c r="G170" i="13"/>
  <c r="G500" i="13" s="1"/>
  <c r="G503" i="13" s="1"/>
  <c r="J361" i="15"/>
  <c r="J360" i="15" s="1"/>
  <c r="M500" i="13"/>
  <c r="M507" i="13" s="1"/>
  <c r="F499" i="12"/>
  <c r="K217" i="10"/>
  <c r="J275" i="10"/>
  <c r="J217" i="10" s="1"/>
  <c r="J407" i="9"/>
  <c r="I60" i="10"/>
  <c r="I499" i="10" s="1"/>
  <c r="I502" i="10" s="1"/>
  <c r="R447" i="2"/>
  <c r="E48" i="19" s="1"/>
  <c r="E46" i="19" s="1"/>
  <c r="T184" i="2"/>
  <c r="H450" i="21"/>
  <c r="J449" i="21"/>
  <c r="G41" i="24"/>
  <c r="I41" i="24" s="1"/>
  <c r="I42" i="24"/>
  <c r="T170" i="14"/>
  <c r="T499" i="14" s="1"/>
  <c r="T506" i="14" s="1"/>
  <c r="H294" i="21"/>
  <c r="I293" i="21"/>
  <c r="J202" i="8"/>
  <c r="J171" i="8" s="1"/>
  <c r="K171" i="8"/>
  <c r="K170" i="8" s="1"/>
  <c r="K499" i="8" s="1"/>
  <c r="K506" i="8" s="1"/>
  <c r="I501" i="2"/>
  <c r="T502" i="2"/>
  <c r="R502" i="2" s="1"/>
  <c r="E58" i="19" s="1"/>
  <c r="E57" i="19" s="1"/>
  <c r="G502" i="2"/>
  <c r="T172" i="17"/>
  <c r="T171" i="17" s="1"/>
  <c r="T502" i="17" s="1"/>
  <c r="T509" i="17" s="1"/>
  <c r="Q184" i="2"/>
  <c r="K500" i="13"/>
  <c r="K507" i="13" s="1"/>
  <c r="H60" i="21"/>
  <c r="I105" i="24"/>
  <c r="G104" i="24"/>
  <c r="G466" i="2"/>
  <c r="J642" i="21"/>
  <c r="H693" i="21"/>
  <c r="I471" i="21"/>
  <c r="H471" i="21" s="1"/>
  <c r="H472" i="21"/>
  <c r="G20" i="24"/>
  <c r="I20" i="24" s="1"/>
  <c r="I30" i="24"/>
  <c r="AB501" i="16"/>
  <c r="AB508" i="16" s="1"/>
  <c r="H633" i="21"/>
  <c r="J632" i="21"/>
  <c r="Z360" i="15"/>
  <c r="Z500" i="15" s="1"/>
  <c r="AA500" i="15"/>
  <c r="AA507" i="15" s="1"/>
  <c r="H359" i="8"/>
  <c r="H499" i="8" s="1"/>
  <c r="H502" i="8" s="1"/>
  <c r="G360" i="8"/>
  <c r="G359" i="8" s="1"/>
  <c r="I199" i="28"/>
  <c r="H198" i="28"/>
  <c r="S184" i="2"/>
  <c r="R184" i="2" s="1"/>
  <c r="G184" i="2"/>
  <c r="S136" i="2"/>
  <c r="H527" i="2"/>
  <c r="H534" i="2" s="1"/>
  <c r="G136" i="2"/>
  <c r="H699" i="21"/>
  <c r="I57" i="23"/>
  <c r="H12" i="23"/>
  <c r="G78" i="24"/>
  <c r="H52" i="21"/>
  <c r="H51" i="21" s="1"/>
  <c r="I51" i="21"/>
  <c r="I11" i="21" s="1"/>
  <c r="J499" i="12"/>
  <c r="G499" i="8"/>
  <c r="G502" i="8" s="1"/>
  <c r="R40" i="2"/>
  <c r="AB499" i="14"/>
  <c r="AB506" i="14" s="1"/>
  <c r="AB499" i="8"/>
  <c r="AB506" i="8" s="1"/>
  <c r="G61" i="23"/>
  <c r="I70" i="23"/>
  <c r="J462" i="21"/>
  <c r="J461" i="21" s="1"/>
  <c r="J460" i="21" s="1"/>
  <c r="J459" i="21" s="1"/>
  <c r="H463" i="21"/>
  <c r="H462" i="21" s="1"/>
  <c r="H461" i="21" s="1"/>
  <c r="H460" i="21" s="1"/>
  <c r="H459" i="21" s="1"/>
  <c r="H80" i="24"/>
  <c r="I81" i="24"/>
  <c r="J275" i="11"/>
  <c r="J217" i="11" s="1"/>
  <c r="J170" i="11" s="1"/>
  <c r="J499" i="11" s="1"/>
  <c r="K217" i="11"/>
  <c r="K170" i="11" s="1"/>
  <c r="K499" i="11" s="1"/>
  <c r="K506" i="11" s="1"/>
  <c r="AB170" i="12"/>
  <c r="Z171" i="12"/>
  <c r="Z170" i="14"/>
  <c r="AA499" i="14"/>
  <c r="AA506" i="14" s="1"/>
  <c r="Z441" i="12"/>
  <c r="AA499" i="12"/>
  <c r="AA506" i="12" s="1"/>
  <c r="Z170" i="8"/>
  <c r="H511" i="21"/>
  <c r="H510" i="21" s="1"/>
  <c r="I510" i="21"/>
  <c r="Z360" i="9"/>
  <c r="Z500" i="9" s="1"/>
  <c r="AA500" i="9"/>
  <c r="AA507" i="9" s="1"/>
  <c r="H518" i="21"/>
  <c r="H517" i="21" s="1"/>
  <c r="Z499" i="14"/>
  <c r="J172" i="9"/>
  <c r="J171" i="9" s="1"/>
  <c r="J500" i="9" s="1"/>
  <c r="AB500" i="9"/>
  <c r="AB507" i="9" s="1"/>
  <c r="Z499" i="8"/>
  <c r="H279" i="21"/>
  <c r="I266" i="21"/>
  <c r="I260" i="21" s="1"/>
  <c r="I179" i="21"/>
  <c r="H180" i="21"/>
  <c r="H608" i="21"/>
  <c r="J607" i="21"/>
  <c r="H673" i="21" l="1"/>
  <c r="I664" i="21"/>
  <c r="I225" i="21"/>
  <c r="H226" i="21"/>
  <c r="I254" i="21"/>
  <c r="I230" i="21" s="1"/>
  <c r="H230" i="21" s="1"/>
  <c r="H255" i="21"/>
  <c r="H254" i="21" s="1"/>
  <c r="H47" i="24"/>
  <c r="I47" i="24" s="1"/>
  <c r="I48" i="24"/>
  <c r="F527" i="2"/>
  <c r="F534" i="2" s="1"/>
  <c r="J550" i="21"/>
  <c r="H552" i="21"/>
  <c r="J551" i="21"/>
  <c r="H551" i="21" s="1"/>
  <c r="D184" i="2"/>
  <c r="D527" i="2" s="1"/>
  <c r="G69" i="27"/>
  <c r="G115" i="27" s="1"/>
  <c r="J115" i="27"/>
  <c r="I714" i="21"/>
  <c r="H715" i="21"/>
  <c r="AA499" i="8"/>
  <c r="AA506" i="8" s="1"/>
  <c r="I59" i="21"/>
  <c r="J170" i="8"/>
  <c r="J499" i="8" s="1"/>
  <c r="AA499" i="11"/>
  <c r="AA506" i="11" s="1"/>
  <c r="J501" i="16"/>
  <c r="H542" i="21"/>
  <c r="I541" i="21"/>
  <c r="J170" i="10"/>
  <c r="J499" i="10" s="1"/>
  <c r="I104" i="24"/>
  <c r="I103" i="24" s="1"/>
  <c r="G103" i="24"/>
  <c r="I292" i="21"/>
  <c r="H293" i="21"/>
  <c r="G63" i="2"/>
  <c r="T63" i="2"/>
  <c r="H91" i="21"/>
  <c r="J90" i="21"/>
  <c r="H90" i="21" s="1"/>
  <c r="H504" i="21"/>
  <c r="H503" i="21" s="1"/>
  <c r="H484" i="21" s="1"/>
  <c r="I503" i="21"/>
  <c r="I484" i="21" s="1"/>
  <c r="J712" i="21"/>
  <c r="K170" i="10"/>
  <c r="K499" i="10" s="1"/>
  <c r="K506" i="10" s="1"/>
  <c r="G499" i="10"/>
  <c r="G502" i="10" s="1"/>
  <c r="G501" i="2"/>
  <c r="T501" i="2"/>
  <c r="R501" i="2" s="1"/>
  <c r="H449" i="21"/>
  <c r="J448" i="21"/>
  <c r="J500" i="15"/>
  <c r="H195" i="21"/>
  <c r="E67" i="19"/>
  <c r="J145" i="21"/>
  <c r="H146" i="21"/>
  <c r="H89" i="21"/>
  <c r="J59" i="21"/>
  <c r="I527" i="2"/>
  <c r="I534" i="2" s="1"/>
  <c r="I589" i="21"/>
  <c r="H590" i="21"/>
  <c r="H589" i="21" s="1"/>
  <c r="AB499" i="12"/>
  <c r="AB506" i="12" s="1"/>
  <c r="Z170" i="12"/>
  <c r="Z499" i="12" s="1"/>
  <c r="H79" i="24"/>
  <c r="I80" i="24"/>
  <c r="M459" i="21"/>
  <c r="I61" i="23"/>
  <c r="G11" i="23"/>
  <c r="H11" i="23"/>
  <c r="I12" i="23"/>
  <c r="S527" i="2"/>
  <c r="R136" i="2"/>
  <c r="G527" i="2"/>
  <c r="H11" i="21"/>
  <c r="G12" i="24"/>
  <c r="G11" i="24" s="1"/>
  <c r="H197" i="28"/>
  <c r="H185" i="28" s="1"/>
  <c r="H184" i="28" s="1"/>
  <c r="H12" i="28" s="1"/>
  <c r="I198" i="28"/>
  <c r="I197" i="28" s="1"/>
  <c r="I185" i="28" s="1"/>
  <c r="I184" i="28" s="1"/>
  <c r="I12" i="28" s="1"/>
  <c r="J631" i="21"/>
  <c r="H632" i="21"/>
  <c r="H607" i="21"/>
  <c r="J606" i="21"/>
  <c r="H260" i="21"/>
  <c r="H266" i="21"/>
  <c r="H179" i="21"/>
  <c r="I178" i="21"/>
  <c r="H664" i="21" l="1"/>
  <c r="I663" i="21"/>
  <c r="I216" i="21"/>
  <c r="H225" i="21"/>
  <c r="J516" i="21"/>
  <c r="H550" i="21"/>
  <c r="H59" i="21"/>
  <c r="H541" i="21"/>
  <c r="I540" i="21"/>
  <c r="I713" i="21"/>
  <c r="H714" i="21"/>
  <c r="I11" i="23"/>
  <c r="J138" i="21"/>
  <c r="H145" i="21"/>
  <c r="J447" i="21"/>
  <c r="H448" i="21"/>
  <c r="T527" i="2"/>
  <c r="R63" i="2"/>
  <c r="R527" i="2" s="1"/>
  <c r="I291" i="21"/>
  <c r="H291" i="21" s="1"/>
  <c r="H292" i="21"/>
  <c r="J630" i="21"/>
  <c r="H630" i="21" s="1"/>
  <c r="H631" i="21"/>
  <c r="H78" i="24"/>
  <c r="I79" i="24"/>
  <c r="J605" i="21"/>
  <c r="H606" i="21"/>
  <c r="H178" i="21"/>
  <c r="I159" i="21"/>
  <c r="H663" i="21" l="1"/>
  <c r="I642" i="21"/>
  <c r="H216" i="21"/>
  <c r="H188" i="21" s="1"/>
  <c r="I188" i="21"/>
  <c r="I712" i="21"/>
  <c r="H713" i="21"/>
  <c r="H712" i="21" s="1"/>
  <c r="H540" i="21"/>
  <c r="I539" i="21"/>
  <c r="H447" i="21"/>
  <c r="J405" i="21"/>
  <c r="H405" i="21" s="1"/>
  <c r="H12" i="24"/>
  <c r="H11" i="24" s="1"/>
  <c r="I78" i="24"/>
  <c r="I12" i="24" s="1"/>
  <c r="I11" i="24" s="1"/>
  <c r="I138" i="21"/>
  <c r="H159" i="21"/>
  <c r="H605" i="21"/>
  <c r="J592" i="21"/>
  <c r="H642" i="21" l="1"/>
  <c r="I592" i="21"/>
  <c r="I582" i="21" s="1"/>
  <c r="H539" i="21"/>
  <c r="I516" i="21"/>
  <c r="H516" i="21" s="1"/>
  <c r="J58" i="21"/>
  <c r="J582" i="21"/>
  <c r="J10" i="21" s="1"/>
  <c r="H592" i="21"/>
  <c r="H138" i="21"/>
  <c r="I58" i="21"/>
  <c r="I10" i="21" l="1"/>
  <c r="H58" i="21"/>
  <c r="H582" i="21"/>
  <c r="H10" i="21" l="1"/>
  <c r="Q307" i="2"/>
  <c r="P307" i="2"/>
  <c r="T307" i="2"/>
  <c r="R307" i="2"/>
</calcChain>
</file>

<file path=xl/comments1.xml><?xml version="1.0" encoding="utf-8"?>
<comments xmlns="http://schemas.openxmlformats.org/spreadsheetml/2006/main">
  <authors>
    <author>Автор</author>
  </authors>
  <commentList>
    <comment ref="A2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<sst xmlns="http://schemas.openxmlformats.org/spreadsheetml/2006/main" count="21665" uniqueCount="1193">
  <si>
    <t>Программа "Культура Югры" на 2011-2013 годы и на перспективу до 2015 года подпрограмма "Художественное образование"</t>
  </si>
  <si>
    <t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(целевые субсидии), в том числе:</t>
  </si>
  <si>
    <t>0901</t>
  </si>
  <si>
    <t>Субсидии на финансовое обеспечение  муниципального задания</t>
  </si>
  <si>
    <t>0902</t>
  </si>
  <si>
    <t>0900</t>
  </si>
  <si>
    <t>Ведовственные целевые программы в области здравоохранения</t>
  </si>
  <si>
    <t>Всего  по  разделу здравоохранение</t>
  </si>
  <si>
    <t>раздел 10</t>
  </si>
  <si>
    <t>ра</t>
  </si>
  <si>
    <t>раздел 11</t>
  </si>
  <si>
    <t>Управление физической культуры и спорта - субсидии  на финансовое обеспечение муниципального задания, в том числе:</t>
  </si>
  <si>
    <t>Управление физической культуры и спорта - целевые субсидии,  в том числе:</t>
  </si>
  <si>
    <t>Содержание казенного учреждения Управление физической культуры и спорта (аппарат управления, централизованная бухгалтерия, отдел кадров, отдел ресурсного обеспечения )</t>
  </si>
  <si>
    <t xml:space="preserve">Всего по разделу </t>
  </si>
  <si>
    <t>раздел 12,13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</si>
  <si>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 xml:space="preserve">МУ"Централизованная библиотечная система" </t>
    </r>
    <r>
      <rPr>
        <sz val="10"/>
        <color indexed="8"/>
        <rFont val="Calibri"/>
        <family val="2"/>
        <charset val="204"/>
      </rPr>
      <t>Иные межбюджетные трансферты</t>
    </r>
  </si>
  <si>
    <t>Департамент муниципальной собственности - программа "Стимулирование жилищного строительства" целевая программа "Содействие развитию жилищного строительства на 2011-2013 годы и на период до 2015 года"</t>
  </si>
  <si>
    <t xml:space="preserve">  -МЛПУ "ЦВЛД "Жемчужинка" </t>
  </si>
  <si>
    <t>Администрация города (муниципальная  программа "Мероприятия  в  области  градостроительной деятельности  городского округа город Мегион на 2012-2013 годы и период до 2015 года")</t>
  </si>
  <si>
    <t>решение Думы города Мегиона от 19.05.2011 № "Об исполнении бюджета городского округа город Мегион за 2010 год"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</si>
  <si>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автономного округа)</t>
  </si>
  <si>
    <t xml:space="preserve"> -МОУ  СОШ № 2 </t>
  </si>
  <si>
    <t xml:space="preserve"> -МОУ  СОШ № 1 </t>
  </si>
  <si>
    <t xml:space="preserve">  -Департамент образования и молодёжной политики</t>
  </si>
  <si>
    <t>Департамент образования и молодёжной политики, субвенции (субвенции) в том числе:</t>
  </si>
  <si>
    <t xml:space="preserve"> -Департаметн муниципальной собственности</t>
  </si>
  <si>
    <t xml:space="preserve"> - Дума города</t>
  </si>
  <si>
    <t>Программа "Развитие информационного общества на территории городского округа город Мегион на 2011-2013 годы", в том числе:</t>
  </si>
  <si>
    <t>Проект к утверждению</t>
  </si>
  <si>
    <t>Администрация города (программа "Информационное общество - Югры")</t>
  </si>
  <si>
    <t>ст.212 "Прочие выплаты"</t>
  </si>
  <si>
    <t>ст.222 "Транспортные услуги"</t>
  </si>
  <si>
    <t>ст.226 "Прочие работы, услуги"</t>
  </si>
  <si>
    <t>ст.225 "Работы, услуги по содержанию имущества"</t>
  </si>
  <si>
    <t>ст.310 "Увеличение стоимости основных средств"</t>
  </si>
  <si>
    <r>
      <t xml:space="preserve">Департамент образования и молодежной политики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</si>
  <si>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Администрация города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</si>
  <si>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</si>
  <si>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целевые субсидии</t>
    </r>
    <r>
      <rPr>
        <i/>
        <sz val="10"/>
        <color indexed="8"/>
        <rFont val="Calibri"/>
        <family val="2"/>
        <charset val="204"/>
      </rPr>
      <t xml:space="preserve"> МАУ "Комбинат общественного питания" </t>
    </r>
  </si>
  <si>
    <t xml:space="preserve"> - ММУ "Старт" </t>
  </si>
  <si>
    <t>ст.340 "Увеличение стоимости материальных запасов"</t>
  </si>
  <si>
    <t xml:space="preserve"> -МАУ Центр культуры и досуга </t>
  </si>
  <si>
    <t>ст.262 "Пособия по социальной помощи населению"</t>
  </si>
  <si>
    <t>ст.290 "Прочие расходы"</t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</si>
  <si>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0"/>
        <color indexed="8"/>
        <rFont val="Calibri"/>
        <family val="2"/>
        <charset val="204"/>
      </rPr>
      <t>(целевые субсидии)</t>
    </r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</si>
  <si>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целевые</t>
    </r>
    <r>
      <rPr>
        <i/>
        <sz val="10"/>
        <color indexed="8"/>
        <rFont val="Calibri"/>
        <family val="2"/>
        <charset val="204"/>
      </rPr>
      <t xml:space="preserve"> </t>
    </r>
    <r>
      <rPr>
        <b/>
        <i/>
        <sz val="10"/>
        <color indexed="8"/>
        <rFont val="Calibri"/>
        <family val="2"/>
        <charset val="204"/>
      </rPr>
      <t xml:space="preserve">субсидии, </t>
    </r>
    <r>
      <rPr>
        <i/>
        <sz val="10"/>
        <color indexed="8"/>
        <rFont val="Calibri"/>
        <family val="2"/>
        <charset val="204"/>
      </rPr>
      <t xml:space="preserve"> в том числе:</t>
    </r>
  </si>
  <si>
    <r>
      <t xml:space="preserve">Администрация города - </t>
    </r>
    <r>
      <rPr>
        <b/>
        <sz val="10"/>
        <color indexed="8"/>
        <rFont val="Calibri"/>
        <family val="2"/>
        <charset val="204"/>
      </rPr>
      <t xml:space="preserve">целевые субсидии </t>
    </r>
    <r>
      <rPr>
        <sz val="10"/>
        <color indexed="8"/>
        <rFont val="Calibri"/>
        <family val="2"/>
        <charset val="204"/>
      </rPr>
      <t xml:space="preserve"> МУ "Мегионские новости"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</si>
  <si>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</si>
  <si>
    <t>Администрация города (программа "Стратегия социально-экономического развития городского округа город Мегион на период до 2020 года")</t>
  </si>
  <si>
    <t>Департамент муниципальной собственности (ликвидация учреждений молодежной политики</t>
  </si>
  <si>
    <t xml:space="preserve">Администрация  города </t>
  </si>
  <si>
    <t>Департамент образования и молодежной политики -субвенции на выплату компенсаций части родительской платы за содержание ребенка в государственных и муниципальных образовательных учреждениях, организующих основную общеобразовательную программу дошкольного образования</t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</si>
  <si>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МАУ"Региональный историко-культурный и экологический центр"</t>
    </r>
  </si>
  <si>
    <t>Администрация города "Отдел здравоохранения"</t>
  </si>
  <si>
    <t>Обеспечение проведения выборов и референдумов</t>
  </si>
  <si>
    <t xml:space="preserve">   - субсидии по переселению граждан из ж/ф, признанного непригодным для проживания</t>
  </si>
  <si>
    <t>Администрация города (МКУ "Капитальное строительство") строительство жилья, в том числе</t>
  </si>
  <si>
    <t>Кинематография</t>
  </si>
  <si>
    <t>Департамент муниципальной собственности (реорганизация учреждения)</t>
  </si>
  <si>
    <t>Администрация города (спонсорская помощь участникам ВОВ)</t>
  </si>
  <si>
    <t>Администрация города -МУ "Доставка пенсий, пособий и социальных выплат" (материальная помощь гражданам за счет средств резервного фонда Правительства округа)</t>
  </si>
  <si>
    <t>Администрация города -МУ "Доставка пенсий, пособий и социальных выплат" (мероприятия)</t>
  </si>
  <si>
    <t>ОХРАНА ОКРУЖАЮЩЕЙ СРЕДЫ</t>
  </si>
  <si>
    <t>Другие вопросы в области охраны окружающей среды</t>
  </si>
  <si>
    <t>Другие  вопросы  в  области  средств  массовой  информации"</t>
  </si>
  <si>
    <t>Другие вопросы в области средств  массовой  информации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</si>
  <si>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Мегионна 2012 год"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</si>
  <si>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(строительство, капитальный ремонт)</t>
  </si>
  <si>
    <t>Управление физической культуры и спорта -программа "Развитие физической культуры и спорта в Ханты-Мансийском автономном округе - Югре" на 2011-2013 годы (обеспечение комплексной безопасности и комфортных условий в учреждениях спорта)</t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</si>
  <si>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</si>
  <si>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t>МКУ "Капитальное строительство" -(строительство и реконструкция автомобильных дорог, благоустройство)</t>
  </si>
  <si>
    <t>МКУ "Капитальное строительство" (непрограмное строительство, капитальный ремонт)</t>
  </si>
  <si>
    <t>Департамент образования и молодежной политики (мероприятия в области образования)</t>
  </si>
  <si>
    <t>Администрация города - МКУ "Капитальное строительство" (непрограммное строительство)</t>
  </si>
  <si>
    <t>Администрация города - МКУ "Капитальное строительство" субсидии ХМАО-Югры на строительство</t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</si>
  <si>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</si>
  <si>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Администрация города (иные межбюджетные трансферты на комплектование книжных фондов библиотек муниципальных образований)</t>
  </si>
  <si>
    <t>Департамент образования и молодежной политики (субвенции на организацию отдыха и оздоровления детей)</t>
  </si>
  <si>
    <t xml:space="preserve">  - администрирование рабочих мест</t>
  </si>
  <si>
    <t>Администрация города</t>
  </si>
  <si>
    <t>Дума города</t>
  </si>
  <si>
    <t>Департамент финансов</t>
  </si>
  <si>
    <t>Департамент муниципальной собственности</t>
  </si>
  <si>
    <t>Департамент финансов (условно-утвержденные расходы)</t>
  </si>
  <si>
    <r>
      <t xml:space="preserve">Управление физической культуры и спорта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субсидия):</t>
    </r>
  </si>
  <si>
    <t xml:space="preserve"> -МОУ ДОД  "Детская школа искусств № 2" </t>
  </si>
  <si>
    <t xml:space="preserve">- МАУ "Центр культуры и досуга" </t>
  </si>
  <si>
    <t>- МУ "Централизованная библиотечная система"</t>
  </si>
  <si>
    <t>- МЛПУ "Городская больница"</t>
  </si>
  <si>
    <t>- МЛПУ Горбольница № 2</t>
  </si>
  <si>
    <t xml:space="preserve">- МАЛПУ "Стоматологическая поликлиника"  </t>
  </si>
  <si>
    <t xml:space="preserve">- МЛПУ ЦВЛД "Жемчужинка"  </t>
  </si>
  <si>
    <t xml:space="preserve">- МУ "Мегионские новости" </t>
  </si>
  <si>
    <t>- Администрация города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</si>
  <si>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"Вектор":</t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</si>
  <si>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</si>
  <si>
    <t>Адинистрация города (строительство полигона бытовых и промышленных отходов)</t>
  </si>
  <si>
    <t>Администрация города- городская целевая программа "Развитие информационного общества на территории городского округа город Мегион на 2011-2013 годы"</t>
  </si>
  <si>
    <t>Субвенции</t>
  </si>
  <si>
    <t>Субсидии</t>
  </si>
  <si>
    <t>Иные межбюджетные трансферты</t>
  </si>
  <si>
    <t xml:space="preserve"> Администрация города  (субвенции на обеспечение дополнительных гарантий прав на жилое помещение   детей-сирот, детей, оставшихся без попечения родителей, лиц из числа детей-сирот.</t>
  </si>
  <si>
    <t>расходы, осуществляемые  за  счет  субвенций,  субсидий  и  иных межбюджетных  трансфертов</t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</si>
  <si>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субсидии на финансовое выполнение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</si>
  <si>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t>дети-инвалиды</t>
  </si>
  <si>
    <t>администр.</t>
  </si>
  <si>
    <t>реализацция основных общеобразовательных программ,завтраки и обеды</t>
  </si>
  <si>
    <t>информацизация</t>
  </si>
  <si>
    <t xml:space="preserve"> - Департамент образования и молодёжной политики (субвенции дошкольных образовательных  учреждений)</t>
  </si>
  <si>
    <t xml:space="preserve"> -департамент образования</t>
  </si>
  <si>
    <t>Адинистрация города (Субвенции на осуществление полномочий по государственному управлению охраной труда)</t>
  </si>
  <si>
    <t xml:space="preserve"> - МБЛПУ Детская городская больница "Жемчужинка" </t>
  </si>
  <si>
    <t>решение Думы города Мегиона от № 182 от 27.09.2011г "О внесении изменений в решение Думы города Мегиона от 07.12.2010 №100"</t>
  </si>
  <si>
    <t>Администрация города,МУ КС (содержание муниципального имущества)</t>
  </si>
  <si>
    <t>Управление физической культуры и спорта</t>
  </si>
  <si>
    <t>целевые субсидии ДОиМП</t>
  </si>
  <si>
    <t>Администрация субвенции ФБ на возмещение части затрат на закупку кормов для маточного поголовья крупного скота.</t>
  </si>
  <si>
    <t>МУ "Капитальное строительство" -паспортизация объекта 24-х квартирный жилой дом №2 по ул. Дружбы п.Высокий</t>
  </si>
  <si>
    <t>МУ "Капитальное строительство" -капитальный ремонт жилого фонда</t>
  </si>
  <si>
    <t>Департамент муниципальной собственности -капитальный ремонт жилого фонда</t>
  </si>
  <si>
    <t>Департамент муниципальной собственности -( приобретение служебного помещения для начальника ОВД)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</si>
  <si>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выполнения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</si>
  <si>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rPr>
        <sz val="10"/>
        <color indexed="8"/>
        <rFont val="Calibri"/>
        <family val="2"/>
        <charset val="204"/>
      </rPr>
      <t xml:space="preserve">Администрация города </t>
    </r>
    <r>
      <rPr>
        <b/>
        <sz val="10"/>
        <color indexed="8"/>
        <rFont val="Calibri"/>
        <family val="2"/>
        <charset val="204"/>
      </rPr>
      <t xml:space="preserve">- субсидии на  финансовое обеспечение  выполнения муниципального задания,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</si>
  <si>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МАУ Региональный историко-культурный и экологический центр </t>
  </si>
  <si>
    <t>Программа "Культура Югры" на 2011-2013 годы и на перспективу до 2015 года подпрограмма "Поддержка общественно-значимых, инновационных проектов и информационно-издательской деятельности"</t>
  </si>
  <si>
    <t xml:space="preserve">МКУ "Капитальное строительство" -подпрограмма "Развитие материально-технической базы сферы образования" программы "Новая школа Югры" </t>
  </si>
  <si>
    <t>МКУ "Капитальное строительство" - подпрограмма "Развитие материально-технической базы сферы образования" подпрограмма Новая школа Югры</t>
  </si>
  <si>
    <t>Департамент образования и молодежной политики " Профилактика правонарушений в ХМАО-Югре на 2011-2013годы" подпрограмма " Безопасность дорожного движения"</t>
  </si>
  <si>
    <t>Администрация города (Иные межбюджетные трансферты на реконструкцию и модернизацию сетей теплоснабжения для подготовки к осенне-зимнему периоду)</t>
  </si>
  <si>
    <t>МКУ "Капитальное строительство" -(благотворительное пожертвование на реконструкцию площади)</t>
  </si>
  <si>
    <t>МКУ "Капитальное строительство" - непрограмные инвестиции</t>
  </si>
  <si>
    <t xml:space="preserve"> -  МУ КС</t>
  </si>
  <si>
    <t xml:space="preserve"> -Департамент образования и молодежной политики</t>
  </si>
  <si>
    <t>Наименование разделов, подразделов, главных распорядителей бюджетных средств, получателей субсидий</t>
  </si>
  <si>
    <t xml:space="preserve">Код раздела </t>
  </si>
  <si>
    <t>код подраздела</t>
  </si>
  <si>
    <t>Ожидаемое  исполнение бюджета городского округа город Мегион  за 2011 год</t>
  </si>
  <si>
    <t>в том числе:</t>
  </si>
  <si>
    <t>расходы, осуществляемые по вопросам местного значения</t>
  </si>
  <si>
    <t>Объемы исходных данных, предоставленных главными распорядителями и получателями бюджетных средств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</si>
  <si>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</si>
  <si>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</si>
  <si>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</si>
  <si>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</si>
  <si>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местного самоуправления</t>
  </si>
  <si>
    <t>03</t>
  </si>
  <si>
    <r>
      <t xml:space="preserve">Утверждено  решением Думы города Мегиона от 07.12.2010 №100  </t>
    </r>
    <r>
      <rPr>
        <b/>
        <sz val="8"/>
        <color indexed="8"/>
        <rFont val="Calibri"/>
        <family val="2"/>
        <charset val="204"/>
      </rPr>
      <t>на  2012 год</t>
    </r>
  </si>
  <si>
    <t>Функционирование местной администрации</t>
  </si>
  <si>
    <t>04</t>
  </si>
  <si>
    <t>Судебная система</t>
  </si>
  <si>
    <t>05</t>
  </si>
  <si>
    <t>Обеспечение деятельности финансовых органов и органов финансового контроля</t>
  </si>
  <si>
    <t>06</t>
  </si>
  <si>
    <t>Департамент финансов (содержание аппарата)</t>
  </si>
  <si>
    <t>Дума города (содержание аппарата Счетной палаты)</t>
  </si>
  <si>
    <t>Дума города (содержание председателя, заместителя Счетной палаты)</t>
  </si>
  <si>
    <t>07</t>
  </si>
  <si>
    <t>Резервный фонд</t>
  </si>
  <si>
    <t>11</t>
  </si>
  <si>
    <t>Функционирование высшего должностного лица органа местного самоуправления</t>
  </si>
  <si>
    <t>Администрация города (субвенции на составление списков кандидатов в присяжные заседатели федеральных судов общей юрисдикции в РФ)</t>
  </si>
  <si>
    <t>Другие общегосударственные вопросы</t>
  </si>
  <si>
    <t>13</t>
  </si>
  <si>
    <t>Департамент муниципальной собственности (инвентаризация, паспортизация, содержание муниципального имущества)</t>
  </si>
  <si>
    <t>Администрация города (прочие расходы)</t>
  </si>
  <si>
    <t>НАЦИОНАЛЬНАЯ  БЕЗОПАСНОСТЬ  И  ПРАВООХРАНИТЕЛЬНАЯ  ДЕЯТЕЛЬНОСТЬ</t>
  </si>
  <si>
    <t>Отдел внутренних дел по городу Мегиону (содержание)</t>
  </si>
  <si>
    <t>Долгосрочная целевая программа городского округа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</si>
  <si>
    <t xml:space="preserve"> -Администрация города</t>
  </si>
  <si>
    <t xml:space="preserve"> -Управление физической культуры и спорта</t>
  </si>
  <si>
    <t xml:space="preserve"> -ММУ "Старт" </t>
  </si>
  <si>
    <t xml:space="preserve"> -МУ Центр культуры и досуга </t>
  </si>
  <si>
    <t xml:space="preserve"> -МУ"Центр гражданского и военно-патриотического воспитания молодежи"Форпост" им. Достовалова </t>
  </si>
  <si>
    <t xml:space="preserve"> -МОУ ДОД Детская художественная школа </t>
  </si>
  <si>
    <t xml:space="preserve"> -МУ Централизованная библиотечная система </t>
  </si>
  <si>
    <t xml:space="preserve"> -Региональный историко-культурный и экологический центр </t>
  </si>
  <si>
    <t xml:space="preserve"> - МУ "Служба спасения" </t>
  </si>
  <si>
    <t>Отдел внутренних дел (муниципальная целевая программа "Комплексные мероприятия по профилактике правонарушений на территории городского округа г.Мегион")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</si>
  <si>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</si>
  <si>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</si>
  <si>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</si>
  <si>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</si>
  <si>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</si>
  <si>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</si>
  <si>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 xml:space="preserve"> -МДОУ "Золотая рыбка" </t>
  </si>
  <si>
    <t xml:space="preserve"> -МДОУ "Елочка" </t>
  </si>
  <si>
    <t xml:space="preserve"> -МДОУ "Крепыш" </t>
  </si>
  <si>
    <t xml:space="preserve"> -МДОУ "Ласточка" </t>
  </si>
  <si>
    <t xml:space="preserve"> -МДОУ "Морозко" </t>
  </si>
  <si>
    <t xml:space="preserve"> -МДОУ "Незабудка" </t>
  </si>
  <si>
    <t xml:space="preserve"> -МДОУ "Буратино" </t>
  </si>
  <si>
    <t xml:space="preserve"> -МДОУ "Родничок" </t>
  </si>
  <si>
    <t xml:space="preserve"> -МДОУ "Росинка" </t>
  </si>
  <si>
    <t xml:space="preserve"> -МДОУ "Сказка" </t>
  </si>
  <si>
    <t xml:space="preserve"> -МДОУ "Белоснежка" </t>
  </si>
  <si>
    <t xml:space="preserve"> -МОУ  № 5 "Гимназия" </t>
  </si>
  <si>
    <t xml:space="preserve"> -МОУ  СОШ № 6 </t>
  </si>
  <si>
    <t xml:space="preserve"> -Департамент образования и молодежной политики </t>
  </si>
  <si>
    <t xml:space="preserve"> -Департамент образования и молодежной политики (субсидии на финансовое обеспечение МАОУ "СОШ №9")</t>
  </si>
  <si>
    <t xml:space="preserve"> -МОУ ДОД Детская школа искусств № 2 </t>
  </si>
  <si>
    <t xml:space="preserve"> -МУ Централизованная библиотечная система</t>
  </si>
  <si>
    <t>Сельское хозяйство и рыболовство</t>
  </si>
  <si>
    <t>Транспорт</t>
  </si>
  <si>
    <t>08</t>
  </si>
  <si>
    <t>Администрация города (возмещение убытков за пассажирские перевозки)</t>
  </si>
  <si>
    <t>Дорожное хозяйство</t>
  </si>
  <si>
    <t>Связь и информатика</t>
  </si>
  <si>
    <t>10</t>
  </si>
  <si>
    <t xml:space="preserve"> -Администрация города </t>
  </si>
  <si>
    <t xml:space="preserve"> -Департамент образования и молодёжной политики</t>
  </si>
  <si>
    <t xml:space="preserve"> -Департамент финансов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</si>
  <si>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</si>
  <si>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</si>
  <si>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</si>
  <si>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</si>
  <si>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Программа  "Наш дом" на 2011-2013 годы и на период до 2020 года</t>
  </si>
  <si>
    <t>Администрация города -адресная программа "Капитальный  ремонт  многоквартирных  домов"(бюджет АО и местный бюджет)</t>
  </si>
  <si>
    <t>Департамент муниципальной собственности -переселение граждан из ж/ф, непригодного для проживания (непрограмные инвестиции)</t>
  </si>
  <si>
    <t>Департамент муниципальной собственности -программа "Улучшение жилищных условий населения Ханты-Мансийского автономного округа - Югры" на 2005-2015 годы, в том числе:</t>
  </si>
  <si>
    <t xml:space="preserve">   -подпрограмма "Обеспечение жильем граждан, проживающих в жилых помещениях, непригодных для проживания"</t>
  </si>
  <si>
    <t xml:space="preserve">   -подпрограмма "Строительство и (или) приобретение жилых помещений для предоставления на условиях социального найма, формирование маневренного жилищного фонда"</t>
  </si>
  <si>
    <t>Коммунальное хозяйство</t>
  </si>
  <si>
    <t>Администрация города (возмещение убытков по баням)</t>
  </si>
  <si>
    <t>Администрация города (компенсация выпадающих доходов)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</si>
  <si>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</si>
  <si>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(кап.ремонт)</t>
  </si>
  <si>
    <t>предельный дефицит бюджета (5%)</t>
  </si>
  <si>
    <t>Норматив по содержанию органов местного самоуправления  333 544,2 тыс. рублей, предусмотрено в проекте -318 492,8 тыс. рублей</t>
  </si>
  <si>
    <t>Администрация города -  Подпрограмма "Народные художественные промыслы и ремесла"</t>
  </si>
  <si>
    <t>Администрация города - программа "Модернизация и реформирование жилищно-коммунального комплекса Ханты-Мансийского автономного округа - Югры" на 2011-2013 годы (компенсация выпадающих доходов организациям, предоставляющим  населению услуги газоснабжения)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</si>
  <si>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</t>
  </si>
  <si>
    <t>Благоустройство</t>
  </si>
  <si>
    <t>Администрация города- программа "Содержания объектов внешнего благоустройства городского округа город Мегион".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</si>
  <si>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Мегион".</t>
  </si>
  <si>
    <t>Администрация города- содержание  дорог (разметка)</t>
  </si>
  <si>
    <t>Администрация города- непрограмные инвестиции</t>
  </si>
  <si>
    <t>ОБРАЗОВАНИЕ</t>
  </si>
  <si>
    <t>Дошкольное образование</t>
  </si>
  <si>
    <t>Департамент образования и молодёжной политики (субвенции дошкольных образовательных  учреждений)</t>
  </si>
  <si>
    <t>Общее образование</t>
  </si>
  <si>
    <t xml:space="preserve"> - по субвенциям на реализацию основных общеобразовательных программ </t>
  </si>
  <si>
    <t xml:space="preserve"> - на предоставление учащимся общеобразовательных учреждений завтраков и обедов</t>
  </si>
  <si>
    <t xml:space="preserve"> - на реализацию отдельного государственного полномочия по информационному обеспечению </t>
  </si>
  <si>
    <t xml:space="preserve"> -  на выплату вознаграждения за выполнение функций классного руководителя педагогическим работникам образовательных учреждений </t>
  </si>
  <si>
    <t xml:space="preserve"> -МОУ  СОШ№ 1 </t>
  </si>
  <si>
    <t xml:space="preserve"> -МОУ  СОШ№ 2 </t>
  </si>
  <si>
    <t xml:space="preserve"> -МОУ  СОШ № 3 </t>
  </si>
  <si>
    <t xml:space="preserve"> -МОУ СОШ № 4 </t>
  </si>
  <si>
    <t xml:space="preserve"> -МОУ  СОШ № 7</t>
  </si>
  <si>
    <t>Другие  вопросы  в  области образования</t>
  </si>
  <si>
    <t>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</si>
  <si>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Молодежная политика и оздоровление детей</t>
  </si>
  <si>
    <t xml:space="preserve"> -МБУ"Центр гражданского и военно-патриотического воспитания молодежи"Форпост" им. Достовалова </t>
  </si>
  <si>
    <t xml:space="preserve"> -МЛПУ ЦВЛД "Жемчужинка"  </t>
  </si>
  <si>
    <t xml:space="preserve"> -МУ ЦСП "Спорт - Альтаир" </t>
  </si>
  <si>
    <t xml:space="preserve"> -МОУ ДОД ДЮСШ №2 </t>
  </si>
  <si>
    <t xml:space="preserve"> -МОУ ДОД ДЮСШ № 3 </t>
  </si>
  <si>
    <t xml:space="preserve"> - МБДОУ "Золотая рыбка" </t>
  </si>
  <si>
    <t xml:space="preserve"> - МБДОУ "Елочка" </t>
  </si>
  <si>
    <t xml:space="preserve"> - МБДОУ "Морозко" </t>
  </si>
  <si>
    <t xml:space="preserve"> - МБДОУ "Крепыш" </t>
  </si>
  <si>
    <t xml:space="preserve"> - МБДОУ "Рябинка" </t>
  </si>
  <si>
    <t xml:space="preserve"> - МБДОУ "Незабудка" </t>
  </si>
  <si>
    <t xml:space="preserve"> - МБДОУ "Буратино" </t>
  </si>
  <si>
    <t xml:space="preserve"> - МБДОУ "Росинка" </t>
  </si>
  <si>
    <t xml:space="preserve"> - МБДОУ "Родничок" </t>
  </si>
  <si>
    <t xml:space="preserve"> - МБДОУ "Белоснежка" </t>
  </si>
  <si>
    <t xml:space="preserve"> - МБДОУ "Ласточка" </t>
  </si>
  <si>
    <t xml:space="preserve"> - МБОУ ДОД Детская художественная школа </t>
  </si>
  <si>
    <t xml:space="preserve"> - МБОУ ДОД Детская школа искусств № 2 </t>
  </si>
  <si>
    <t xml:space="preserve"> - МБОУ ДОД Детская школа искусств им.Кузьмина </t>
  </si>
  <si>
    <t xml:space="preserve"> - МБОУ ДОД ДЮСШ №1</t>
  </si>
  <si>
    <t xml:space="preserve"> - МБОУ ДОД ДЮСШ №2 </t>
  </si>
  <si>
    <t xml:space="preserve"> - МБУ Централизованная библиотечная система </t>
  </si>
  <si>
    <t xml:space="preserve"> -МАУ Региональный историко-культурный и экологический центр </t>
  </si>
  <si>
    <t xml:space="preserve"> -МБУ Централизованная библиотечная система</t>
  </si>
  <si>
    <t xml:space="preserve"> - МБЛПУ Горбольница № 1 </t>
  </si>
  <si>
    <t xml:space="preserve"> - МБЛПУ Горбольница № 2   п.Высокий    </t>
  </si>
  <si>
    <t xml:space="preserve">  -МБЛПУ Горбольница № 1 </t>
  </si>
  <si>
    <t xml:space="preserve">  -МБЛПУ Горбольница № 2   п.Высокий   </t>
  </si>
  <si>
    <t xml:space="preserve"> - МБЛПУ Городская больница №1</t>
  </si>
  <si>
    <t xml:space="preserve"> - МБЛПУ Городская больница № 2</t>
  </si>
  <si>
    <t xml:space="preserve"> - МБУ ЦСП "Спорт - Альтаир" </t>
  </si>
  <si>
    <t>МКУ "Капитальное строительство" -капитальный ремонт жилого фонда</t>
  </si>
  <si>
    <t>МКУ "Капитальное строительство" -паспортизация объекта 24-х квартирный жилой дом №2 по ул. Дружбы п.Высокий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</si>
  <si>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Мегион"</t>
  </si>
  <si>
    <t xml:space="preserve">КУЛЬТУРА И КИНЕМАТОГРАФИЯ </t>
  </si>
  <si>
    <t>Культура</t>
  </si>
  <si>
    <t xml:space="preserve"> -МОУ ДОД Детская школа искусств им.Кузьмина </t>
  </si>
  <si>
    <t xml:space="preserve">ЗДРАВООХРАНЕНИЕ  </t>
  </si>
  <si>
    <t>Стационарная медицинская помощь</t>
  </si>
  <si>
    <t>Амбулаторная помощь</t>
  </si>
  <si>
    <t>Скорая медицинская помощь</t>
  </si>
  <si>
    <t xml:space="preserve"> - МЛПУ Городская больница №1</t>
  </si>
  <si>
    <t xml:space="preserve"> - МЛПУ Городская больница № 2</t>
  </si>
  <si>
    <t>Другие вопросы в области здравоохранения</t>
  </si>
  <si>
    <t>СОЦИАЛЬНАЯ  ПОЛИТИКА</t>
  </si>
  <si>
    <t>Администрация города (доплаты к пенсиям муниц.служащим)</t>
  </si>
  <si>
    <t>Социальное обеспечение населения</t>
  </si>
  <si>
    <t>Отдел внутренних дел по городу Мегиону (пенсии, пособия)</t>
  </si>
  <si>
    <t>Департамент муниципальной собственности ("Доступное жилье молодым - семьям", федеральный бюджет)</t>
  </si>
  <si>
    <t xml:space="preserve">  -МЛПУ Городская  больница № 1</t>
  </si>
  <si>
    <t xml:space="preserve">  -МЛПУ Городская  больница № 2</t>
  </si>
  <si>
    <t xml:space="preserve">Департамент муниципальной собственности -подпрограмма "Улучшение жилищных условий отдельных категорий граждан" программы "Улучшение жилищных условий населения ХМАО - Югры" </t>
  </si>
  <si>
    <t xml:space="preserve"> -МДОУ "Росинка"</t>
  </si>
  <si>
    <t xml:space="preserve"> -МДОУ " Родничок"</t>
  </si>
  <si>
    <t xml:space="preserve"> -МОУ СОШ № 6</t>
  </si>
  <si>
    <t xml:space="preserve"> -МОУ СОШ № 7</t>
  </si>
  <si>
    <t xml:space="preserve"> -ДШИ №2</t>
  </si>
  <si>
    <t xml:space="preserve"> -ДЮСШ №2</t>
  </si>
  <si>
    <t xml:space="preserve"> -ДЮСШ №3</t>
  </si>
  <si>
    <t xml:space="preserve"> -Департамент образования и молодежной политики (пенсионеры)</t>
  </si>
  <si>
    <t>Администрация города -субвенции на выплату единовременного пособия при всех формах устройства детей, лишенных родительского попечения, в семью (федеральный бюджет)</t>
  </si>
  <si>
    <t>Администрация города - субвенции на предоставление дополнительных мер социальной поддержки детям-сиротам  и детям, оставшимся без попечения родителей, а также лицам из числа детей-сирот  и детей, оставшихся без попечения родителей,усыновителям,приемным родителям.</t>
  </si>
  <si>
    <t>Прочие расходы 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</si>
  <si>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</si>
  <si>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</si>
  <si>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</si>
  <si>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</si>
  <si>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</si>
  <si>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</si>
  <si>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</si>
  <si>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Департамент финансов (Обслуживание муниципального долга)</t>
  </si>
  <si>
    <t>Всего</t>
  </si>
  <si>
    <t>контрольные цифры</t>
  </si>
  <si>
    <t>Администрация (содержание Главы города)</t>
  </si>
  <si>
    <t>Дума города (содержание Председателя Думы города)</t>
  </si>
  <si>
    <t>Дума города (содержание депутата Думы города осуществляющего полномочия на постоянной основе)</t>
  </si>
  <si>
    <t>Дума города (содержание аппарата Думы города)</t>
  </si>
  <si>
    <t>Администрация  города (содержание аппарата)</t>
  </si>
  <si>
    <t>Администрация города (резервный фонд администрации города)</t>
  </si>
  <si>
    <t>Департамент муниципальной собственности (содержание аппарата)</t>
  </si>
  <si>
    <t>Администрация города (субвенции на осуществление федеральных полномочий по госрегистрации актов гражданского состояния (федеральный и окружной бюджет)</t>
  </si>
  <si>
    <t>Администрация города (субвенции на образование и организацию деятельности комиссий по делам несовершеннолетних)</t>
  </si>
  <si>
    <t>Администрация города (субвенции на создание и обеспечение деятельности  административных комиссий)</t>
  </si>
  <si>
    <t>Администрация города (субвенции на участие в программе "Социально-экономическое развитие малочисленных народов севера")</t>
  </si>
  <si>
    <t>Администрация города (субвенции на осуществление полномочий по подготовке проведения статистических переписей)</t>
  </si>
  <si>
    <t>Администрация города (субвенции на осуществление полномочий в области оборота этилового спирта, алкогольной и спиртосодержащей продукции)</t>
  </si>
  <si>
    <t>Администрация города  (субвенции по обеспечению хранения, комплектования, учета и использования архивных документов, относящихся к государственной собственности автономного округа)</t>
  </si>
  <si>
    <t xml:space="preserve">Органы внутренних дел </t>
  </si>
  <si>
    <t>Администрация города (мероприятия по предупреждению и ликвидации последствий ЧС и СБ)</t>
  </si>
  <si>
    <t>Администрация города (субсидии на выполнение муниципального задания МУ "Служба спасения" )</t>
  </si>
  <si>
    <t>Администрация города (подпрограмма "Профилактика правонарушений" программы ""Профилактика правонарушений в Ханты-Мансийском автономном округе - Югре на 2011-2013 годы")</t>
  </si>
  <si>
    <t xml:space="preserve"> - содержание вновь вводимого объекта  "Дворец искусств"</t>
  </si>
  <si>
    <t xml:space="preserve"> целевые субсидии МДОУ "Золотая рыбка" </t>
  </si>
  <si>
    <t xml:space="preserve">целевые субсидии МДОУ "Елочка" </t>
  </si>
  <si>
    <t xml:space="preserve">целевые субсидии МДОУ "Крепыш" </t>
  </si>
  <si>
    <t>Администрация города (строительство полигона бытовых и промышленных отходов)</t>
  </si>
  <si>
    <t>Администрация города (содержание муниципального имущества)</t>
  </si>
  <si>
    <t xml:space="preserve"> </t>
  </si>
  <si>
    <t xml:space="preserve">к решению Думы </t>
  </si>
  <si>
    <t>города Мегиона</t>
  </si>
  <si>
    <t>Распределение бюджетных ассигнований по разделам и подразделам классификации расходов  бюджета</t>
  </si>
  <si>
    <t xml:space="preserve">городского округа город Мегион  </t>
  </si>
  <si>
    <t>Наименование</t>
  </si>
  <si>
    <t>Рз</t>
  </si>
  <si>
    <t>Пр</t>
  </si>
  <si>
    <t>2012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</si>
  <si>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</si>
  <si>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</si>
  <si>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</si>
  <si>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</si>
  <si>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</si>
  <si>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</si>
  <si>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</si>
  <si>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</si>
  <si>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</si>
  <si>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</si>
  <si>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Дорожное хозяйство (дорожные фонды)</t>
  </si>
  <si>
    <t>Жилищно-коммунальное хозяйство</t>
  </si>
  <si>
    <t>Образование</t>
  </si>
  <si>
    <t>Другие вопросы в области образования</t>
  </si>
  <si>
    <t>Культура и кинематография</t>
  </si>
  <si>
    <t>Здравоохранение</t>
  </si>
  <si>
    <t>Социальная политика</t>
  </si>
  <si>
    <t>Пенсионное обеспечение</t>
  </si>
  <si>
    <t>Социальное обслуживание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</si>
  <si>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</si>
  <si>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</si>
  <si>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</si>
  <si>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культуры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</si>
  <si>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</si>
  <si>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</si>
  <si>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</si>
  <si>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</si>
  <si>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целевые субсидии МДОУ "Ласточка" </t>
  </si>
  <si>
    <t xml:space="preserve">целевые субсидии МДОУ "Морозко" </t>
  </si>
  <si>
    <t xml:space="preserve">целевые субсидии МДОУ "Незабудка" </t>
  </si>
  <si>
    <t xml:space="preserve">целевые субсидии МДОУ "Буратино" </t>
  </si>
  <si>
    <t xml:space="preserve">целевые субсидии МДОУ "Родничок" </t>
  </si>
  <si>
    <t xml:space="preserve">целевые субсидии МДОУ "Росинка" </t>
  </si>
  <si>
    <t xml:space="preserve">целевые субсидии МДОУ "Сказка" </t>
  </si>
  <si>
    <t>целевые субсидии МОУ СОШ № 1</t>
  </si>
  <si>
    <t xml:space="preserve">целевые субсидии МОУ СОШ № 2 </t>
  </si>
  <si>
    <t xml:space="preserve">целевые субсидии МОУ СОШ № 3 </t>
  </si>
  <si>
    <t>целевые субсидии МОУ СОШ № 4</t>
  </si>
  <si>
    <t xml:space="preserve">целевые субсидии МДОУ "Белоснежка" </t>
  </si>
  <si>
    <t xml:space="preserve">целевые субсидии МОУ  № 5 "Гимназия" </t>
  </si>
  <si>
    <t xml:space="preserve">целевые субсидии МОУ  СОШ № 6 </t>
  </si>
  <si>
    <t xml:space="preserve">целевые субсидии МОУ  СОШ № 7 </t>
  </si>
  <si>
    <t>целевые субсидии МАОУ "СОШ №9"</t>
  </si>
  <si>
    <t xml:space="preserve">целевые субсидии ММУ "Старт" </t>
  </si>
  <si>
    <t>Администрация города (программа "Развитие агропромышленного комплекса ХМАО-Югры в 2011-2013 годах")</t>
  </si>
  <si>
    <t>МКУ "Капитальное строительство" -программа "Развитие транспортной системы Ханты-Мансийского автономного округа - Югры" на 2011-2013 годы, подпрограмма "Автомобильные дороги"</t>
  </si>
  <si>
    <t>Администрация города (МКУ "Капитальное строительство" (содержание)</t>
  </si>
  <si>
    <t>Администрация города (МКУ "Капитальное строительство" (непрограммное строительство )</t>
  </si>
  <si>
    <t>Департамент муниципальной собственности ( мероприятия по улучшению землеустройства и землепользования)</t>
  </si>
  <si>
    <t>Администрация города (ПИР по обустройству городской площади)</t>
  </si>
  <si>
    <t>Администрация города (программы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годы")</t>
  </si>
  <si>
    <t>Администрация города (программа "Капитальный ремонт жилого фонда")</t>
  </si>
  <si>
    <t xml:space="preserve"> -МКУ "Капитальное строительство" </t>
  </si>
  <si>
    <t>Администрация города (адресная программа "Капитальный  ремонт  многоквартирных  домов" (федеральный бюджет))</t>
  </si>
  <si>
    <t>Администрация города (программа "Подготовка к осенне-зимнему периоду")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</si>
  <si>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(строительство)</t>
  </si>
  <si>
    <t>МКУ "Капитальное строительство" -программа "Развитие и модернизация жилищно-коммунального комплекса Ханты-Мансийского автономного округа - Югры" на 2005-2012 годы</t>
  </si>
  <si>
    <t>МКУ "Капитальное строительство" -подпрограмма "Проектирование и строительство инженерных сетей"</t>
  </si>
  <si>
    <t>Департамент образования и молодежной политики (субвенция на обеспечение прав детей-инвалидов и семей, имеющих детей-инвалидов на образование, воспитание и обучение (бюджет округа)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</si>
  <si>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</si>
  <si>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процесса", в том числе:</t>
    </r>
  </si>
  <si>
    <t xml:space="preserve"> -МДОУ "Золотая рыбка"  </t>
  </si>
  <si>
    <t>МКУ "Капитальное строительство" -программа "Развитие материально-технической базы  дошкольных образовательных учреждений в Ханты-Мансийском автономном округе - Югре" на 2007-2010 годы (строительство детских дошкольных учреждений)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</si>
  <si>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 на</t>
    </r>
    <r>
      <rPr>
        <i/>
        <sz val="10"/>
        <color indexed="8"/>
        <rFont val="Calibri"/>
        <family val="2"/>
        <charset val="204"/>
      </rPr>
      <t xml:space="preserve">  </t>
    </r>
    <r>
      <rPr>
        <b/>
        <i/>
        <sz val="10"/>
        <color indexed="8"/>
        <rFont val="Calibri"/>
        <family val="2"/>
        <charset val="204"/>
      </rPr>
      <t>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</si>
  <si>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>), в том числе:</t>
    </r>
  </si>
  <si>
    <t xml:space="preserve"> - МАОУ "СОШ №9"</t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</si>
  <si>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</si>
  <si>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Департамент образования и молодежной политики - программа "Культура Югры" на 2011-2013 годы и на перспективу до 2015 года подпрограмма "Художественное образование"</t>
  </si>
  <si>
    <r>
      <t xml:space="preserve">Администрация города -программа "Культура Югры" на 2011-2013 годы и на перспективу до 2015 года подпрограмма "Художественное образование"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</si>
  <si>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 МОУ ДОД ДШИ им.А.Кузьмина  </t>
  </si>
  <si>
    <t>МКУ "Капитальное строительство" - подпрограмма "Развитие материально-технической базы учреждений образования Ханты-Мансийского автономного округа - Югры"</t>
  </si>
  <si>
    <t>МКУ "Капитальное строительство" (ремонт СК "Юность")</t>
  </si>
  <si>
    <t>Департамент образования и молодежной политики (содержание структурных подразделений)</t>
  </si>
  <si>
    <t>Департамент образования и молодежной политики (содержание аппарата управления)</t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</si>
  <si>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</si>
  <si>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-МАОУ "СОШ №9"</t>
  </si>
  <si>
    <t xml:space="preserve"> -МАУ "Комбинат общественного питания учреждений социальной сферы"</t>
  </si>
  <si>
    <t xml:space="preserve">  -МБЛПУ ДГБ " Жемчужинка"</t>
  </si>
  <si>
    <t xml:space="preserve">  -МБЛПУ ДГБ  "Жемчужинка"</t>
  </si>
  <si>
    <t>ВСЕГО:</t>
  </si>
  <si>
    <t>Департамент образования и молодежной политики - финансовое обеспечение муниципального задания МАУ "Комбинат общественного питания учреждений социальной сферы" (субвенции по предоставлению учащимся завтраков и обедов )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</si>
  <si>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</si>
  <si>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</si>
  <si>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t xml:space="preserve">  - МАУ "Комбинат общественного питания учреждений социальной сферы"</t>
  </si>
  <si>
    <r>
      <t xml:space="preserve">Департамент образования и молодежной политики - </t>
    </r>
    <r>
      <rPr>
        <b/>
        <sz val="10"/>
        <color indexed="8"/>
        <rFont val="Calibri"/>
        <family val="2"/>
        <charset val="204"/>
      </rPr>
      <t>субсидии на финансовое обеспечение муниципального задания,</t>
    </r>
    <r>
      <rPr>
        <sz val="10"/>
        <color indexed="8"/>
        <rFont val="Calibri"/>
        <family val="2"/>
        <charset val="204"/>
      </rPr>
      <t xml:space="preserve"> в том числе:</t>
    </r>
  </si>
  <si>
    <t xml:space="preserve"> - ММУ "Старт" (Содержание)</t>
  </si>
  <si>
    <t xml:space="preserve"> - МБУ"Центр гражданского и военно-патриотического воспитания молодежи"Форпост" им. Достовалова </t>
  </si>
  <si>
    <t>Департамент образования и молодежной политики - ведомственная целевая программа на 2011-2013 годы "Совершенствование организации и осуществление мероприятий по работе с детьми, подростками и молодежью на 2011-2013 годы"</t>
  </si>
  <si>
    <t xml:space="preserve"> -  МАУ "Центр культуры и досуга"</t>
  </si>
  <si>
    <t xml:space="preserve"> - МУ Централизованная библиотечная система </t>
  </si>
  <si>
    <r>
      <t>Администрация города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</si>
  <si>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программа "Центр народных художественных ремесел и промыслов" на 2011 год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</si>
  <si>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 города - ведомственная целевая программа на 2011-2013 годы  "Культура города Мегион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</si>
  <si>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кл.рук</t>
  </si>
  <si>
    <r>
      <t xml:space="preserve">Администрация города - ведомственная целевая программа на 2011-2013 годы  "Сохранение культурного наследия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</si>
  <si>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ведомственная целевая программа на 2011-2013 годы  "Безопасность в учреждениях культуры на 2011год"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</si>
  <si>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в области культуры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 xml:space="preserve">, в том числе: </t>
    </r>
  </si>
  <si>
    <t>МКУ "Капитальное строительство"- подпрограмма "Развитие материально-технической базы учреждений культуры Ханты-Мансийского автономного округа - Югры" (строительство дома культуры)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</si>
  <si>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</t>
  </si>
  <si>
    <r>
      <rPr>
        <sz val="10"/>
        <color indexed="8"/>
        <rFont val="Calibri"/>
        <family val="2"/>
        <charset val="204"/>
      </rPr>
      <t>Администрация города</t>
    </r>
    <r>
      <rPr>
        <b/>
        <sz val="10"/>
        <color indexed="8"/>
        <rFont val="Calibri"/>
        <family val="2"/>
        <charset val="204"/>
      </rPr>
      <t xml:space="preserve"> - субсидии на  финансовое  обеспечение муниципального задания, </t>
    </r>
    <r>
      <rPr>
        <sz val="10"/>
        <color indexed="8"/>
        <rFont val="Calibri"/>
        <family val="2"/>
        <charset val="204"/>
      </rPr>
      <t>в том числе</t>
    </r>
    <r>
      <rPr>
        <b/>
        <sz val="10"/>
        <color indexed="8"/>
        <rFont val="Calibri"/>
        <family val="2"/>
        <charset val="204"/>
      </rPr>
      <t>:</t>
    </r>
  </si>
  <si>
    <t>Администрация города - ведомственная целевая программа "Анти-спид на 2011-2012 годы"</t>
  </si>
  <si>
    <t>Администрация города - ведомственная целевая программа "Неотложные меры борьбы с туберкулезом на 2011-2012 годы"</t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</si>
  <si>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</si>
  <si>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 -МЛПУ Горбольница № 1 </t>
  </si>
  <si>
    <t xml:space="preserve">  -МЛПУ Горбольница № 2   п.Высокий   </t>
  </si>
  <si>
    <r>
      <rPr>
        <sz val="10"/>
        <color indexed="8"/>
        <rFont val="Calibri"/>
        <family val="2"/>
        <charset val="204"/>
      </rPr>
      <t xml:space="preserve">Администраци города  </t>
    </r>
    <r>
      <rPr>
        <b/>
        <sz val="10"/>
        <color indexed="8"/>
        <rFont val="Calibri"/>
        <family val="2"/>
        <charset val="204"/>
      </rPr>
      <t xml:space="preserve">- субсидии на финансовое обеспечение муниципального задания 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</si>
  <si>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МАЛПУ Стоматологическая поликлиника  </t>
  </si>
  <si>
    <t xml:space="preserve"> - МЛПУ ЦВЛД "Жемчужинка" </t>
  </si>
  <si>
    <t>Администрация города  - субвенции на денежные выплаты медперсоналу ФАП, врачам, фельдшерам и мед.сестрам скорой медицинской помощи (федеральный бюджет), в том числе:</t>
  </si>
  <si>
    <t>Администрация города - субвенции на денежные выплаты медперсоналу ФАП, врачам, фельдшерам и мед.сестрам скорой медицинской помощи (бюджет автономного округа), в том числе:</t>
  </si>
  <si>
    <t>МКУ "Капитальное строительство" -подпрограмма "Развитие материально-технической базы учреждений здравоохранения" программы "Современное здравоохранение Югры"</t>
  </si>
  <si>
    <t>Администрация города -МУ "Доставка пенсий, пособий и социальных выплат" (ликвидация учреждения)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</si>
  <si>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федерального бюджета)</t>
  </si>
  <si>
    <t xml:space="preserve"> Департамент муниципальной собственности  (субвенции на обеспечение жилыми помещениями  детей-сирот, детям, оставшихся без попечения родителей, а также детей, находящихся под опекой, не имеющих закрепленного жилья)</t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</si>
  <si>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</si>
  <si>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</si>
  <si>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</si>
  <si>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 Охрана семьи и детства</t>
    </r>
    <r>
      <rPr>
        <i/>
        <sz val="10"/>
        <color indexed="8"/>
        <rFont val="Calibri"/>
        <family val="2"/>
        <charset val="204"/>
      </rPr>
      <t>.</t>
    </r>
  </si>
  <si>
    <t xml:space="preserve">Администрация города (Программа "Создание и восполнение материальных запасов для борьбы с природными пожарами" </t>
  </si>
  <si>
    <t>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</si>
  <si>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  <r>
      <rPr>
        <sz val="10"/>
        <color indexed="8"/>
        <rFont val="Calibri"/>
        <family val="2"/>
        <charset val="204"/>
      </rPr>
      <t>Субсидии</t>
    </r>
  </si>
  <si>
    <r>
      <t xml:space="preserve">Управление физической культуры и спорта - </t>
    </r>
    <r>
      <rPr>
        <b/>
        <sz val="10"/>
        <color indexed="8"/>
        <rFont val="Calibri"/>
        <family val="2"/>
        <charset val="204"/>
      </rPr>
      <t>субсидии  на финансовое обеспечение муниципального задания</t>
    </r>
    <r>
      <rPr>
        <sz val="10"/>
        <color indexed="8"/>
        <rFont val="Calibri"/>
        <family val="2"/>
        <charset val="204"/>
      </rPr>
      <t>, в том числе:</t>
    </r>
  </si>
  <si>
    <t xml:space="preserve"> - МУ ЦСП "Спорт - Альтаир" </t>
  </si>
  <si>
    <t xml:space="preserve"> - МАУ СК "Дельфин" </t>
  </si>
  <si>
    <t>МКУ "Капитальное строительство" -непрограмные инвестиции</t>
  </si>
  <si>
    <t>Управление физической культуры и спорта (содержание аппарата)</t>
  </si>
  <si>
    <t>Управление физической культуры и спорта (содержание структурных подразделений)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</si>
  <si>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целевые субсидии МУ Служба спасения"</t>
    </r>
  </si>
  <si>
    <t>Администрация города - субсидии на финансовое обеспечение муниципального задания МУ "Мегионские новости"</t>
  </si>
  <si>
    <r>
      <t xml:space="preserve">Департамент образования и полодежной политики -  мероприятия направленные 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</si>
  <si>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</si>
  <si>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t xml:space="preserve">Администрация города - субсидии на финансовое обеспечение выполнения муниципального задания МБУ "МЦИКТ "Вектор"" </t>
  </si>
  <si>
    <t xml:space="preserve"> - Администрация города - целевые субсидии МКУ "Капитальное строительство" </t>
  </si>
  <si>
    <t xml:space="preserve"> - МОУ  СОШ№ 1 </t>
  </si>
  <si>
    <t xml:space="preserve"> - МОУ  СОШ№ 2 </t>
  </si>
  <si>
    <t xml:space="preserve"> - МОУ  СОШ № 3 </t>
  </si>
  <si>
    <t xml:space="preserve"> - МОУ СОШ № 4 </t>
  </si>
  <si>
    <t xml:space="preserve"> - МОУ  № 5 "Гимназия" </t>
  </si>
  <si>
    <t xml:space="preserve"> - МОУ  СОШ № 6 </t>
  </si>
  <si>
    <t xml:space="preserve"> - МОУ  СОШ № 7 </t>
  </si>
  <si>
    <t xml:space="preserve"> - МОУ ДОД ДЮСШ № 3 </t>
  </si>
  <si>
    <t>на 2012 год</t>
  </si>
  <si>
    <t>МКУ "Капитальное с троительство" - программа "Формирование доступной среды для инвалидов и других маломобильных групп  населения  на  территории  городского  округа город Мегион на 2012-2015 годы"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</si>
  <si>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</si>
  <si>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 xml:space="preserve"> - МАУ "Комбинат общественного питания учреждений социальной сферы"</t>
  </si>
  <si>
    <t xml:space="preserve"> - МОУ ДОД Детская художественная школа </t>
  </si>
  <si>
    <t xml:space="preserve"> - МОУ ДОД Детская школа искусств им.Кузьмина </t>
  </si>
  <si>
    <t xml:space="preserve"> - МОУ ДОД Детская школа искусств № 2 </t>
  </si>
  <si>
    <t xml:space="preserve"> - МОУ ДОД ДЮСШ №1</t>
  </si>
  <si>
    <t xml:space="preserve"> - МОУ ДОД ДЮСШ №2 </t>
  </si>
  <si>
    <t xml:space="preserve"> - МДОУ "Золотая рыбка" </t>
  </si>
  <si>
    <t xml:space="preserve"> - МДОУ "Елочка" </t>
  </si>
  <si>
    <t xml:space="preserve"> - МДОУ "Морозко" </t>
  </si>
  <si>
    <t xml:space="preserve"> - МДОУ "Крепыш" </t>
  </si>
  <si>
    <t xml:space="preserve"> - МДОУ "Рябинка" </t>
  </si>
  <si>
    <t xml:space="preserve"> - МДОУ "Незабудка" </t>
  </si>
  <si>
    <t xml:space="preserve"> - МДОУ "Буратино" </t>
  </si>
  <si>
    <t xml:space="preserve"> - МДОУ "Росинка" </t>
  </si>
  <si>
    <t xml:space="preserve"> - МДОУ "Сказка" </t>
  </si>
  <si>
    <t xml:space="preserve"> - МДОУ "Родничок" </t>
  </si>
  <si>
    <t xml:space="preserve"> - МДОУ "Белоснежка" </t>
  </si>
  <si>
    <t xml:space="preserve"> - МДОУ "Ласточка" </t>
  </si>
  <si>
    <t xml:space="preserve"> - МЛПУ Горбольница № 1 </t>
  </si>
  <si>
    <t xml:space="preserve"> - МЛПУ Горбольница № 2   п.Высокий    </t>
  </si>
  <si>
    <t>Администрация города - субвенции на осуществление деятельности отдела  по опеке и попечительству</t>
  </si>
  <si>
    <t>Проект  бюджета городского округа город Мегион  на 2012 год   по  расходам</t>
  </si>
  <si>
    <t>тыс. рублей</t>
  </si>
  <si>
    <t xml:space="preserve">раздел 0100 </t>
  </si>
  <si>
    <t>раздел 03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</si>
  <si>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</t>
    </r>
  </si>
  <si>
    <t>раздел 04</t>
  </si>
  <si>
    <t>раздел 05</t>
  </si>
  <si>
    <t>Субсидии на финансовое обеспечение муниципального задания</t>
  </si>
  <si>
    <t>0701</t>
  </si>
  <si>
    <t>0702</t>
  </si>
  <si>
    <t>0707</t>
  </si>
  <si>
    <t>0709</t>
  </si>
  <si>
    <t>Содержание казенного учреждения Департамент образования и молодежной политики (аппарат управления, централизованная бухгалтерия, отдел кадров, отдел ресурсного обеспечения образовательных учреждений)</t>
  </si>
  <si>
    <t>местный бюджет</t>
  </si>
  <si>
    <t>0700</t>
  </si>
  <si>
    <t>Субсидии на иные  цели (льготный проезд,  компенсация за книгоиздательскую продукцию, пособие по уходу за ребенком до 3-х лет)</t>
  </si>
  <si>
    <t>Департамент образования и молодежной политики - целевые субсидии, в том числе:</t>
  </si>
  <si>
    <t>Управление физической культуры и спорта - целевые субсидии, в том числе:</t>
  </si>
  <si>
    <t>Администрация города - целевые субсидии, в том числе:</t>
  </si>
  <si>
    <t>Управление физической культуры и спорта - субсидии на финансовое выполнение муниципального задания, в том числе:</t>
  </si>
  <si>
    <t>Администрация города - субсидии на финансовое обеспечение выполнения муниципального задания, в том числе:</t>
  </si>
  <si>
    <t>Департамент образования и молодежной политики - субсидии  на  финансовое обеспечение муниципального задания, в том числе:</t>
  </si>
  <si>
    <t>Департамент образования и молодежной политики - субсидии на финансовое обеспечение муниципального задания, в том числе:</t>
  </si>
  <si>
    <t>Итого социально-значимых расходов</t>
  </si>
  <si>
    <t>Ведомственные программы в области образования</t>
  </si>
  <si>
    <t>Доля  софинансирования расходов  в  рамках целевых программ ХМАО-Югры</t>
  </si>
  <si>
    <t>Всего  по  разделу  0700</t>
  </si>
  <si>
    <t>раздел 07</t>
  </si>
  <si>
    <t>раздел 08</t>
  </si>
  <si>
    <t>раздел 09</t>
  </si>
  <si>
    <t>Администрация города - субсидии на  финансовое  обеспечение муниципального задания, в том числе:</t>
  </si>
  <si>
    <t>Администрация города -программа "Капитальный ремонт муниципального жилого фонда городского округа город Мегион"</t>
  </si>
  <si>
    <t>Сумма на год  (тыс.руб)</t>
  </si>
  <si>
    <t>Администрация города (Субвенции на осуществление полномочий по государственному управлению охраной труда)</t>
  </si>
  <si>
    <t>Администрация города (программа "Развитие и укрепление материально-технической базы ЕДДС городского округа город Мегион")</t>
  </si>
  <si>
    <t>Департамент муниципальной собственности целевая программа "Обеспечение сохранности муниципального имущества и безопасности на объектах социальной инфраструктуры городского округа город Мегион на 2011 год"</t>
  </si>
  <si>
    <t>Администрация города: целевые субсидии МБУ "МЦИКТ "Вектор"</t>
  </si>
  <si>
    <t xml:space="preserve">МКУ "Капитальное строительство" </t>
  </si>
  <si>
    <t xml:space="preserve"> - в том числе ДШИ Камертон</t>
  </si>
  <si>
    <t>к решению Думы</t>
  </si>
  <si>
    <t xml:space="preserve">Распределение бюджетных ассигнований по разделам, подразделам, целевым статьям и видам расходов бюджета городского округа город Мегион в ведомственной структуре  расходов на 2012 год </t>
  </si>
  <si>
    <t>Наименование главного распорядителя, получателя средств городского округа</t>
  </si>
  <si>
    <t>Коды  бюджетной классификации</t>
  </si>
  <si>
    <t xml:space="preserve">Сумма на 2012год, ВСЕГО </t>
  </si>
  <si>
    <t>в том числе</t>
  </si>
  <si>
    <t>Вед</t>
  </si>
  <si>
    <t>Цел</t>
  </si>
  <si>
    <t>Вид</t>
  </si>
  <si>
    <t>Расходы осуществляемые по вопросам местного значения</t>
  </si>
  <si>
    <t>Расходы осуществляемые за счет субвенций, субсидий и межбюджетных трансфертов других бюджетов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</si>
  <si>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</si>
  <si>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</si>
  <si>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</si>
  <si>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</si>
  <si>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</si>
  <si>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</si>
  <si>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</si>
  <si>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</si>
  <si>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</si>
  <si>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Дума города Мегион</t>
  </si>
  <si>
    <t>011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</si>
  <si>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</si>
  <si>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</t>
  </si>
  <si>
    <t>Центральный аппарат</t>
  </si>
  <si>
    <t>0020400</t>
  </si>
  <si>
    <t>Расходы на выплаты персоналу в целях обеспечения выполнения функций государственнми органами, казенными учреждениями, органами управления государственными внебюджетными фондами</t>
  </si>
  <si>
    <t>Расходы на выплаты персоналу госудрственных органов</t>
  </si>
  <si>
    <t>Фонд оплаты труда и страховых взносов</t>
  </si>
  <si>
    <t>Иные выплаты персоналу, за исключением фонда оплаты труда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</si>
  <si>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</si>
  <si>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</si>
  <si>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 , работ и услуг для государственных нужд</t>
  </si>
  <si>
    <t>Иные бюджетные ассигнования</t>
  </si>
  <si>
    <t>Уплата налогов, сборов и иных платежей</t>
  </si>
  <si>
    <t>Уплата прочих налогов, сборов и иных платежей</t>
  </si>
  <si>
    <t>Председатель представительного органа муниципального образования</t>
  </si>
  <si>
    <t>0021100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</si>
  <si>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</si>
  <si>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</si>
  <si>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(финансово-бюджетного) надзора</t>
  </si>
  <si>
    <t>Руководитель контрольно-счетной палаты  муниципального образования</t>
  </si>
  <si>
    <t>0022500</t>
  </si>
  <si>
    <t>Информационные технологии и связь</t>
  </si>
  <si>
    <t>Отдельные мероприятия в области информационных технологий и связи</t>
  </si>
  <si>
    <t>Закупка товаров, работ и услуг в сфере информационно-коммукационных технологий</t>
  </si>
  <si>
    <t>Администрация города Мегион</t>
  </si>
  <si>
    <t>040</t>
  </si>
  <si>
    <t>Фунционирование высшего должностного лица субъекта РФ и муниципального образования</t>
  </si>
  <si>
    <t>Глава муниципального образования</t>
  </si>
  <si>
    <t>0020300</t>
  </si>
  <si>
    <t>Фунционирование Правительства РФ,высших исполнительных органов государственной власти субъектов РФ, местных администраций</t>
  </si>
  <si>
    <t>Руководство и управление в сфере установленных функций</t>
  </si>
  <si>
    <t>0010000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</si>
  <si>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</si>
  <si>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0014000</t>
  </si>
  <si>
    <t>Иные закупки товаров, работ и услуг для государственнывх нужд</t>
  </si>
  <si>
    <t>0700000</t>
  </si>
  <si>
    <t>Резервные фонды местных администраций</t>
  </si>
  <si>
    <t>0700500</t>
  </si>
  <si>
    <t>Резервные средства</t>
  </si>
  <si>
    <t>Государственная регистрация актов гражданского состояния</t>
  </si>
  <si>
    <t>0013800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</si>
  <si>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</si>
  <si>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0013801</t>
  </si>
  <si>
    <t xml:space="preserve">Субвенции бюджетам на осуществление полномочий по государственной регистрации актов гражданского состояния из бюджета автономного округа </t>
  </si>
  <si>
    <t>0013802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</si>
  <si>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</si>
  <si>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Образование и организация деятельности комиссий по делам несовершеннолетних и защите их прав</t>
  </si>
  <si>
    <t>Создание и обеспечение деятельности административных комиссий</t>
  </si>
  <si>
    <t>Субвенции местным бюджетам на осуществление полномочий в области оборота этилового спирта, алкогольной и спиртосодержащей продукции</t>
  </si>
  <si>
    <t>Субвенции местным бюджетам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</si>
  <si>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Целевые програмы муниципальных образований</t>
  </si>
  <si>
    <t>7950000</t>
  </si>
  <si>
    <t>Закупка товаров, работ и услуг для муниципальных нужд</t>
  </si>
  <si>
    <t>7950102</t>
  </si>
  <si>
    <t>200</t>
  </si>
  <si>
    <t>Иные закупки товаров, работ и услуг для муниципальных нужд</t>
  </si>
  <si>
    <t>Прочая закупка товаров , работ и услуг для муниципальных нужд</t>
  </si>
  <si>
    <t>7950124</t>
  </si>
  <si>
    <t>244</t>
  </si>
  <si>
    <t>Предупреждение и ликвидация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</si>
  <si>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</si>
  <si>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</si>
  <si>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</si>
  <si>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</si>
  <si>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7950103</t>
  </si>
  <si>
    <t>240</t>
  </si>
  <si>
    <t>7950104</t>
  </si>
  <si>
    <t>Поисковые и аварийно-спасательные учреждения</t>
  </si>
  <si>
    <t>Выполнение функций бюджетными учреждениями</t>
  </si>
  <si>
    <t>Предоставление субсидий бюджетным, автономным учреждениям и иным некомерческим организациям</t>
  </si>
  <si>
    <t>4239900</t>
  </si>
  <si>
    <t>Субсидии бюджетным учреждениям</t>
  </si>
  <si>
    <t>Субсидии бюджетным учреждениям на финансовое обеспечение 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</si>
  <si>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</si>
  <si>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612</t>
  </si>
  <si>
    <t>Региональные целевые программы</t>
  </si>
  <si>
    <t>Программа "Развитие агропромышленного комплекса Ханты-Мансийского автономного округа - Югры в 2011-2013 годах и на период до 2015 года"</t>
  </si>
  <si>
    <t>Субсидии юридическим лицам (кроме государственных учреждений) и физическим лицам -производителям товаров работ и услуг</t>
  </si>
  <si>
    <t>Автомобильный транспорт</t>
  </si>
  <si>
    <t>3030200</t>
  </si>
  <si>
    <t>Программа "Развитие транспортной системы Ханты-Мансийского автономного округа - Югры" на 2011-2013 годы и на период до 2015 года</t>
  </si>
  <si>
    <t>Подпрограмма "Автомобильные дороги"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</si>
  <si>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</si>
  <si>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</si>
  <si>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</si>
  <si>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</si>
  <si>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Целевые программы муниципальных образований</t>
  </si>
  <si>
    <t>7950105</t>
  </si>
  <si>
    <t>3309900</t>
  </si>
  <si>
    <t>600</t>
  </si>
  <si>
    <t>610</t>
  </si>
  <si>
    <t>Субсидии бюджетным учреждениям на финансовое обеспечение  муниципального задания на оказание муниципальных услуг (выполнение работ)</t>
  </si>
  <si>
    <t>611</t>
  </si>
  <si>
    <t>7950106</t>
  </si>
  <si>
    <t>Субвенции местным бюджетам на осуществление полномочий по государственному управлению охраной труда</t>
  </si>
  <si>
    <t>Реализация государственных функций в области национальной экономики</t>
  </si>
  <si>
    <t>0929900</t>
  </si>
  <si>
    <t>7950100</t>
  </si>
  <si>
    <t>7950107</t>
  </si>
  <si>
    <t>7950108</t>
  </si>
  <si>
    <t>7950109</t>
  </si>
  <si>
    <t>7950110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</si>
  <si>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</si>
  <si>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800</t>
  </si>
  <si>
    <t>810</t>
  </si>
  <si>
    <t>Мероприятия в области коммунального хозяйства</t>
  </si>
  <si>
    <t>3510500</t>
  </si>
  <si>
    <t>7950111</t>
  </si>
  <si>
    <t>7950112</t>
  </si>
  <si>
    <t>7950113</t>
  </si>
  <si>
    <t>7950114</t>
  </si>
  <si>
    <t>7950115</t>
  </si>
  <si>
    <t>5220000</t>
  </si>
  <si>
    <t>Бюджетные инвестиции в объекты муниципальной собственности</t>
  </si>
  <si>
    <t>5225603</t>
  </si>
  <si>
    <t>410</t>
  </si>
  <si>
    <t>7950116</t>
  </si>
  <si>
    <t>7950119</t>
  </si>
  <si>
    <t>Учреждения по внешкольной работе с детьми</t>
  </si>
  <si>
    <t>4230000</t>
  </si>
  <si>
    <t xml:space="preserve">Культура и кинематография </t>
  </si>
  <si>
    <t>Учреждения культуры и мероприятия в сфере культуры и кинематографии</t>
  </si>
  <si>
    <t>4400000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</si>
  <si>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</si>
  <si>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Предоставление субсидий бюджетным, автономным учреждениям и некомерческим организациям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</si>
  <si>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</si>
  <si>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4409900</t>
  </si>
  <si>
    <t>Субсидии автономным учреждениям</t>
  </si>
  <si>
    <t>620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</si>
  <si>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</si>
  <si>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</si>
  <si>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Субсидии автономным учреждениям на иные цели</t>
  </si>
  <si>
    <t>622</t>
  </si>
  <si>
    <t>Музеи и постоянные выставки</t>
  </si>
  <si>
    <t>4410000</t>
  </si>
  <si>
    <t>4419900</t>
  </si>
  <si>
    <t>Бибилиотеки</t>
  </si>
  <si>
    <t>4420000</t>
  </si>
  <si>
    <t>4429900</t>
  </si>
  <si>
    <t>Программа "Культура Югры" на 2011-2013 годы и на период до 2015 года</t>
  </si>
  <si>
    <t>Подпрограмма "Народные художественные промыслы и ремесла"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</si>
  <si>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</si>
  <si>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Подпрограмма "Библиотечное дело"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</si>
  <si>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</si>
  <si>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Подпрограмма "Музейное дело"</t>
  </si>
  <si>
    <t>7950204</t>
  </si>
  <si>
    <t>Больницы, клиники, госпитали, медико-санитарные части</t>
  </si>
  <si>
    <t>Поликлиники, амбулатории, диагностические центры</t>
  </si>
  <si>
    <t>Иные безвозмездные и безвозвратные перечисления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</si>
  <si>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</si>
  <si>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из федерального бюджета</t>
  </si>
  <si>
    <t xml:space="preserve">Денежные выплаты медицинскому персоналу фельдшерско-акушерских пунктов, врачам, фельдшерам и медицинским сестрам скорой медицинской помощи из бюджета автономного округа </t>
  </si>
  <si>
    <t>Программа "Современное здравоохранение Югры" на 2011-2013 годы и на период до 2015 года</t>
  </si>
  <si>
    <t>Подпрограмма "Развитие материально-технической базы учреждений здравоохранения"</t>
  </si>
  <si>
    <t>7950121</t>
  </si>
  <si>
    <t xml:space="preserve">Пенсионное обеспечение </t>
  </si>
  <si>
    <t>Пенсии за выслугу лет,дополнительное пенсионное обеспечение</t>
  </si>
  <si>
    <t>Пенсии за выслугу лет</t>
  </si>
  <si>
    <t>Социальное обеспечение и иные выплаты  населению</t>
  </si>
  <si>
    <t>Социальные выплаты гражданам, кроме публичных нормативных социальных выплат</t>
  </si>
  <si>
    <t>Пенсии, выплачиваемые по пенсионному страхованию населения</t>
  </si>
  <si>
    <t>Социальная помощь</t>
  </si>
  <si>
    <t>Субвенции местным бюджетам на бесплатное изготовление и ремонт зубных протезов</t>
  </si>
  <si>
    <t>Субвенции местным бюджетам на обеспечение бесплатными молочными продуктами питания детей до трех лет</t>
  </si>
  <si>
    <t>Субсидии бюджетным  учреждениям</t>
  </si>
  <si>
    <t>Федеральный закон от 19 мая 1995 года № 81-ФЗ "О государственных пособиях гражданам, имеющим детей"</t>
  </si>
  <si>
    <t>Выплата единовременного пособия при всех формах устройства детей, лишенных родительского попечения, в семью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</si>
  <si>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</si>
  <si>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</si>
  <si>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компенсация по публичным нормативным обязательствам</t>
  </si>
  <si>
    <t>Закон автономного округа от 9 июня 2009 года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- Югре"</t>
  </si>
  <si>
    <t>Субвенции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</si>
  <si>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Субвенции местным бюджетам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</t>
  </si>
  <si>
    <t>Пособия и компенсация гражданам и иные социальные выплаты , кроме публичных нормативных обязательств</t>
  </si>
  <si>
    <t>Межбюджетные трансферты</t>
  </si>
  <si>
    <t>Осуществление деятельности по опеке и попечительству</t>
  </si>
  <si>
    <t>Закупка товаров, работ и услуг для  муниципальных нужд</t>
  </si>
  <si>
    <t>Иные закупки товаров, работ и услуг для  муниципальных нужд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</si>
  <si>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</si>
  <si>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Бюджетные инвестиции в объекты капитального строительства</t>
  </si>
  <si>
    <t>1020100</t>
  </si>
  <si>
    <t>1020102</t>
  </si>
  <si>
    <t>7950122</t>
  </si>
  <si>
    <t>Периодические издания, учрежденные органами законодательной и исполнительной власти</t>
  </si>
  <si>
    <t>Обеспечение деятельности подведомственных учреждений</t>
  </si>
  <si>
    <t>Другие вопросы в области средств массовой информации</t>
  </si>
  <si>
    <t>7950123</t>
  </si>
  <si>
    <t>Департамент финансов администрации города Мегион</t>
  </si>
  <si>
    <t>050</t>
  </si>
  <si>
    <t>Прочая закупка товаров , работ и услуг для  муниципальных нужд</t>
  </si>
  <si>
    <t>Условно утвержденные расходы</t>
  </si>
  <si>
    <t>9990000</t>
  </si>
  <si>
    <t>870</t>
  </si>
  <si>
    <t>Обслуживание внутреннего государственного и муниципального долга</t>
  </si>
  <si>
    <t>Процентные платежи по долговым обязательствам</t>
  </si>
  <si>
    <t>0650000</t>
  </si>
  <si>
    <t>Процентные платежи по муниципальному долгу</t>
  </si>
  <si>
    <t>0650300</t>
  </si>
  <si>
    <t>Обслуживание государственного(муниципального долга)</t>
  </si>
  <si>
    <t>Департамент муниципальной собственности администрации города Мегиона</t>
  </si>
  <si>
    <t>070</t>
  </si>
  <si>
    <t>Основные направления пазвития в области управления и располряжения муниципальной собственности городского округа город Мегион</t>
  </si>
  <si>
    <t>7950101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</si>
  <si>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</si>
  <si>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</si>
  <si>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</si>
  <si>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</si>
  <si>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</si>
  <si>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за счет средств бюджета автономного округа</t>
  </si>
  <si>
    <t>Приобретение товаров ,работ, услуг в пользу граждан</t>
  </si>
  <si>
    <t>Департамент образования и молодежной политики администрации города Мегиона</t>
  </si>
  <si>
    <t>080</t>
  </si>
  <si>
    <t xml:space="preserve">Образование </t>
  </si>
  <si>
    <t>Детские дошкольные учреждения</t>
  </si>
  <si>
    <t>7950201</t>
  </si>
  <si>
    <t>Ежемесячное денежное вознаграждение за классное руководство за счет средств бюджета автономного округа</t>
  </si>
  <si>
    <t>Субсидии автономным  учреждениям на финансовое обеспечение муниципального задания на оказание муниципальных услуг(выполнение работ)</t>
  </si>
  <si>
    <t>Школы-детские сады, школы начальные, неполные средние и средние</t>
  </si>
  <si>
    <t>4210000</t>
  </si>
  <si>
    <t>Оздоровление детей</t>
  </si>
  <si>
    <t>7950120</t>
  </si>
  <si>
    <t>7950202</t>
  </si>
  <si>
    <t>Субвенции местным бюджетам по предоставлению учащимся муниципальных общеобразовательных учреждений завтраков и обедов</t>
  </si>
  <si>
    <t>Учреждения, обеспечивающие предоставление услуг в сфере образования</t>
  </si>
  <si>
    <t>42553,7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</si>
  <si>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</si>
  <si>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</si>
  <si>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Субвенции местным бюджетам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 </t>
  </si>
  <si>
    <t>Управление физической культуры и спорта администрации города  Мегион</t>
  </si>
  <si>
    <t>090</t>
  </si>
  <si>
    <t>Центры спортивной подготовки (сборные команды)</t>
  </si>
  <si>
    <t>Другие вопросы в области физкультуры и спорта</t>
  </si>
  <si>
    <t>Утверждено Решением Думы города от 12.12.2011 №202</t>
  </si>
  <si>
    <t>Изменения (-,+)</t>
  </si>
  <si>
    <t>Распределение бюджетных ассигнований на реализацию целевых программ Ханты-Мансийского автономного округа - Югры, городского округа город Мегион на 2012 год</t>
  </si>
  <si>
    <t>№ п/п</t>
  </si>
  <si>
    <t>ЦСР</t>
  </si>
  <si>
    <t>РЗ</t>
  </si>
  <si>
    <t>ПР</t>
  </si>
  <si>
    <t>Сумма на 2012 год (тыс.руб.)</t>
  </si>
  <si>
    <t>объем средств, формируемый в рамках целевых программ</t>
  </si>
  <si>
    <t>Окружные средства</t>
  </si>
  <si>
    <t>Собственные средства</t>
  </si>
  <si>
    <t>1</t>
  </si>
  <si>
    <t>Перечень региональных целевых программ</t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</si>
  <si>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"Развитие агропромышленного комплекса ХМАО-Югры в 2011-2013 годах" и на период до 2015 года"</t>
    </r>
  </si>
  <si>
    <t xml:space="preserve">Администрация города </t>
  </si>
  <si>
    <t>522 57 00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</si>
  <si>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транспортной системы Ханты-Мансийского автономного округа - Югры" на 2011-2013 годы, и на период до 2015 года-подпрограмма </t>
    </r>
    <r>
      <rPr>
        <sz val="12"/>
        <color indexed="8"/>
        <rFont val="Times New Roman"/>
        <family val="1"/>
        <charset val="204"/>
      </rPr>
      <t>"Автомобильные дороги"</t>
    </r>
  </si>
  <si>
    <t>522 61 05</t>
  </si>
  <si>
    <t>795 01 05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</si>
  <si>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"Модернизация и реформирование жилищно-коммунального комплекса Ханты-Мансийского автономного округа - Югры" на 2011-2013 годы"</t>
    </r>
  </si>
  <si>
    <t>Администрация города (компенсация выпадающих доходов организациям, предоставляющим населению услуги газоснабжения</t>
  </si>
  <si>
    <t>522 21 00</t>
  </si>
  <si>
    <t>МКУ "Капитальное строительство" (строительство)</t>
  </si>
  <si>
    <t>795 01 12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</si>
  <si>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</si>
  <si>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t>МКУ "Капитальное строительство"</t>
  </si>
  <si>
    <t>522 56 03</t>
  </si>
  <si>
    <t>795 01 16</t>
  </si>
  <si>
    <r>
      <t xml:space="preserve"> </t>
    </r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подпрограмма </t>
    </r>
    <r>
      <rPr>
        <sz val="12"/>
        <color indexed="8"/>
        <rFont val="Times New Roman"/>
        <family val="1"/>
        <charset val="204"/>
      </rPr>
      <t>"Инновационное развитие образования</t>
    </r>
    <r>
      <rPr>
        <b/>
        <sz val="12"/>
        <color indexed="8"/>
        <rFont val="Times New Roman"/>
        <family val="1"/>
        <charset val="204"/>
      </rPr>
      <t xml:space="preserve">" </t>
    </r>
  </si>
  <si>
    <t>Департамент образования и молодежной политики</t>
  </si>
  <si>
    <t>522 56 01</t>
  </si>
  <si>
    <t>795 01 17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</si>
  <si>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подпрограмма </t>
    </r>
    <r>
      <rPr>
        <sz val="12"/>
        <color indexed="8"/>
        <rFont val="Times New Roman"/>
        <family val="1"/>
        <charset val="204"/>
      </rPr>
      <t>"Обеспечение комплексной безопасности и комфортных условий образовательного процесса"</t>
    </r>
  </si>
  <si>
    <t>522 56 02</t>
  </si>
  <si>
    <t>795 01 18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</si>
  <si>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перспективу до 2015 года подпрограмма "Поддержка общественно-значимых, инновационных проектов и информационно-издательской деятельности"</t>
    </r>
  </si>
  <si>
    <t>522 28 10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</si>
  <si>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"Дети Югры" на 2011-2013 годы, подпрограмма "</t>
    </r>
    <r>
      <rPr>
        <sz val="12"/>
        <color indexed="8"/>
        <rFont val="Times New Roman"/>
        <family val="1"/>
        <charset val="204"/>
      </rPr>
      <t>Организация отдыха и оздоровление детей</t>
    </r>
    <r>
      <rPr>
        <b/>
        <sz val="12"/>
        <color indexed="8"/>
        <rFont val="Times New Roman"/>
        <family val="1"/>
        <charset val="204"/>
      </rPr>
      <t>"</t>
    </r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</si>
  <si>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5210104</t>
    </r>
  </si>
  <si>
    <t>432 02 00</t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</si>
  <si>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5210217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</si>
  <si>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перспективу до 2015 года, подпрограмма</t>
    </r>
    <r>
      <rPr>
        <sz val="12"/>
        <color indexed="8"/>
        <rFont val="Times New Roman"/>
        <family val="1"/>
        <charset val="204"/>
      </rPr>
      <t xml:space="preserve">"Библиотечное дело" </t>
    </r>
  </si>
  <si>
    <t>522 28 06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</si>
  <si>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перспективу до 2015 года, подпрограмма</t>
    </r>
    <r>
      <rPr>
        <sz val="12"/>
        <color indexed="8"/>
        <rFont val="Times New Roman"/>
        <family val="1"/>
        <charset val="204"/>
      </rPr>
      <t xml:space="preserve">"Народные художественные промыслы и ремесла" </t>
    </r>
  </si>
  <si>
    <t>522 28 05</t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</si>
  <si>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перспективу до 2015 года, подпрограмма"</t>
    </r>
    <r>
      <rPr>
        <sz val="12"/>
        <color indexed="8"/>
        <rFont val="Times New Roman"/>
        <family val="1"/>
        <charset val="204"/>
      </rPr>
      <t>Музейное дело</t>
    </r>
    <r>
      <rPr>
        <b/>
        <sz val="12"/>
        <color indexed="8"/>
        <rFont val="Times New Roman"/>
        <family val="1"/>
        <charset val="204"/>
      </rPr>
      <t xml:space="preserve">" </t>
    </r>
  </si>
  <si>
    <t>522 28 07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</si>
  <si>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"Современное здравоохранение Югры"-подпрограмма </t>
    </r>
    <r>
      <rPr>
        <sz val="12"/>
        <color indexed="8"/>
        <rFont val="Times New Roman"/>
        <family val="1"/>
        <charset val="204"/>
      </rPr>
      <t xml:space="preserve">"Развитие материально-технической базы учреждений здравоохранения" </t>
    </r>
  </si>
  <si>
    <t>МКУ "Капитальное строительство</t>
  </si>
  <si>
    <t>522 58 04</t>
  </si>
  <si>
    <t>795 01 21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</si>
  <si>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физической культуры и спорта в Ханты-Мансийском автономном округе - Югре" на 2011-2013 годы</t>
    </r>
  </si>
  <si>
    <t>522 35 00</t>
  </si>
  <si>
    <t>795 01 22</t>
  </si>
  <si>
    <t>Всего:</t>
  </si>
  <si>
    <t>Перечень  целевых программ городского округа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</si>
  <si>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"Основные направления развития в области управления и распоряжения муниципальной собственностью городского округа город Мегион"</t>
    </r>
  </si>
  <si>
    <t>795 01 01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</si>
  <si>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  </r>
  </si>
  <si>
    <t>795 01 02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</si>
  <si>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"Комплексные мероприятия по профилактике правонарушений городского округа город Мегион"</t>
    </r>
  </si>
  <si>
    <t>795 01 24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</si>
  <si>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"Создание и восполнение материальных запасов для борьбы с природными пожарами на 2012 год"</t>
    </r>
  </si>
  <si>
    <t>795 01 03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</si>
  <si>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 укрепление материально-технической базы ЕДДС  городского округа город Мегион" </t>
    </r>
  </si>
  <si>
    <t>795 01 04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</si>
  <si>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информационного общества на территории городского округа город Мегион на 2011-2013 годы"</t>
    </r>
  </si>
  <si>
    <t>795 01 06</t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</si>
  <si>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 "Основные направления развития в области управления и распоряжения муниципальной собственностью городского округа город Мегион"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</si>
  <si>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на территории городского округа город Мегион на 2011-2013 годы" </t>
    </r>
  </si>
  <si>
    <t>795 01 07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</si>
  <si>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"Мероприятия  в  области  градостроительной деятельности  городского округа город Мегион на 2012-2013 годы и период до 2015 года"</t>
    </r>
  </si>
  <si>
    <t>795 01 08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</si>
  <si>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"Формирование доступной среды для инвалидов и других маломобильных групп населения на территории городского округа на 2012-2015 годы"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</si>
  <si>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"Капитальный ремонт муниципального жилого фонда  городского округа город Мегион"</t>
    </r>
  </si>
  <si>
    <t>795 01 10</t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</si>
  <si>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"Подготовка к осенне-зимнему периоду"</t>
    </r>
  </si>
  <si>
    <t>795 01 11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</si>
  <si>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"Энергосбережение и повышение энергетической эффективности и энергобезопасности муниципального образования городской округ город Мегион"</t>
    </r>
  </si>
  <si>
    <t>795 01 13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</si>
  <si>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"Содержания объектов внешнего благоустройства городского округа город Мегион"</t>
    </r>
  </si>
  <si>
    <t>795 01 14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</si>
  <si>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"Содержания и текущего ремонта автомобильных дорог,  проездов и элементов обустройства улично-дорожной сети городского округа город Мегион"</t>
    </r>
  </si>
  <si>
    <t>795 01 15</t>
  </si>
  <si>
    <r>
      <rPr>
        <sz val="12"/>
        <rFont val="Times New Roman"/>
        <family val="1"/>
        <charset val="204"/>
      </rPr>
      <t>Программа</t>
    </r>
    <r>
      <rPr>
        <b/>
        <sz val="12"/>
        <rFont val="Times New Roman"/>
        <family val="1"/>
        <charset val="204"/>
      </rPr>
      <t xml:space="preserve"> "Развитие материально-технической базы  дошкольных образовательных учреждений в Ханты-Мансийском автономном округе - Югре" на 2007-2010 годы </t>
    </r>
    <r>
      <rPr>
        <sz val="12"/>
        <rFont val="Times New Roman"/>
        <family val="1"/>
        <charset val="204"/>
      </rPr>
      <t>(строительство детских дошкольных учреждений)</t>
    </r>
  </si>
  <si>
    <t>795 01 19</t>
  </si>
  <si>
    <r>
      <rPr>
        <sz val="12"/>
        <color indexed="8"/>
        <rFont val="Times New Roman"/>
        <family val="1"/>
        <charset val="204"/>
      </rPr>
      <t xml:space="preserve"> Программа</t>
    </r>
    <r>
      <rPr>
        <b/>
        <sz val="12"/>
        <color indexed="8"/>
        <rFont val="Times New Roman"/>
        <family val="1"/>
        <charset val="204"/>
      </rPr>
      <t xml:space="preserve"> "Организация летнего отдыха, оздоровления и трудозанятости детей, подростков и молодежи городского округа город Мегион" </t>
    </r>
  </si>
  <si>
    <t>795 01 20</t>
  </si>
  <si>
    <t>Программа"Информационное обеспечение деятельности органов местного самоуправления городского округа город Мегион на 2012 год"</t>
  </si>
  <si>
    <t>администрация города</t>
  </si>
  <si>
    <t>795 01 23</t>
  </si>
  <si>
    <t>Итого по программам</t>
  </si>
  <si>
    <t>795 01 25</t>
  </si>
  <si>
    <t>Иные межбюджетные трансферты, предоставляемые бюджету городского округа город Мегион  на  2012 год   и плановый период 2013 и 2014 годов</t>
  </si>
  <si>
    <t>тыс.рублей</t>
  </si>
  <si>
    <t>2013 год</t>
  </si>
  <si>
    <t>2014 год</t>
  </si>
  <si>
    <t>Культура, кинематография</t>
  </si>
  <si>
    <t>Департамент образования и молодежной политики администрации  города Мегион</t>
  </si>
  <si>
    <t>Подпрограмма "Поддержка общественно - значимых, инновационных проектов и информационно-издательской деятельности"</t>
  </si>
  <si>
    <t>Субсидии, предоставляемые бюджету городского округа город Мегион из регионального фонда софинансирования расходов  на 2012 год   и плановый  период  2013 и 2014 годов</t>
  </si>
  <si>
    <t>Иные закупки товаров и услуг для государственных нужд</t>
  </si>
  <si>
    <t>Закупка товаров, работ, услуг в целях капитального ремонта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</si>
  <si>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</si>
  <si>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муниципальной собственности</t>
  </si>
  <si>
    <t>Программа "Новая школа Югры" на 2010-2013 годы и на период до 2015 года</t>
  </si>
  <si>
    <t>Подпрограмма "Развитие материально-технической базы сферы образования"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</si>
  <si>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</si>
  <si>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Субсидии местным бюджетам на оплату стоимости питания детям школьного возраста в оздоровительных лагерях с дневным пребыванием детей</t>
  </si>
  <si>
    <t>Подпрограмма "Инновационное развитие образования"</t>
  </si>
  <si>
    <t>Подпрограмма "Обеспечение комплексной безопасности и комфортных условий образовательного процесса"</t>
  </si>
  <si>
    <t>Итого изменений</t>
  </si>
  <si>
    <t>Утверждено с учетом произведенных изменений</t>
  </si>
  <si>
    <t>Изменения (+,-)</t>
  </si>
  <si>
    <t>С учетом изменений</t>
  </si>
  <si>
    <t>Утверждено решением Думы от 12.12.2011 №202</t>
  </si>
  <si>
    <t>Средства автономного округа</t>
  </si>
  <si>
    <t>Средства местного бюджета</t>
  </si>
  <si>
    <t>Благотворительные пожертвования ОАО "НГК"Славнефть"</t>
  </si>
  <si>
    <t>МКУ "Капитальное строительство" - благотворительное пожертвование на реконструкцию площади</t>
  </si>
  <si>
    <t>4219900</t>
  </si>
  <si>
    <t>Программа "Поддержка и развитие малого и среднего предпринимательства на территории городского округа город Мегион на 2011-2013 годы и на период до 2015 года"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</si>
  <si>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 (д/с Рябинка)</t>
  </si>
  <si>
    <t>МКУ КС - программа "Развитие материально-технической базы дошкольных образовательных учреждений в ХМАО-Югре"</t>
  </si>
  <si>
    <t>МКУ КС - подпрограмма "Развитие материально-технической базы сферы образования" программа "Новая школа Югры"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</si>
  <si>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</si>
  <si>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федерального бюджета)</t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</si>
  <si>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автономного округа)</t>
  </si>
  <si>
    <t xml:space="preserve"> - Администрация города</t>
  </si>
  <si>
    <t xml:space="preserve"> - МБУ "МЦИКТ "Вектор"</t>
  </si>
  <si>
    <t xml:space="preserve"> - МБУ "Мегионские новости"</t>
  </si>
  <si>
    <t xml:space="preserve">Подпрограмма "Обеспечение комплексной безопасности и комфортных условий в учреждениях культуры" </t>
  </si>
  <si>
    <t xml:space="preserve">Подпрограмма "Обеспечение комплексной безопасности и комфортных условий образовательного процесса" </t>
  </si>
  <si>
    <t>041</t>
  </si>
  <si>
    <t>Подпрограмма "Развитие материально-технической базы дошкольных образовательных учреждений"</t>
  </si>
  <si>
    <t>Закупка товаров, работ и услуг дв целях капитального ремонта государственного имущества</t>
  </si>
  <si>
    <t>Департамент образования и молодежной политики (остатки)</t>
  </si>
  <si>
    <t>5224400</t>
  </si>
  <si>
    <t>5225602</t>
  </si>
  <si>
    <t>243</t>
  </si>
  <si>
    <t>0923400</t>
  </si>
  <si>
    <t>5220400</t>
  </si>
  <si>
    <t>5226300</t>
  </si>
  <si>
    <t>6000050</t>
  </si>
  <si>
    <t>Федеральные средства</t>
  </si>
  <si>
    <t xml:space="preserve">Программа "Поддержка и развитие малого и среднего предпринимательства на территории городского округа город Мегион на 2011-2013 годы" </t>
  </si>
  <si>
    <t>522 04 00</t>
  </si>
  <si>
    <t>Программа "Энергосбережение и повышение энергетической эффективности в ХМАО-Югре на 2010-2015 годы и на перспективу до 2020 года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</si>
  <si>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"Культура Югры на 2011-2013 годы"</t>
    </r>
    <r>
      <rPr>
        <sz val="12"/>
        <color indexed="8"/>
        <rFont val="Times New Roman"/>
        <family val="1"/>
        <charset val="204"/>
      </rPr>
      <t xml:space="preserve"> подпрограмма "Обеспечение окмплексной безопасности и комфортных условий в учреждениях культуры"</t>
    </r>
  </si>
  <si>
    <t>Аналитическая таблица расходов бюджета городского округа города Мегион на 2012 год</t>
  </si>
  <si>
    <t xml:space="preserve"> - МАОУ ДОД ДЮСШ № 3 </t>
  </si>
  <si>
    <t xml:space="preserve"> - МБОУ  СОШ№ 1 </t>
  </si>
  <si>
    <t xml:space="preserve"> - МБОУ  СОШ№ 2 </t>
  </si>
  <si>
    <t xml:space="preserve"> - МБОУ  СОШ № 3 </t>
  </si>
  <si>
    <t xml:space="preserve"> - МБОУ СОШ № 4 </t>
  </si>
  <si>
    <t xml:space="preserve"> - МБОУ  СОШ № 6 </t>
  </si>
  <si>
    <t xml:space="preserve"> - МБОУ  СОШ № 7 </t>
  </si>
  <si>
    <t xml:space="preserve"> - МАОУ  № 5 "Гимназия" </t>
  </si>
  <si>
    <t>Оценка недвижимости, признание прав и регулирование отношений по государственной и муниципальной собственности</t>
  </si>
  <si>
    <t>0902000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</si>
  <si>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</si>
  <si>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t>522 44 00</t>
  </si>
  <si>
    <t>092 34 00</t>
  </si>
  <si>
    <t>522 28 11</t>
  </si>
  <si>
    <t>795 01 09</t>
  </si>
  <si>
    <t>522 63 00</t>
  </si>
  <si>
    <t>7950126</t>
  </si>
  <si>
    <t>795 01 26</t>
  </si>
  <si>
    <t>МБОУ ДОД Детская художественная школа  - ведомственная целевая программа на 2012-2015 годы  "Культура города Мегион на 2011 год" (целевые субсидии)</t>
  </si>
  <si>
    <t xml:space="preserve">МБОУ ДОД Детская школа искусств им.Кузьмина - ведомственная целевая программа на 2012-2015 годы  "Культура города Мегион на 2011 год" (целевые субсидии) </t>
  </si>
  <si>
    <t>МБОУ ДОД Детская школа искусств № 2  - ведомственная целевая программа на 2012-2015 годы  "Культура города Мегион на 2011 год" (целевые субсидии)</t>
  </si>
  <si>
    <t xml:space="preserve">МАУ Центр культуры и досуга - ведомственная целевая программа на 2012-2015 годы  "Культура города Мегион на 2011 год" (целевые субсидии) </t>
  </si>
  <si>
    <t xml:space="preserve">МАУ Региональный историко-культурный и экологический центр - ведомственная целевая программа на 2012-2015 годы  "Культура города Мегион на 2011 год" (целевые субсидии) </t>
  </si>
  <si>
    <t>МБУ Централизованная библиотечная система - ведомственная целевая программа на 2012-2015 годы  "Культура города Мегион на 2011 год" (целевые субсидии)</t>
  </si>
  <si>
    <t>Утверждено Решением Думы города от 27.01.2012 №217</t>
  </si>
  <si>
    <t>Утверждено решением Думы от 27.01.2012 №217</t>
  </si>
  <si>
    <t xml:space="preserve"> - ММАУ "Старт" </t>
  </si>
  <si>
    <t xml:space="preserve"> -  МАУ "Комбинат общественного питания учреждений социальной сферы" </t>
  </si>
  <si>
    <t xml:space="preserve"> - МАОУ  СОШ № 9</t>
  </si>
  <si>
    <t xml:space="preserve"> - МБОУ СОШ № 4</t>
  </si>
  <si>
    <t xml:space="preserve">- МАЛПУ "Городская стоматологическая поликлиника"  </t>
  </si>
  <si>
    <t>Органы юстиции</t>
  </si>
  <si>
    <t>5222501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</si>
  <si>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</si>
  <si>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5224500</t>
  </si>
  <si>
    <t>Реализация дополнительных мероприятий, направленных на снижение напряженности на рынке труда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</si>
  <si>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"Содействие занятости населения на 2011-20213 годы"</t>
    </r>
  </si>
  <si>
    <t>522 45 00</t>
  </si>
  <si>
    <t>Субвенции, предоставляемые бюджету городского округа город Мегион из регионального фонда компенсаций на 2012 год и плановый период 2013 и 2014 годов</t>
  </si>
  <si>
    <t>0020400.</t>
  </si>
  <si>
    <t>Субвенции местным бюджетам на организацию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                                       в том числе:</t>
  </si>
  <si>
    <t>Содержание отдела здравоохранения</t>
  </si>
  <si>
    <t>Дощкольное образование</t>
  </si>
  <si>
    <t>Субвенции местным бюджетам на обеспечение прав детей-инвалидов и семей, имеющих детей-инвалидов, на образование, воспитание и обучение</t>
  </si>
  <si>
    <t>Ежемесячное денежное вознаграждение за классное руководство</t>
  </si>
  <si>
    <t>Субвенции местным бюджетам на реализацию основных общеобразовательных программ</t>
  </si>
  <si>
    <t>Субвенции местным бюджетам по информационному обеспечению общеобразовательных учреждений</t>
  </si>
  <si>
    <t>Субвенции местным бюджетам на организацию отдыха и оздоровления детей</t>
  </si>
  <si>
    <t>4320200</t>
  </si>
  <si>
    <t>Департамент образования и молодежной политики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</si>
  <si>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5222810</t>
  </si>
  <si>
    <t>Другие вопросы а области национальной безопасности и правоохранительной деятельности</t>
  </si>
  <si>
    <t>Почая закупка товаров, работ, услуг для муниципальных нужд</t>
  </si>
  <si>
    <t>Перераспределение бюджетных ассигнований по письмам главных распорядителей бюджетных средств, перераспределение с резервного фонда</t>
  </si>
  <si>
    <t>0920300</t>
  </si>
  <si>
    <t>Выполнение других обязательств государства</t>
  </si>
  <si>
    <t>Жиоищно-коммунальное хозяйство</t>
  </si>
  <si>
    <t>071</t>
  </si>
  <si>
    <t>0980000</t>
  </si>
  <si>
    <t>Обеспечение мероприятий по капитальному ремонту многоквартирных домов и переселению граждан из аварийного  жилищного фонда</t>
  </si>
  <si>
    <t>0980102</t>
  </si>
  <si>
    <t>Субсидии на обеспечение мероприятий по переселению граждан из аварийного жилищного фонда  от госкорпорации Фонд содействия реформированию ЖКХ</t>
  </si>
  <si>
    <t>0980100</t>
  </si>
  <si>
    <t>0980200</t>
  </si>
  <si>
    <t>Обеспечение мероприятий по переселению граждан из аварийного жилищного фонда  за счет государственной корпорации ФСР ЖКХ</t>
  </si>
  <si>
    <t>Обеспечение мероприятий по капитальному ремонту многоквартирных домов  и переселению граждан из аварийного жилищного фонда за счет средств бюджетов</t>
  </si>
  <si>
    <t>0980202</t>
  </si>
  <si>
    <t>Прочая закупка товаров, работ и услуг для государственных нужд</t>
  </si>
  <si>
    <t>0980210</t>
  </si>
  <si>
    <t>Субсидии на обеспечение мероприятий по капитальному ремонту многоквартирных домов  и переселению граждан из аварийного жилищного фонда за счет средств бюджетов( автономного округа)</t>
  </si>
  <si>
    <t>Субсидии на обеспечение дополнительных расходов по  переселению граждан из аварийного жилищного фонда за счет средств бюджетов( автономного округа)</t>
  </si>
  <si>
    <t>Другие вопросы в области  национальной экономики</t>
  </si>
  <si>
    <t>Субсидии на реализацию программы " Энергосбережение и повышение энергетической активности в ХМАО -Югре до 2020года"</t>
  </si>
  <si>
    <t>Предоставление субсидий бюджетным учреждениям на иные цели</t>
  </si>
  <si>
    <t>Предоставление субсидий автономным учреждениям на иные цели</t>
  </si>
  <si>
    <t>Закупка товаров работ и услуг для государственных нужд</t>
  </si>
  <si>
    <t>прочая закупка товаров, работ и услуг для государственных нужд</t>
  </si>
  <si>
    <t>Участие во Всероссийском конкурсе " Учитель года"</t>
  </si>
  <si>
    <t>Иные межбюджетные трансферты в т.ч. (наказы избирателей Депутатам Думы ХМАО- Югры)</t>
  </si>
  <si>
    <t>Прочие межбюджетные трансферты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</si>
  <si>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"Профилактика правонарушений в ХМАО-Югре на 2011-2013годы"</t>
    </r>
  </si>
  <si>
    <t>522 25 01</t>
  </si>
  <si>
    <t>Приложение 5</t>
  </si>
  <si>
    <t>Приложение 6</t>
  </si>
  <si>
    <t>Приложение  7</t>
  </si>
  <si>
    <t>Приложение 9</t>
  </si>
  <si>
    <t>Приложение 8</t>
  </si>
  <si>
    <t>Приложение  10</t>
  </si>
  <si>
    <t>МКУ "Капитальное строительство" (Спортивный-комплекс с ледовой ареной) -непрограмные инвестиции</t>
  </si>
  <si>
    <t>Графа 8: Перераспределение по распоряжениям главы города, письмам главных распорядителей и получателей бюджетных средств.</t>
  </si>
  <si>
    <t>Раздел подраз        дел</t>
  </si>
  <si>
    <t>Наименование раздела , подраздела , получателя бюджетных средств</t>
  </si>
  <si>
    <t>Сумма (тыс.рублей)</t>
  </si>
  <si>
    <t>Примечание</t>
  </si>
  <si>
    <t>0100</t>
  </si>
  <si>
    <t>Распоряжения администрации города 367,368,369,372,385,386,394,395,396 (см. таблицу перераспределение плановых ассигнований с резервного фонда)</t>
  </si>
  <si>
    <t>0111</t>
  </si>
  <si>
    <t>Администрация (Резервный фонд администрации города)</t>
  </si>
  <si>
    <t>0113</t>
  </si>
  <si>
    <t>МБДОУ "Буратино" (Содержание)</t>
  </si>
  <si>
    <t>МБДОУ "Росинка" (Содержание)</t>
  </si>
  <si>
    <t>МДОУ "Сказка" (Содержание)</t>
  </si>
  <si>
    <t>МБДОУ "Родничок" (Содержание)</t>
  </si>
  <si>
    <t>МБДОУ "Белоснежка" (Содержание)</t>
  </si>
  <si>
    <t>МБДОУ "Ласточка" (Содержание)</t>
  </si>
  <si>
    <t>Письмо МКУ Капитальное строительство от 22.11.2011 №2112</t>
  </si>
  <si>
    <t>МОУ СОШ №2</t>
  </si>
  <si>
    <t>МОУ СОШ №3</t>
  </si>
  <si>
    <t>МОУ СОШ №6</t>
  </si>
  <si>
    <t>МОУ СОШ №4</t>
  </si>
  <si>
    <t>МОУ СОШ №7</t>
  </si>
  <si>
    <t>МАОУ ДОД "ДЮСШ №3"</t>
  </si>
  <si>
    <t>0801</t>
  </si>
  <si>
    <t>МБЛПУ Городская больница</t>
  </si>
  <si>
    <t>Договор №64537-11-287 О благотворительном пожертвовании от 18.11.2011</t>
  </si>
  <si>
    <t>0909</t>
  </si>
  <si>
    <t>1100</t>
  </si>
  <si>
    <t>ФИЗИЧЕСКАЯ КУЛЬТУРА ИСПОРТ</t>
  </si>
  <si>
    <t>1105</t>
  </si>
  <si>
    <t>Управление физической культуры и спорта (управление)</t>
  </si>
  <si>
    <t>Письма УФКиС от 31.10.2011 №1003-ОГ, от 31.10.2011 №1004-ОГ, от 02.11.2011 №1013-ОГ</t>
  </si>
  <si>
    <t>Управление физической культуры и спорта (содержание)</t>
  </si>
  <si>
    <t>1102</t>
  </si>
  <si>
    <t>1101</t>
  </si>
  <si>
    <t>МБУ ЦСП "Спорт-Альтаир"</t>
  </si>
  <si>
    <t>Итого</t>
  </si>
  <si>
    <t>Распоряжения администрации города №04;05;06;;12;19;26 (см. таблицу перераспределение плановых ассигнований с резервного фонда)</t>
  </si>
  <si>
    <t>МАОУ ДОД "ДЮСШ №1"</t>
  </si>
  <si>
    <t>МАОУ ДОД "ДЮСШ №2"</t>
  </si>
  <si>
    <t>Письмо Управления физической культуры и спорта от 06.02.2012г № 123-ОГ</t>
  </si>
  <si>
    <t>МБУ ЦСП " Спорт Альтаир"</t>
  </si>
  <si>
    <t>Письмо МКУ Капитальное строительство от 06.02.2012 №273</t>
  </si>
  <si>
    <t>0401</t>
  </si>
  <si>
    <t>0401.</t>
  </si>
  <si>
    <t>Письмо Департамента  труда и занятости населения ХМАО-Югры от 30.01.2012  №0060</t>
  </si>
  <si>
    <t>Муниципальное автономное учреждение "Центр культуры и досуга", г. Мегион  
Цель: оказание финансовой помощи на создание видеоверсии спектакля "Гаснущий очаг" и приобретение компьютерной техники</t>
  </si>
  <si>
    <t xml:space="preserve">Муниципальное общеобразовательное учреждение № 5 "Гимназия", г. Мегион
Цель: оказание финансовой помощи на приобретение компьютерной техники </t>
  </si>
  <si>
    <t>Муниципальное автономное образовательное учреждение дополнительного образования детей "Детско-юношеская спортивная школа № 3", г. Мегион пгт. Высокий
Цель: оказание финансовой помощи команде "Юность" для участия в зональном турнире по хоккею с шайбой в г. Омске в 2012 году</t>
  </si>
  <si>
    <t>Муниципальное автономное общеобразовательное учреждение "Средняя общеобразовательная школа № 9", г. Мегион
Цель: оказание финансовой помощи на приобретение оборудования, оргтехники, мебели и инвентаря для библиотеки, мебели для раздевалок в школьном бассейне, на повышение квалификации сотрудников учреждения</t>
  </si>
  <si>
    <t xml:space="preserve">Муниципальное общеобразовательное учреждение "Средняя общеобразовательная школа № 1", г. Мегион
Цель: оказание финансовой помощи на приобретение входных дверей, техники, оборудования </t>
  </si>
  <si>
    <t xml:space="preserve">Муниципальное образовательное учреждение "Средняя общеобразовательная школа № 4", г. Мегион
Цель: оказание финансовой помощи на приобретение техники, оборудования </t>
  </si>
  <si>
    <t xml:space="preserve"> Муниципальное молодежное учреждение "Старт", г. Мегион
Цель: оказание финансовой помощи на приобретение экипировки для спортсменов конноспортивного клуба "Мустанг" </t>
  </si>
  <si>
    <t>Наказы избирателей Депутатам Думы ХМАО-Югры</t>
  </si>
  <si>
    <t>Уведомление департамента финансов ХМАО-Югры от  25.01.2012 №0152</t>
  </si>
  <si>
    <t>Письмо Отдела культуры администрации города  от 07.02.2012г № 56</t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</si>
  <si>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</si>
  <si>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</si>
  <si>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1"/>
        <color indexed="8"/>
        <rFont val="Times New Roman"/>
        <family val="1"/>
        <charset val="204"/>
      </rPr>
      <t>(целевые субсидии)</t>
    </r>
  </si>
  <si>
    <t>Уведомление департамента финансов ХМАО-Югры   от 25.01.2012г № 0077</t>
  </si>
  <si>
    <t>0400</t>
  </si>
  <si>
    <t>0800</t>
  </si>
  <si>
    <t>Распределение дополнительно полученых  доходов</t>
  </si>
  <si>
    <t>МКУ  КС - Программа"Новая школа Югры" на 2010-2013 годы подпрограмма "Развитие материально-технической базы сферы образования" (д/с Теремок)</t>
  </si>
  <si>
    <t>Графа 13: Иные межбюджетные трансферты  в том числе наказы избирателей Депутатам Думы ХМАО-Югры</t>
  </si>
  <si>
    <t>0412</t>
  </si>
  <si>
    <t>Письмо Управления жилищно-коммунального комплекса от 14.02.2012 №24/195</t>
  </si>
  <si>
    <t xml:space="preserve"> - МБОУ  СОШ № 1 </t>
  </si>
  <si>
    <t xml:space="preserve"> - МБОУ  СОШ № 2 </t>
  </si>
  <si>
    <t>5200901</t>
  </si>
  <si>
    <t>5200902</t>
  </si>
  <si>
    <t>Начальник отдела бюджетного планирования и финансирования                                                                    И.В.Грига</t>
  </si>
  <si>
    <t>Директор департамента финансов                                                                                                                    Н.А.Мартынюк</t>
  </si>
  <si>
    <t>Администрация города - программа "Модернизация и реформирование жилищно-коммунального комплекса  городского округа город Мегион  на 2012-2014 годы и период до 2015 года"</t>
  </si>
  <si>
    <t>7950125</t>
  </si>
  <si>
    <t>МКУ "Капитальное строительство" - программа "Развитие транспортной системы городского округа город Мегион на 2011-2014 годы и на период до 2015 года"</t>
  </si>
  <si>
    <t>Бюджетные инвестиции в объекты капитального строительства, не включенные в целевые программы</t>
  </si>
  <si>
    <t>1020000</t>
  </si>
  <si>
    <t>Бюджетные инвестиции в объекты капитального стьроительства собственности муниципального образования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</si>
  <si>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</si>
  <si>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110</t>
  </si>
  <si>
    <t>111</t>
  </si>
  <si>
    <t>112</t>
  </si>
  <si>
    <t>Программа "Содействие  развитию жилищного строительства на территории  городского округа город Мегион на 2012-2014 и на период до 2015 года"</t>
  </si>
  <si>
    <t>Программа "Переселение граждан из аварийного жилищного фонда на 2012год"</t>
  </si>
  <si>
    <t>Департамент муниципальной собственности программа по переселению граждан из аварийного жилищного фонда на 2012 год</t>
  </si>
  <si>
    <t xml:space="preserve"> -МАУ  "Театр музыки"</t>
  </si>
  <si>
    <t>Департамент муниципальной собственности программа "Содействие развитию жилищного строительства на территории городского округа город Мегион на 2012-2014 годы и на период до 2015 года"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</si>
  <si>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"Развитие транспортной системы городского округа город Мегион на 2012-2014 годы и на период до 2015 года" на 2011-2013 годы, и на период до 2015 года"</t>
    </r>
  </si>
  <si>
    <t>Администрация города  целевая программа "Комплексные мероприятия по профилактике правонарушений на территории городского округа г.Мегион"</t>
  </si>
  <si>
    <t>Администрация города -подпрограмма "Профилактика правонарушений" программы ""Профилактика правонарушений в Ханты-Мансийском автономном округе - Югре на 2011-2013 годы"</t>
  </si>
  <si>
    <r>
      <t>Программа</t>
    </r>
    <r>
      <rPr>
        <b/>
        <sz val="12"/>
        <color indexed="8"/>
        <rFont val="Times New Roman"/>
        <family val="1"/>
        <charset val="204"/>
      </rPr>
      <t xml:space="preserve"> "Модернизация и реформирование жилищно-коммунального комплекса городского округа город Мегион" на 2011-2013 годы и на период до 2015 года"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</si>
  <si>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целевые субсидии МУ Служба спасения"</t>
    </r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</si>
  <si>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</si>
  <si>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</si>
  <si>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</si>
  <si>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</t>
    </r>
    <r>
      <rPr>
        <b/>
        <sz val="14"/>
        <color theme="0"/>
        <rFont val="Times New Roman"/>
        <family val="1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</si>
  <si>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</si>
  <si>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</si>
  <si>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</si>
  <si>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</si>
  <si>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 на</t>
    </r>
    <r>
      <rPr>
        <sz val="14"/>
        <color theme="0"/>
        <rFont val="Times New Roman"/>
        <family val="1"/>
        <charset val="204"/>
      </rPr>
      <t xml:space="preserve">  </t>
    </r>
    <r>
      <rPr>
        <b/>
        <sz val="14"/>
        <color theme="0"/>
        <rFont val="Times New Roman"/>
        <family val="1"/>
        <charset val="204"/>
      </rPr>
      <t>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</si>
  <si>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</si>
  <si>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субсидии на финансовое выполнение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</si>
  <si>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>),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</si>
  <si>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</si>
  <si>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</si>
  <si>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</si>
  <si>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4"/>
        <color theme="0"/>
        <rFont val="Times New Roman"/>
        <family val="1"/>
        <charset val="204"/>
      </rPr>
      <t xml:space="preserve"> 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</si>
  <si>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</si>
  <si>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</si>
  <si>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МАУ "Комбинат общественного питания" </t>
    </r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</si>
  <si>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theme="0"/>
        <rFont val="Times New Roman"/>
        <family val="1"/>
        <charset val="204"/>
      </rPr>
      <t>(целевая</t>
    </r>
    <r>
      <rPr>
        <sz val="14"/>
        <color theme="0"/>
        <rFont val="Times New Roman"/>
        <family val="1"/>
        <charset val="204"/>
      </rPr>
      <t xml:space="preserve"> </t>
    </r>
    <r>
      <rPr>
        <b/>
        <sz val="14"/>
        <color theme="0"/>
        <rFont val="Times New Roman"/>
        <family val="1"/>
        <charset val="204"/>
      </rPr>
      <t>субсидия)</t>
    </r>
    <r>
      <rPr>
        <sz val="14"/>
        <color theme="0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</si>
  <si>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муниципального задания,</t>
    </r>
    <r>
      <rPr>
        <sz val="14"/>
        <color theme="0"/>
        <rFont val="Times New Roman"/>
        <family val="1"/>
        <charset val="204"/>
      </rPr>
      <t xml:space="preserve"> в том числе:</t>
    </r>
  </si>
  <si>
    <r>
      <t xml:space="preserve">Администрация города - субсидии на  финансовое обеспечение  выполнения муниципального задания, </t>
    </r>
    <r>
      <rPr>
        <sz val="14"/>
        <color theme="0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</si>
  <si>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theme="0"/>
        <rFont val="Times New Roman"/>
        <family val="1"/>
        <charset val="204"/>
      </rPr>
      <t xml:space="preserve">(целевые субсидии), МБУ"Централизованная библиотечная система" </t>
    </r>
    <r>
      <rPr>
        <sz val="14"/>
        <color theme="0"/>
        <rFont val="Times New Roman"/>
        <family val="1"/>
        <charset val="204"/>
      </rPr>
      <t>Иные межбюджетные трансферты</t>
    </r>
  </si>
  <si>
    <r>
      <t xml:space="preserve"> 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theme="0"/>
        <rFont val="Times New Roman"/>
        <family val="1"/>
        <charset val="204"/>
      </rPr>
      <t>(целевые субсидии), МУ"Централизованная библиотечная система"</t>
    </r>
    <r>
      <rPr>
        <sz val="14"/>
        <color theme="0"/>
        <rFont val="Times New Roman"/>
        <family val="1"/>
        <charset val="204"/>
      </rPr>
      <t>Субсидии</t>
    </r>
  </si>
  <si>
    <r>
      <t>Администрация города - программа "Развитие информационного общества в г. Мегион"</t>
    </r>
    <r>
      <rPr>
        <b/>
        <sz val="14"/>
        <color theme="0"/>
        <rFont val="Times New Roman"/>
        <family val="1"/>
        <charset val="204"/>
      </rPr>
      <t xml:space="preserve"> 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</si>
  <si>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 города - ведомственная целевая программа на 2012-2015 годы  "Культура города Мегион на 2011 год"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</si>
  <si>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Администрация города - ведомственная целевая программа на 2011-2013 годы  "Сохранение культурного наследия на 2011 год"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</si>
  <si>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города - ведомственная целевая программа на 2011-2013 годы  "Безопасность в учреждениях культуры на 2011год"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</si>
  <si>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Администрация города - мероприятия в области культуры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 xml:space="preserve">, в том числе: </t>
    </r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</si>
  <si>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4"/>
        <color theme="0"/>
        <rFont val="Times New Roman"/>
        <family val="1"/>
        <charset val="204"/>
      </rPr>
      <t>(целевые субсидии</t>
    </r>
    <r>
      <rPr>
        <sz val="14"/>
        <color theme="0"/>
        <rFont val="Times New Roman"/>
        <family val="1"/>
        <charset val="204"/>
      </rPr>
      <t xml:space="preserve">), </t>
    </r>
    <r>
      <rPr>
        <b/>
        <sz val="14"/>
        <color theme="0"/>
        <rFont val="Times New Roman"/>
        <family val="1"/>
        <charset val="204"/>
      </rPr>
      <t>МАУ"Региональный историко-культурный и экологический центр"</t>
    </r>
  </si>
  <si>
    <r>
      <t xml:space="preserve">Администрация города - субсидии на  финансовое  обеспечение муниципального задания, </t>
    </r>
    <r>
      <rPr>
        <sz val="14"/>
        <color theme="0"/>
        <rFont val="Times New Roman"/>
        <family val="1"/>
        <charset val="204"/>
      </rPr>
      <t>в том числе</t>
    </r>
    <r>
      <rPr>
        <b/>
        <sz val="14"/>
        <color theme="0"/>
        <rFont val="Times New Roman"/>
        <family val="1"/>
        <charset val="204"/>
      </rPr>
      <t>:</t>
    </r>
    <r>
      <rPr>
        <b/>
        <sz val="12"/>
        <color indexed="8"/>
        <rFont val="Calibri"/>
        <family val="2"/>
        <charset val="204"/>
      </rPr>
      <t/>
    </r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</si>
  <si>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</si>
  <si>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 города  - субсидии на финансовое обеспечение муниципального задания , </t>
    </r>
    <r>
      <rPr>
        <sz val="14"/>
        <color theme="0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</si>
  <si>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 города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</si>
  <si>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</si>
  <si>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</si>
  <si>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 Охрана семьи и детства</t>
    </r>
    <r>
      <rPr>
        <sz val="14"/>
        <color theme="0"/>
        <rFont val="Times New Roman"/>
        <family val="1"/>
        <charset val="204"/>
      </rPr>
      <t>.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</si>
  <si>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субсидии  на 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</si>
  <si>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целевые</t>
    </r>
    <r>
      <rPr>
        <sz val="14"/>
        <color theme="0"/>
        <rFont val="Times New Roman"/>
        <family val="1"/>
        <charset val="204"/>
      </rPr>
      <t xml:space="preserve"> </t>
    </r>
    <r>
      <rPr>
        <b/>
        <sz val="14"/>
        <color theme="0"/>
        <rFont val="Times New Roman"/>
        <family val="1"/>
        <charset val="204"/>
      </rPr>
      <t xml:space="preserve">субсидии, </t>
    </r>
    <r>
      <rPr>
        <sz val="14"/>
        <color theme="0"/>
        <rFont val="Times New Roman"/>
        <family val="1"/>
        <charset val="204"/>
      </rPr>
      <t xml:space="preserve">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</si>
  <si>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 xml:space="preserve">целевые субсидии </t>
    </r>
    <r>
      <rPr>
        <sz val="14"/>
        <color theme="0"/>
        <rFont val="Times New Roman"/>
        <family val="1"/>
        <charset val="204"/>
      </rPr>
      <t xml:space="preserve"> МУ "Мегионские новости"</t>
    </r>
  </si>
  <si>
    <t>от  24.02.2012 №225</t>
  </si>
  <si>
    <t>от 24.02.2012 №225</t>
  </si>
  <si>
    <t>от 24.02.2012  №225</t>
  </si>
  <si>
    <t>от 24.02.2012   №225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</si>
</sst>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00"/>
    <numFmt numFmtId="167" formatCode="#,##0.0;\-#,##0.0"/>
    <numFmt numFmtId="168" formatCode="00\.00"/>
    <numFmt numFmtId="169" formatCode="000"/>
    <numFmt numFmtId="170" formatCode="0000000"/>
    <numFmt numFmtId="171" formatCode="#,##0.0;[Red]\-#,##0.0"/>
    <numFmt numFmtId="172" formatCode="#,##0.00;[Red]\-#,##0.00;0.00"/>
    <numFmt numFmtId="173" formatCode="000.0"/>
    <numFmt numFmtId="174" formatCode="#,##0;[Red]\-#,##0;0"/>
    <numFmt numFmtId="175" formatCode="#,##0;[Red]\-#,##0"/>
    <numFmt numFmtId="176" formatCode="0_ ;[Red]\-0\ 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i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2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3" fillId="0" borderId="0"/>
    <xf numFmtId="43" fontId="1" fillId="0" borderId="0" applyFont="0" applyFill="0" applyBorder="0" applyAlignment="0" applyProtection="0"/>
  </cellStyleXfs>
  <cellXfs count="815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/>
    <xf numFmtId="49" fontId="10" fillId="2" borderId="0" xfId="0" applyNumberFormat="1" applyFont="1" applyFill="1"/>
    <xf numFmtId="0" fontId="10" fillId="0" borderId="1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4" fillId="2" borderId="1" xfId="0" applyNumberFormat="1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49" fontId="12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49" fontId="12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8" fillId="3" borderId="0" xfId="0" applyFont="1" applyFill="1"/>
    <xf numFmtId="49" fontId="11" fillId="3" borderId="1" xfId="0" applyNumberFormat="1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49" fontId="19" fillId="4" borderId="1" xfId="0" applyNumberFormat="1" applyFont="1" applyFill="1" applyBorder="1" applyAlignment="1">
      <alignment wrapText="1"/>
    </xf>
    <xf numFmtId="0" fontId="20" fillId="4" borderId="0" xfId="0" applyFont="1" applyFill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164" fontId="8" fillId="0" borderId="0" xfId="0" applyNumberFormat="1" applyFont="1"/>
    <xf numFmtId="164" fontId="23" fillId="2" borderId="0" xfId="0" applyNumberFormat="1" applyFont="1" applyFill="1"/>
    <xf numFmtId="0" fontId="23" fillId="2" borderId="0" xfId="0" applyFont="1" applyFill="1"/>
    <xf numFmtId="0" fontId="23" fillId="0" borderId="0" xfId="0" applyFont="1"/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wrapText="1"/>
    </xf>
    <xf numFmtId="0" fontId="6" fillId="0" borderId="0" xfId="0" applyFont="1"/>
    <xf numFmtId="49" fontId="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0" fontId="9" fillId="5" borderId="2" xfId="0" applyFont="1" applyFill="1" applyBorder="1" applyAlignment="1">
      <alignment horizontal="center"/>
    </xf>
    <xf numFmtId="164" fontId="8" fillId="5" borderId="0" xfId="0" applyNumberFormat="1" applyFont="1" applyFill="1"/>
    <xf numFmtId="164" fontId="23" fillId="5" borderId="0" xfId="0" applyNumberFormat="1" applyFont="1" applyFill="1"/>
    <xf numFmtId="0" fontId="5" fillId="2" borderId="3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/>
    </xf>
    <xf numFmtId="0" fontId="23" fillId="5" borderId="0" xfId="0" applyFont="1" applyFill="1"/>
    <xf numFmtId="164" fontId="11" fillId="5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right" wrapText="1"/>
    </xf>
    <xf numFmtId="164" fontId="14" fillId="5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6" fillId="5" borderId="1" xfId="0" applyNumberFormat="1" applyFont="1" applyFill="1" applyBorder="1" applyAlignment="1">
      <alignment horizontal="right" wrapText="1"/>
    </xf>
    <xf numFmtId="164" fontId="13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 wrapText="1"/>
    </xf>
    <xf numFmtId="164" fontId="18" fillId="5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/>
    </xf>
    <xf numFmtId="164" fontId="11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 wrapText="1"/>
    </xf>
    <xf numFmtId="164" fontId="22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164" fontId="18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0" fillId="5" borderId="1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22" fillId="0" borderId="1" xfId="0" applyNumberFormat="1" applyFont="1" applyFill="1" applyBorder="1" applyAlignment="1">
      <alignment horizontal="right"/>
    </xf>
    <xf numFmtId="164" fontId="17" fillId="2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9" fillId="4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0" fontId="24" fillId="2" borderId="1" xfId="0" applyFont="1" applyFill="1" applyBorder="1" applyAlignment="1">
      <alignment wrapText="1"/>
    </xf>
    <xf numFmtId="164" fontId="24" fillId="2" borderId="1" xfId="0" applyNumberFormat="1" applyFont="1" applyFill="1" applyBorder="1" applyAlignment="1">
      <alignment horizontal="right"/>
    </xf>
    <xf numFmtId="49" fontId="24" fillId="2" borderId="1" xfId="0" applyNumberFormat="1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0" xfId="0" applyFont="1" applyFill="1"/>
    <xf numFmtId="164" fontId="15" fillId="0" borderId="1" xfId="0" applyNumberFormat="1" applyFont="1" applyBorder="1" applyAlignment="1">
      <alignment horizontal="right"/>
    </xf>
    <xf numFmtId="164" fontId="8" fillId="3" borderId="1" xfId="0" applyNumberFormat="1" applyFont="1" applyFill="1" applyBorder="1" applyAlignment="1">
      <alignment horizontal="right"/>
    </xf>
    <xf numFmtId="164" fontId="25" fillId="2" borderId="2" xfId="0" applyNumberFormat="1" applyFont="1" applyFill="1" applyBorder="1" applyAlignment="1">
      <alignment horizontal="right" wrapText="1"/>
    </xf>
    <xf numFmtId="164" fontId="25" fillId="2" borderId="1" xfId="0" applyNumberFormat="1" applyFont="1" applyFill="1" applyBorder="1" applyAlignment="1">
      <alignment horizontal="right"/>
    </xf>
    <xf numFmtId="164" fontId="26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3" fillId="0" borderId="0" xfId="0" applyNumberFormat="1" applyFont="1"/>
    <xf numFmtId="0" fontId="11" fillId="7" borderId="1" xfId="0" applyFont="1" applyFill="1" applyBorder="1" applyAlignment="1">
      <alignment wrapText="1"/>
    </xf>
    <xf numFmtId="49" fontId="11" fillId="7" borderId="1" xfId="0" applyNumberFormat="1" applyFont="1" applyFill="1" applyBorder="1" applyAlignment="1">
      <alignment horizontal="center" wrapText="1"/>
    </xf>
    <xf numFmtId="164" fontId="11" fillId="7" borderId="1" xfId="0" applyNumberFormat="1" applyFont="1" applyFill="1" applyBorder="1" applyAlignment="1">
      <alignment horizontal="right" wrapText="1"/>
    </xf>
    <xf numFmtId="0" fontId="8" fillId="7" borderId="0" xfId="0" applyFont="1" applyFill="1"/>
    <xf numFmtId="164" fontId="13" fillId="7" borderId="1" xfId="0" applyNumberFormat="1" applyFont="1" applyFill="1" applyBorder="1" applyAlignment="1">
      <alignment horizontal="right"/>
    </xf>
    <xf numFmtId="0" fontId="11" fillId="8" borderId="1" xfId="0" applyFont="1" applyFill="1" applyBorder="1" applyAlignment="1">
      <alignment wrapText="1"/>
    </xf>
    <xf numFmtId="49" fontId="11" fillId="8" borderId="1" xfId="0" applyNumberFormat="1" applyFont="1" applyFill="1" applyBorder="1" applyAlignment="1">
      <alignment horizontal="center" wrapText="1"/>
    </xf>
    <xf numFmtId="164" fontId="11" fillId="8" borderId="1" xfId="0" applyNumberFormat="1" applyFont="1" applyFill="1" applyBorder="1" applyAlignment="1">
      <alignment horizontal="right" wrapText="1"/>
    </xf>
    <xf numFmtId="0" fontId="8" fillId="8" borderId="0" xfId="0" applyFont="1" applyFill="1"/>
    <xf numFmtId="0" fontId="1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wrapText="1"/>
    </xf>
    <xf numFmtId="49" fontId="4" fillId="7" borderId="1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right"/>
    </xf>
    <xf numFmtId="49" fontId="11" fillId="7" borderId="1" xfId="0" applyNumberFormat="1" applyFont="1" applyFill="1" applyBorder="1" applyAlignment="1">
      <alignment horizontal="center"/>
    </xf>
    <xf numFmtId="49" fontId="11" fillId="8" borderId="1" xfId="0" applyNumberFormat="1" applyFont="1" applyFill="1" applyBorder="1" applyAlignment="1">
      <alignment horizontal="center"/>
    </xf>
    <xf numFmtId="164" fontId="11" fillId="8" borderId="1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1" fillId="0" borderId="0" xfId="0" applyFont="1"/>
    <xf numFmtId="0" fontId="32" fillId="0" borderId="0" xfId="0" applyFont="1"/>
    <xf numFmtId="0" fontId="27" fillId="0" borderId="0" xfId="0" applyFont="1"/>
    <xf numFmtId="0" fontId="30" fillId="0" borderId="0" xfId="0" applyFont="1"/>
    <xf numFmtId="0" fontId="29" fillId="0" borderId="0" xfId="0" applyFont="1"/>
    <xf numFmtId="164" fontId="8" fillId="9" borderId="1" xfId="0" applyNumberFormat="1" applyFont="1" applyFill="1" applyBorder="1" applyAlignment="1">
      <alignment horizontal="right"/>
    </xf>
    <xf numFmtId="0" fontId="5" fillId="0" borderId="0" xfId="0" applyFont="1"/>
    <xf numFmtId="164" fontId="6" fillId="5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49" fontId="36" fillId="2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49" fontId="36" fillId="5" borderId="5" xfId="0" applyNumberFormat="1" applyFont="1" applyFill="1" applyBorder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4" fillId="5" borderId="0" xfId="0" applyFont="1" applyFill="1"/>
    <xf numFmtId="0" fontId="13" fillId="2" borderId="1" xfId="0" applyFont="1" applyFill="1" applyBorder="1" applyAlignment="1">
      <alignment wrapText="1"/>
    </xf>
    <xf numFmtId="49" fontId="13" fillId="2" borderId="1" xfId="0" applyNumberFormat="1" applyFont="1" applyFill="1" applyBorder="1"/>
    <xf numFmtId="0" fontId="13" fillId="2" borderId="1" xfId="0" applyFont="1" applyFill="1" applyBorder="1"/>
    <xf numFmtId="0" fontId="4" fillId="0" borderId="1" xfId="0" applyFont="1" applyBorder="1"/>
    <xf numFmtId="0" fontId="4" fillId="5" borderId="1" xfId="0" applyFont="1" applyFill="1" applyBorder="1"/>
    <xf numFmtId="164" fontId="4" fillId="0" borderId="1" xfId="0" applyNumberFormat="1" applyFont="1" applyBorder="1"/>
    <xf numFmtId="49" fontId="10" fillId="2" borderId="1" xfId="0" applyNumberFormat="1" applyFont="1" applyFill="1" applyBorder="1"/>
    <xf numFmtId="0" fontId="10" fillId="2" borderId="1" xfId="0" applyFont="1" applyFill="1" applyBorder="1"/>
    <xf numFmtId="0" fontId="8" fillId="0" borderId="1" xfId="0" applyFont="1" applyBorder="1"/>
    <xf numFmtId="0" fontId="8" fillId="5" borderId="1" xfId="0" applyFont="1" applyFill="1" applyBorder="1"/>
    <xf numFmtId="0" fontId="1" fillId="0" borderId="0" xfId="0" applyFont="1"/>
    <xf numFmtId="0" fontId="38" fillId="2" borderId="0" xfId="0" applyFont="1" applyFill="1" applyAlignment="1">
      <alignment wrapText="1"/>
    </xf>
    <xf numFmtId="49" fontId="38" fillId="2" borderId="0" xfId="0" applyNumberFormat="1" applyFont="1" applyFill="1"/>
    <xf numFmtId="0" fontId="38" fillId="2" borderId="0" xfId="0" applyFont="1" applyFill="1"/>
    <xf numFmtId="0" fontId="34" fillId="0" borderId="0" xfId="0" applyFont="1"/>
    <xf numFmtId="0" fontId="34" fillId="5" borderId="0" xfId="0" applyFont="1" applyFill="1"/>
    <xf numFmtId="164" fontId="34" fillId="0" borderId="0" xfId="0" applyNumberFormat="1" applyFont="1"/>
    <xf numFmtId="0" fontId="17" fillId="2" borderId="1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right"/>
    </xf>
    <xf numFmtId="0" fontId="31" fillId="0" borderId="0" xfId="0" applyFont="1" applyAlignment="1">
      <alignment horizontal="justify"/>
    </xf>
    <xf numFmtId="0" fontId="35" fillId="0" borderId="0" xfId="0" applyFont="1"/>
    <xf numFmtId="0" fontId="32" fillId="0" borderId="0" xfId="0" applyFont="1" applyAlignment="1">
      <alignment horizontal="justify"/>
    </xf>
    <xf numFmtId="49" fontId="6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39" fillId="2" borderId="0" xfId="0" applyFont="1" applyFill="1" applyAlignment="1">
      <alignment wrapText="1"/>
    </xf>
    <xf numFmtId="49" fontId="39" fillId="2" borderId="0" xfId="0" applyNumberFormat="1" applyFont="1" applyFill="1"/>
    <xf numFmtId="0" fontId="39" fillId="2" borderId="0" xfId="0" applyFont="1" applyFill="1"/>
    <xf numFmtId="0" fontId="19" fillId="0" borderId="0" xfId="0" applyFont="1"/>
    <xf numFmtId="164" fontId="19" fillId="0" borderId="0" xfId="0" applyNumberFormat="1" applyFont="1"/>
    <xf numFmtId="0" fontId="39" fillId="2" borderId="1" xfId="0" applyFont="1" applyFill="1" applyBorder="1" applyAlignment="1">
      <alignment wrapText="1"/>
    </xf>
    <xf numFmtId="49" fontId="39" fillId="2" borderId="1" xfId="0" applyNumberFormat="1" applyFont="1" applyFill="1" applyBorder="1"/>
    <xf numFmtId="0" fontId="39" fillId="2" borderId="1" xfId="0" applyFont="1" applyFill="1" applyBorder="1"/>
    <xf numFmtId="0" fontId="19" fillId="0" borderId="1" xfId="0" applyFont="1" applyBorder="1"/>
    <xf numFmtId="0" fontId="19" fillId="5" borderId="1" xfId="0" applyFont="1" applyFill="1" applyBorder="1"/>
    <xf numFmtId="164" fontId="19" fillId="0" borderId="1" xfId="0" applyNumberFormat="1" applyFont="1" applyBorder="1"/>
    <xf numFmtId="0" fontId="19" fillId="5" borderId="0" xfId="0" applyFont="1" applyFill="1"/>
    <xf numFmtId="0" fontId="38" fillId="2" borderId="1" xfId="0" applyFont="1" applyFill="1" applyBorder="1" applyAlignment="1">
      <alignment wrapText="1"/>
    </xf>
    <xf numFmtId="49" fontId="37" fillId="2" borderId="1" xfId="0" applyNumberFormat="1" applyFont="1" applyFill="1" applyBorder="1"/>
    <xf numFmtId="0" fontId="37" fillId="2" borderId="1" xfId="0" applyFont="1" applyFill="1" applyBorder="1"/>
    <xf numFmtId="0" fontId="1" fillId="0" borderId="1" xfId="0" applyFont="1" applyBorder="1"/>
    <xf numFmtId="0" fontId="1" fillId="5" borderId="1" xfId="0" applyFont="1" applyFill="1" applyBorder="1"/>
    <xf numFmtId="164" fontId="34" fillId="0" borderId="1" xfId="0" applyNumberFormat="1" applyFont="1" applyBorder="1"/>
    <xf numFmtId="0" fontId="34" fillId="0" borderId="1" xfId="0" applyFont="1" applyBorder="1"/>
    <xf numFmtId="164" fontId="40" fillId="9" borderId="1" xfId="0" applyNumberFormat="1" applyFont="1" applyFill="1" applyBorder="1" applyAlignment="1">
      <alignment horizontal="right"/>
    </xf>
    <xf numFmtId="164" fontId="40" fillId="5" borderId="1" xfId="0" applyNumberFormat="1" applyFont="1" applyFill="1" applyBorder="1" applyAlignment="1">
      <alignment horizontal="right"/>
    </xf>
    <xf numFmtId="0" fontId="41" fillId="2" borderId="1" xfId="0" applyFont="1" applyFill="1" applyBorder="1" applyAlignment="1">
      <alignment wrapText="1"/>
    </xf>
    <xf numFmtId="164" fontId="4" fillId="9" borderId="1" xfId="0" applyNumberFormat="1" applyFont="1" applyFill="1" applyBorder="1" applyAlignment="1">
      <alignment horizontal="right"/>
    </xf>
    <xf numFmtId="0" fontId="42" fillId="0" borderId="0" xfId="1" applyFont="1" applyAlignment="1" applyProtection="1">
      <alignment vertical="center"/>
      <protection hidden="1"/>
    </xf>
    <xf numFmtId="0" fontId="42" fillId="0" borderId="0" xfId="1" applyFont="1" applyProtection="1">
      <protection hidden="1"/>
    </xf>
    <xf numFmtId="0" fontId="42" fillId="0" borderId="0" xfId="1" applyFont="1" applyBorder="1" applyProtection="1">
      <protection hidden="1"/>
    </xf>
    <xf numFmtId="0" fontId="43" fillId="0" borderId="0" xfId="1" applyFont="1" applyProtection="1">
      <protection hidden="1"/>
    </xf>
    <xf numFmtId="0" fontId="43" fillId="0" borderId="0" xfId="1" applyFont="1"/>
    <xf numFmtId="0" fontId="44" fillId="0" borderId="0" xfId="1" applyFont="1" applyProtection="1">
      <protection hidden="1"/>
    </xf>
    <xf numFmtId="0" fontId="33" fillId="0" borderId="0" xfId="1" applyFont="1" applyProtection="1">
      <protection hidden="1"/>
    </xf>
    <xf numFmtId="0" fontId="33" fillId="0" borderId="0" xfId="1"/>
    <xf numFmtId="0" fontId="45" fillId="0" borderId="0" xfId="1" applyNumberFormat="1" applyFont="1" applyFill="1" applyAlignment="1" applyProtection="1">
      <alignment horizontal="center" vertical="center" wrapText="1"/>
      <protection hidden="1"/>
    </xf>
    <xf numFmtId="166" fontId="45" fillId="0" borderId="6" xfId="1" applyNumberFormat="1" applyFont="1" applyFill="1" applyBorder="1" applyAlignment="1" applyProtection="1">
      <alignment horizontal="center"/>
      <protection hidden="1"/>
    </xf>
    <xf numFmtId="167" fontId="45" fillId="0" borderId="6" xfId="1" applyNumberFormat="1" applyFont="1" applyFill="1" applyBorder="1" applyAlignment="1" applyProtection="1">
      <protection hidden="1"/>
    </xf>
    <xf numFmtId="0" fontId="33" fillId="0" borderId="0" xfId="1" applyFont="1" applyBorder="1" applyProtection="1">
      <protection hidden="1"/>
    </xf>
    <xf numFmtId="0" fontId="42" fillId="0" borderId="7" xfId="1" applyNumberFormat="1" applyFont="1" applyFill="1" applyBorder="1" applyAlignment="1" applyProtection="1">
      <alignment vertical="center" wrapText="1"/>
      <protection hidden="1"/>
    </xf>
    <xf numFmtId="0" fontId="42" fillId="0" borderId="1" xfId="1" applyNumberFormat="1" applyFont="1" applyFill="1" applyBorder="1" applyAlignment="1" applyProtection="1">
      <alignment vertical="center"/>
      <protection hidden="1"/>
    </xf>
    <xf numFmtId="166" fontId="42" fillId="0" borderId="1" xfId="1" applyNumberFormat="1" applyFont="1" applyFill="1" applyBorder="1" applyAlignment="1" applyProtection="1">
      <alignment horizontal="center"/>
      <protection hidden="1"/>
    </xf>
    <xf numFmtId="167" fontId="42" fillId="0" borderId="1" xfId="1" applyNumberFormat="1" applyFont="1" applyFill="1" applyBorder="1" applyAlignment="1" applyProtection="1">
      <protection hidden="1"/>
    </xf>
    <xf numFmtId="0" fontId="45" fillId="0" borderId="1" xfId="1" applyNumberFormat="1" applyFont="1" applyFill="1" applyBorder="1" applyAlignment="1" applyProtection="1">
      <alignment vertical="center" wrapText="1"/>
      <protection hidden="1"/>
    </xf>
    <xf numFmtId="166" fontId="45" fillId="0" borderId="1" xfId="1" applyNumberFormat="1" applyFont="1" applyFill="1" applyBorder="1" applyAlignment="1" applyProtection="1">
      <alignment horizontal="center"/>
      <protection hidden="1"/>
    </xf>
    <xf numFmtId="167" fontId="45" fillId="0" borderId="1" xfId="1" applyNumberFormat="1" applyFont="1" applyFill="1" applyBorder="1" applyAlignment="1" applyProtection="1">
      <protection hidden="1"/>
    </xf>
    <xf numFmtId="0" fontId="45" fillId="0" borderId="8" xfId="1" applyFont="1" applyFill="1" applyBorder="1" applyAlignment="1" applyProtection="1">
      <alignment horizontal="left" vertical="center"/>
      <protection hidden="1"/>
    </xf>
    <xf numFmtId="0" fontId="42" fillId="0" borderId="2" xfId="1" applyFont="1" applyFill="1" applyBorder="1" applyAlignment="1" applyProtection="1">
      <alignment vertical="center"/>
      <protection hidden="1"/>
    </xf>
    <xf numFmtId="0" fontId="45" fillId="0" borderId="2" xfId="1" applyFont="1" applyFill="1" applyBorder="1" applyAlignment="1" applyProtection="1">
      <alignment horizontal="center" vertical="center"/>
      <protection hidden="1"/>
    </xf>
    <xf numFmtId="165" fontId="45" fillId="0" borderId="2" xfId="1" applyNumberFormat="1" applyFont="1" applyFill="1" applyBorder="1" applyAlignment="1" applyProtection="1">
      <alignment horizontal="right"/>
      <protection hidden="1"/>
    </xf>
    <xf numFmtId="0" fontId="45" fillId="0" borderId="9" xfId="1" applyFont="1" applyFill="1" applyBorder="1" applyAlignment="1" applyProtection="1">
      <alignment vertical="center"/>
      <protection hidden="1"/>
    </xf>
    <xf numFmtId="0" fontId="42" fillId="0" borderId="10" xfId="1" applyFont="1" applyFill="1" applyBorder="1" applyAlignment="1" applyProtection="1">
      <alignment vertical="center"/>
      <protection hidden="1"/>
    </xf>
    <xf numFmtId="0" fontId="45" fillId="0" borderId="10" xfId="1" applyFont="1" applyFill="1" applyBorder="1" applyAlignment="1" applyProtection="1">
      <protection hidden="1"/>
    </xf>
    <xf numFmtId="167" fontId="45" fillId="0" borderId="10" xfId="1" applyNumberFormat="1" applyFont="1" applyFill="1" applyBorder="1" applyAlignment="1" applyProtection="1">
      <alignment horizontal="right"/>
      <protection hidden="1"/>
    </xf>
    <xf numFmtId="0" fontId="42" fillId="0" borderId="0" xfId="1" applyFont="1"/>
    <xf numFmtId="0" fontId="42" fillId="0" borderId="0" xfId="1" applyFont="1" applyAlignment="1">
      <alignment horizontal="left"/>
    </xf>
    <xf numFmtId="0" fontId="44" fillId="0" borderId="6" xfId="1" applyFont="1" applyFill="1" applyBorder="1" applyProtection="1">
      <protection hidden="1"/>
    </xf>
    <xf numFmtId="0" fontId="4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9" fillId="0" borderId="0" xfId="1" applyFont="1" applyProtection="1">
      <protection hidden="1"/>
    </xf>
    <xf numFmtId="0" fontId="49" fillId="0" borderId="0" xfId="1" applyFont="1"/>
    <xf numFmtId="0" fontId="31" fillId="2" borderId="7" xfId="0" applyFont="1" applyFill="1" applyBorder="1" applyAlignment="1">
      <alignment wrapText="1"/>
    </xf>
    <xf numFmtId="0" fontId="29" fillId="2" borderId="7" xfId="0" applyFont="1" applyFill="1" applyBorder="1" applyAlignment="1">
      <alignment wrapText="1"/>
    </xf>
    <xf numFmtId="0" fontId="4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27" fillId="10" borderId="1" xfId="0" applyNumberFormat="1" applyFont="1" applyFill="1" applyBorder="1" applyAlignment="1">
      <alignment horizontal="center" wrapText="1"/>
    </xf>
    <xf numFmtId="0" fontId="28" fillId="10" borderId="1" xfId="0" applyFont="1" applyFill="1" applyBorder="1" applyAlignment="1">
      <alignment wrapText="1"/>
    </xf>
    <xf numFmtId="49" fontId="28" fillId="10" borderId="1" xfId="0" applyNumberFormat="1" applyFont="1" applyFill="1" applyBorder="1" applyAlignment="1">
      <alignment horizontal="center" wrapText="1"/>
    </xf>
    <xf numFmtId="49" fontId="28" fillId="10" borderId="1" xfId="0" applyNumberFormat="1" applyFont="1" applyFill="1" applyBorder="1" applyAlignment="1">
      <alignment horizontal="center"/>
    </xf>
    <xf numFmtId="49" fontId="27" fillId="10" borderId="1" xfId="0" applyNumberFormat="1" applyFont="1" applyFill="1" applyBorder="1" applyAlignment="1">
      <alignment horizontal="center"/>
    </xf>
    <xf numFmtId="0" fontId="42" fillId="0" borderId="0" xfId="1" applyNumberFormat="1" applyFont="1" applyFill="1" applyProtection="1">
      <protection hidden="1"/>
    </xf>
    <xf numFmtId="49" fontId="42" fillId="0" borderId="0" xfId="1" applyNumberFormat="1" applyFont="1" applyFill="1" applyAlignment="1" applyProtection="1">
      <alignment horizontal="center"/>
      <protection hidden="1"/>
    </xf>
    <xf numFmtId="0" fontId="42" fillId="0" borderId="0" xfId="1" applyFont="1" applyFill="1"/>
    <xf numFmtId="49" fontId="44" fillId="0" borderId="0" xfId="1" applyNumberFormat="1" applyFont="1" applyFill="1"/>
    <xf numFmtId="0" fontId="44" fillId="0" borderId="0" xfId="1" applyFont="1" applyFill="1"/>
    <xf numFmtId="49" fontId="46" fillId="0" borderId="0" xfId="1" applyNumberFormat="1" applyFont="1" applyFill="1" applyAlignment="1" applyProtection="1">
      <alignment horizontal="center" wrapText="1"/>
      <protection hidden="1"/>
    </xf>
    <xf numFmtId="49" fontId="48" fillId="0" borderId="0" xfId="1" applyNumberFormat="1" applyFont="1" applyFill="1" applyAlignment="1" applyProtection="1">
      <alignment horizontal="right" wrapText="1"/>
      <protection hidden="1"/>
    </xf>
    <xf numFmtId="49" fontId="44" fillId="0" borderId="2" xfId="1" applyNumberFormat="1" applyFont="1" applyFill="1" applyBorder="1" applyAlignment="1" applyProtection="1">
      <alignment horizontal="center" vertical="center"/>
      <protection hidden="1"/>
    </xf>
    <xf numFmtId="49" fontId="4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49" fontId="44" fillId="0" borderId="12" xfId="1" applyNumberFormat="1" applyFont="1" applyFill="1" applyBorder="1" applyAlignment="1">
      <alignment horizontal="center" vertical="center" textRotation="90" wrapText="1"/>
    </xf>
    <xf numFmtId="0" fontId="44" fillId="0" borderId="0" xfId="1" applyFont="1" applyFill="1" applyAlignment="1">
      <alignment vertical="center"/>
    </xf>
    <xf numFmtId="0" fontId="47" fillId="0" borderId="9" xfId="1" applyNumberFormat="1" applyFont="1" applyFill="1" applyBorder="1" applyAlignment="1" applyProtection="1">
      <alignment horizontal="center" wrapText="1"/>
      <protection hidden="1"/>
    </xf>
    <xf numFmtId="49" fontId="47" fillId="0" borderId="10" xfId="1" applyNumberFormat="1" applyFont="1" applyFill="1" applyBorder="1" applyAlignment="1" applyProtection="1">
      <alignment horizontal="center" wrapText="1"/>
      <protection hidden="1"/>
    </xf>
    <xf numFmtId="49" fontId="47" fillId="0" borderId="10" xfId="1" applyNumberFormat="1" applyFont="1" applyFill="1" applyBorder="1" applyAlignment="1" applyProtection="1">
      <alignment horizontal="center"/>
      <protection hidden="1"/>
    </xf>
    <xf numFmtId="49" fontId="47" fillId="0" borderId="13" xfId="1" applyNumberFormat="1" applyFont="1" applyFill="1" applyBorder="1" applyAlignment="1">
      <alignment horizontal="center" wrapText="1"/>
    </xf>
    <xf numFmtId="0" fontId="47" fillId="0" borderId="0" xfId="1" applyFont="1" applyFill="1" applyAlignment="1">
      <alignment horizontal="center"/>
    </xf>
    <xf numFmtId="0" fontId="45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45" fillId="0" borderId="6" xfId="1" applyNumberFormat="1" applyFont="1" applyFill="1" applyBorder="1" applyAlignment="1" applyProtection="1">
      <alignment horizontal="center" wrapText="1"/>
      <protection hidden="1"/>
    </xf>
    <xf numFmtId="0" fontId="45" fillId="0" borderId="7" xfId="1" applyNumberFormat="1" applyFont="1" applyFill="1" applyBorder="1" applyAlignment="1" applyProtection="1">
      <alignment horizontal="left" wrapText="1"/>
      <protection hidden="1"/>
    </xf>
    <xf numFmtId="164" fontId="45" fillId="0" borderId="1" xfId="1" applyNumberFormat="1" applyFont="1" applyFill="1" applyBorder="1" applyAlignment="1" applyProtection="1">
      <alignment horizontal="center" wrapText="1"/>
      <protection hidden="1"/>
    </xf>
    <xf numFmtId="164" fontId="45" fillId="0" borderId="15" xfId="1" applyNumberFormat="1" applyFont="1" applyFill="1" applyBorder="1" applyAlignment="1" applyProtection="1">
      <alignment horizontal="center" wrapText="1"/>
      <protection hidden="1"/>
    </xf>
    <xf numFmtId="0" fontId="45" fillId="0" borderId="0" xfId="1" applyFont="1" applyFill="1"/>
    <xf numFmtId="0" fontId="42" fillId="0" borderId="7" xfId="1" applyNumberFormat="1" applyFont="1" applyFill="1" applyBorder="1" applyAlignment="1" applyProtection="1">
      <alignment horizontal="left" wrapText="1"/>
      <protection hidden="1"/>
    </xf>
    <xf numFmtId="164" fontId="42" fillId="0" borderId="1" xfId="1" applyNumberFormat="1" applyFont="1" applyFill="1" applyBorder="1" applyAlignment="1" applyProtection="1">
      <alignment horizontal="center" wrapText="1"/>
      <protection hidden="1"/>
    </xf>
    <xf numFmtId="164" fontId="42" fillId="0" borderId="15" xfId="1" applyNumberFormat="1" applyFont="1" applyFill="1" applyBorder="1" applyAlignment="1" applyProtection="1">
      <alignment horizontal="center" wrapText="1"/>
      <protection hidden="1"/>
    </xf>
    <xf numFmtId="0" fontId="4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5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wrapText="1"/>
    </xf>
    <xf numFmtId="168" fontId="45" fillId="0" borderId="7" xfId="1" applyNumberFormat="1" applyFont="1" applyFill="1" applyBorder="1" applyAlignment="1" applyProtection="1">
      <alignment horizontal="left" wrapText="1"/>
      <protection hidden="1"/>
    </xf>
    <xf numFmtId="168" fontId="42" fillId="0" borderId="7" xfId="1" applyNumberFormat="1" applyFont="1" applyFill="1" applyBorder="1" applyAlignment="1" applyProtection="1">
      <alignment horizontal="left" wrapText="1"/>
      <protection hidden="1"/>
    </xf>
    <xf numFmtId="0" fontId="4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51" fillId="0" borderId="7" xfId="1" applyNumberFormat="1" applyFont="1" applyFill="1" applyBorder="1" applyAlignment="1" applyProtection="1">
      <alignment horizontal="left" wrapText="1"/>
      <protection hidden="1"/>
    </xf>
    <xf numFmtId="0" fontId="51" fillId="0" borderId="0" xfId="1" applyFont="1" applyFill="1"/>
    <xf numFmtId="164" fontId="51" fillId="0" borderId="15" xfId="1" applyNumberFormat="1" applyFont="1" applyFill="1" applyBorder="1" applyAlignment="1" applyProtection="1">
      <alignment horizontal="center" wrapText="1"/>
      <protection hidden="1"/>
    </xf>
    <xf numFmtId="0" fontId="42" fillId="0" borderId="7" xfId="1" applyNumberFormat="1" applyFont="1" applyFill="1" applyBorder="1" applyAlignment="1">
      <alignment wrapText="1"/>
    </xf>
    <xf numFmtId="49" fontId="45" fillId="0" borderId="1" xfId="0" applyNumberFormat="1" applyFont="1" applyFill="1" applyBorder="1" applyAlignment="1">
      <alignment horizontal="center" wrapText="1"/>
    </xf>
    <xf numFmtId="169" fontId="42" fillId="0" borderId="1" xfId="1" applyNumberFormat="1" applyFont="1" applyFill="1" applyBorder="1" applyAlignment="1" applyProtection="1">
      <alignment horizontal="center" wrapText="1"/>
      <protection hidden="1"/>
    </xf>
    <xf numFmtId="168" fontId="52" fillId="0" borderId="7" xfId="1" applyNumberFormat="1" applyFont="1" applyFill="1" applyBorder="1" applyAlignment="1" applyProtection="1">
      <alignment horizontal="left" wrapText="1"/>
      <protection hidden="1"/>
    </xf>
    <xf numFmtId="0" fontId="42" fillId="0" borderId="7" xfId="0" applyNumberFormat="1" applyFont="1" applyFill="1" applyBorder="1" applyAlignment="1">
      <alignment wrapText="1"/>
    </xf>
    <xf numFmtId="0" fontId="45" fillId="0" borderId="0" xfId="1" applyFont="1" applyFill="1" applyAlignment="1">
      <alignment horizontal="center"/>
    </xf>
    <xf numFmtId="49" fontId="42" fillId="0" borderId="0" xfId="1" applyNumberFormat="1" applyFont="1" applyFill="1" applyAlignment="1">
      <alignment horizontal="center"/>
    </xf>
    <xf numFmtId="0" fontId="42" fillId="0" borderId="0" xfId="1" applyFont="1" applyFill="1" applyAlignment="1">
      <alignment horizontal="center"/>
    </xf>
    <xf numFmtId="0" fontId="4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42" fillId="0" borderId="15" xfId="1" applyNumberFormat="1" applyFont="1" applyFill="1" applyBorder="1" applyAlignment="1">
      <alignment horizontal="center"/>
    </xf>
    <xf numFmtId="164" fontId="45" fillId="0" borderId="15" xfId="1" applyNumberFormat="1" applyFont="1" applyFill="1" applyBorder="1" applyAlignment="1">
      <alignment horizontal="center"/>
    </xf>
    <xf numFmtId="0" fontId="45" fillId="0" borderId="16" xfId="1" applyNumberFormat="1" applyFont="1" applyFill="1" applyBorder="1"/>
    <xf numFmtId="0" fontId="45" fillId="0" borderId="7" xfId="0" applyNumberFormat="1" applyFont="1" applyFill="1" applyBorder="1" applyAlignment="1">
      <alignment wrapText="1"/>
    </xf>
    <xf numFmtId="164" fontId="45" fillId="0" borderId="1" xfId="1" applyNumberFormat="1" applyFont="1" applyFill="1" applyBorder="1" applyAlignment="1">
      <alignment horizontal="center"/>
    </xf>
    <xf numFmtId="164" fontId="42" fillId="0" borderId="1" xfId="1" applyNumberFormat="1" applyFont="1" applyFill="1" applyBorder="1" applyAlignment="1">
      <alignment horizontal="center"/>
    </xf>
    <xf numFmtId="0" fontId="42" fillId="0" borderId="17" xfId="1" applyNumberFormat="1" applyFont="1" applyFill="1" applyBorder="1" applyAlignment="1">
      <alignment wrapText="1"/>
    </xf>
    <xf numFmtId="164" fontId="42" fillId="0" borderId="11" xfId="1" applyNumberFormat="1" applyFont="1" applyFill="1" applyBorder="1" applyAlignment="1">
      <alignment horizontal="center"/>
    </xf>
    <xf numFmtId="164" fontId="42" fillId="0" borderId="18" xfId="1" applyNumberFormat="1" applyFont="1" applyFill="1" applyBorder="1" applyAlignment="1">
      <alignment horizontal="center"/>
    </xf>
    <xf numFmtId="0" fontId="42" fillId="0" borderId="0" xfId="1" applyNumberFormat="1" applyFont="1" applyFill="1" applyAlignment="1">
      <alignment wrapText="1"/>
    </xf>
    <xf numFmtId="164" fontId="42" fillId="0" borderId="0" xfId="1" applyNumberFormat="1" applyFont="1" applyFill="1" applyAlignment="1">
      <alignment horizontal="center"/>
    </xf>
    <xf numFmtId="49" fontId="53" fillId="0" borderId="0" xfId="1" applyNumberFormat="1" applyFont="1" applyFill="1" applyAlignment="1">
      <alignment horizontal="right" wrapText="1"/>
    </xf>
    <xf numFmtId="164" fontId="53" fillId="0" borderId="0" xfId="1" applyNumberFormat="1" applyFont="1" applyFill="1" applyAlignment="1">
      <alignment horizontal="center"/>
    </xf>
    <xf numFmtId="49" fontId="53" fillId="0" borderId="0" xfId="1" applyNumberFormat="1" applyFont="1" applyFill="1" applyAlignment="1">
      <alignment horizontal="center"/>
    </xf>
    <xf numFmtId="49" fontId="53" fillId="0" borderId="0" xfId="1" applyNumberFormat="1" applyFont="1" applyFill="1"/>
    <xf numFmtId="49" fontId="53" fillId="0" borderId="0" xfId="1" applyNumberFormat="1" applyFont="1" applyFill="1" applyAlignment="1">
      <alignment wrapText="1"/>
    </xf>
    <xf numFmtId="49" fontId="42" fillId="0" borderId="0" xfId="1" applyNumberFormat="1" applyFont="1" applyFill="1" applyAlignment="1">
      <alignment wrapText="1"/>
    </xf>
    <xf numFmtId="0" fontId="42" fillId="0" borderId="0" xfId="1" applyNumberFormat="1" applyFont="1" applyFill="1"/>
    <xf numFmtId="0" fontId="44" fillId="0" borderId="0" xfId="1" applyNumberFormat="1" applyFont="1" applyFill="1"/>
    <xf numFmtId="49" fontId="44" fillId="0" borderId="0" xfId="1" applyNumberFormat="1" applyFont="1" applyFill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0" fontId="27" fillId="0" borderId="1" xfId="0" applyFont="1" applyBorder="1"/>
    <xf numFmtId="0" fontId="29" fillId="0" borderId="0" xfId="0" applyFont="1" applyAlignment="1"/>
    <xf numFmtId="44" fontId="27" fillId="2" borderId="1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textRotation="90"/>
    </xf>
    <xf numFmtId="49" fontId="50" fillId="0" borderId="1" xfId="0" applyNumberFormat="1" applyFont="1" applyBorder="1" applyAlignment="1">
      <alignment horizontal="center"/>
    </xf>
    <xf numFmtId="49" fontId="50" fillId="0" borderId="1" xfId="0" applyNumberFormat="1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0" fillId="0" borderId="1" xfId="0" applyFont="1" applyBorder="1"/>
    <xf numFmtId="0" fontId="31" fillId="2" borderId="1" xfId="0" applyFont="1" applyFill="1" applyBorder="1" applyAlignment="1">
      <alignment wrapText="1"/>
    </xf>
    <xf numFmtId="0" fontId="27" fillId="2" borderId="1" xfId="0" applyFont="1" applyFill="1" applyBorder="1" applyAlignment="1">
      <alignment horizontal="center" wrapText="1"/>
    </xf>
    <xf numFmtId="164" fontId="31" fillId="2" borderId="1" xfId="2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9" fillId="2" borderId="1" xfId="0" applyFont="1" applyFill="1" applyBorder="1" applyAlignment="1">
      <alignment wrapText="1"/>
    </xf>
    <xf numFmtId="0" fontId="44" fillId="0" borderId="1" xfId="0" applyFont="1" applyFill="1" applyBorder="1" applyAlignment="1">
      <alignment horizontal="center" wrapText="1"/>
    </xf>
    <xf numFmtId="164" fontId="29" fillId="2" borderId="1" xfId="2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28" fillId="0" borderId="1" xfId="0" applyFont="1" applyFill="1" applyBorder="1" applyAlignment="1">
      <alignment horizontal="center" wrapText="1"/>
    </xf>
    <xf numFmtId="0" fontId="28" fillId="2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49" fontId="27" fillId="0" borderId="1" xfId="0" applyNumberFormat="1" applyFont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49" fontId="29" fillId="2" borderId="1" xfId="0" applyNumberFormat="1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164" fontId="31" fillId="2" borderId="1" xfId="0" applyNumberFormat="1" applyFont="1" applyFill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wrapText="1"/>
    </xf>
    <xf numFmtId="49" fontId="29" fillId="0" borderId="1" xfId="0" applyNumberFormat="1" applyFont="1" applyBorder="1" applyAlignment="1">
      <alignment horizontal="left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0" fillId="0" borderId="1" xfId="0" applyFont="1" applyFill="1" applyBorder="1"/>
    <xf numFmtId="0" fontId="31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/>
    </xf>
    <xf numFmtId="165" fontId="31" fillId="2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29" fillId="0" borderId="1" xfId="0" applyFont="1" applyFill="1" applyBorder="1" applyAlignment="1">
      <alignment wrapText="1"/>
    </xf>
    <xf numFmtId="165" fontId="29" fillId="2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49" fontId="27" fillId="0" borderId="1" xfId="0" applyNumberFormat="1" applyFont="1" applyFill="1" applyBorder="1" applyAlignment="1">
      <alignment horizontal="center" wrapText="1"/>
    </xf>
    <xf numFmtId="0" fontId="34" fillId="0" borderId="1" xfId="0" applyFont="1" applyFill="1" applyBorder="1" applyAlignment="1">
      <alignment wrapText="1"/>
    </xf>
    <xf numFmtId="0" fontId="34" fillId="0" borderId="0" xfId="0" applyFont="1" applyFill="1"/>
    <xf numFmtId="49" fontId="28" fillId="0" borderId="1" xfId="0" applyNumberFormat="1" applyFont="1" applyFill="1" applyBorder="1" applyAlignment="1">
      <alignment horizontal="center" wrapText="1"/>
    </xf>
    <xf numFmtId="0" fontId="45" fillId="2" borderId="1" xfId="0" applyFont="1" applyFill="1" applyBorder="1" applyAlignment="1">
      <alignment wrapText="1"/>
    </xf>
    <xf numFmtId="0" fontId="27" fillId="0" borderId="1" xfId="0" applyFont="1" applyBorder="1" applyAlignment="1">
      <alignment horizontal="center"/>
    </xf>
    <xf numFmtId="0" fontId="5" fillId="0" borderId="1" xfId="0" applyFont="1" applyBorder="1"/>
    <xf numFmtId="0" fontId="0" fillId="2" borderId="0" xfId="0" applyFill="1" applyBorder="1"/>
    <xf numFmtId="0" fontId="0" fillId="2" borderId="1" xfId="0" applyFill="1" applyBorder="1"/>
    <xf numFmtId="0" fontId="42" fillId="2" borderId="0" xfId="1" applyFont="1" applyFill="1" applyAlignment="1" applyProtection="1">
      <alignment horizont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4" fillId="2" borderId="0" xfId="1" applyFont="1" applyFill="1" applyAlignment="1" applyProtection="1">
      <alignment horizontal="center"/>
      <protection hidden="1"/>
    </xf>
    <xf numFmtId="0" fontId="44" fillId="0" borderId="0" xfId="1" applyFont="1" applyAlignment="1" applyProtection="1">
      <alignment horizontal="left"/>
      <protection hidden="1"/>
    </xf>
    <xf numFmtId="0" fontId="33" fillId="0" borderId="0" xfId="1" applyFont="1"/>
    <xf numFmtId="0" fontId="55" fillId="0" borderId="0" xfId="1" applyFont="1" applyProtection="1">
      <protection hidden="1"/>
    </xf>
    <xf numFmtId="0" fontId="55" fillId="0" borderId="0" xfId="1" applyFont="1"/>
    <xf numFmtId="0" fontId="44" fillId="0" borderId="0" xfId="1" applyNumberFormat="1" applyFont="1" applyFill="1" applyBorder="1" applyAlignment="1" applyProtection="1">
      <alignment wrapText="1"/>
      <protection hidden="1"/>
    </xf>
    <xf numFmtId="0" fontId="44" fillId="2" borderId="0" xfId="1" applyNumberFormat="1" applyFont="1" applyFill="1" applyBorder="1" applyAlignment="1" applyProtection="1">
      <alignment horizontal="center" wrapText="1"/>
      <protection hidden="1"/>
    </xf>
    <xf numFmtId="0" fontId="44" fillId="0" borderId="0" xfId="1" applyFont="1" applyAlignment="1" applyProtection="1">
      <alignment horizontal="center"/>
      <protection hidden="1"/>
    </xf>
    <xf numFmtId="0" fontId="56" fillId="0" borderId="0" xfId="1" applyFont="1" applyProtection="1">
      <protection hidden="1"/>
    </xf>
    <xf numFmtId="0" fontId="56" fillId="0" borderId="0" xfId="1" applyFont="1"/>
    <xf numFmtId="169" fontId="44" fillId="0" borderId="1" xfId="1" applyNumberFormat="1" applyFont="1" applyFill="1" applyBorder="1" applyAlignment="1" applyProtection="1">
      <alignment horizontal="center" wrapText="1"/>
      <protection hidden="1"/>
    </xf>
    <xf numFmtId="166" fontId="44" fillId="0" borderId="1" xfId="1" applyNumberFormat="1" applyFont="1" applyFill="1" applyBorder="1" applyAlignment="1" applyProtection="1">
      <alignment horizontal="center" wrapText="1"/>
      <protection hidden="1"/>
    </xf>
    <xf numFmtId="170" fontId="44" fillId="0" borderId="1" xfId="1" applyNumberFormat="1" applyFont="1" applyFill="1" applyBorder="1" applyAlignment="1" applyProtection="1">
      <alignment horizontal="right" wrapText="1"/>
      <protection hidden="1"/>
    </xf>
    <xf numFmtId="169" fontId="44" fillId="2" borderId="1" xfId="1" applyNumberFormat="1" applyFont="1" applyFill="1" applyBorder="1" applyAlignment="1" applyProtection="1">
      <alignment horizontal="center" wrapText="1"/>
      <protection hidden="1"/>
    </xf>
    <xf numFmtId="171" fontId="44" fillId="0" borderId="1" xfId="1" applyNumberFormat="1" applyFont="1" applyFill="1" applyBorder="1" applyAlignment="1" applyProtection="1">
      <alignment horizontal="right" wrapText="1"/>
      <protection hidden="1"/>
    </xf>
    <xf numFmtId="0" fontId="33" fillId="2" borderId="0" xfId="1" applyFont="1" applyFill="1" applyAlignment="1">
      <alignment horizontal="center"/>
    </xf>
    <xf numFmtId="49" fontId="42" fillId="0" borderId="0" xfId="1" applyNumberFormat="1" applyFont="1" applyProtection="1">
      <protection hidden="1"/>
    </xf>
    <xf numFmtId="49" fontId="44" fillId="0" borderId="0" xfId="1" applyNumberFormat="1" applyFont="1" applyProtection="1">
      <protection hidden="1"/>
    </xf>
    <xf numFmtId="49" fontId="44" fillId="0" borderId="0" xfId="1" applyNumberFormat="1" applyFont="1" applyFill="1" applyBorder="1" applyAlignment="1" applyProtection="1">
      <alignment wrapText="1"/>
      <protection hidden="1"/>
    </xf>
    <xf numFmtId="0" fontId="47" fillId="0" borderId="0" xfId="1" applyFont="1" applyAlignment="1" applyProtection="1">
      <alignment horizontal="right"/>
      <protection hidden="1"/>
    </xf>
    <xf numFmtId="49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3" fillId="2" borderId="0" xfId="1" applyFont="1" applyFill="1" applyProtection="1">
      <protection hidden="1"/>
    </xf>
    <xf numFmtId="0" fontId="33" fillId="2" borderId="0" xfId="1" applyFont="1" applyFill="1"/>
    <xf numFmtId="49" fontId="4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4" fillId="0" borderId="1" xfId="1" applyNumberFormat="1" applyFont="1" applyFill="1" applyBorder="1" applyAlignment="1" applyProtection="1">
      <alignment horizontal="right" wrapText="1"/>
      <protection hidden="1"/>
    </xf>
    <xf numFmtId="49" fontId="44" fillId="0" borderId="1" xfId="1" applyNumberFormat="1" applyFont="1" applyFill="1" applyBorder="1" applyAlignment="1" applyProtection="1">
      <alignment horizontal="center" wrapText="1"/>
      <protection hidden="1"/>
    </xf>
    <xf numFmtId="49" fontId="44" fillId="2" borderId="1" xfId="1" applyNumberFormat="1" applyFont="1" applyFill="1" applyBorder="1" applyAlignment="1" applyProtection="1">
      <alignment horizontal="center" wrapText="1"/>
      <protection hidden="1"/>
    </xf>
    <xf numFmtId="166" fontId="44" fillId="2" borderId="1" xfId="1" applyNumberFormat="1" applyFont="1" applyFill="1" applyBorder="1" applyAlignment="1" applyProtection="1">
      <alignment horizontal="center" wrapText="1"/>
      <protection hidden="1"/>
    </xf>
    <xf numFmtId="170" fontId="44" fillId="2" borderId="1" xfId="1" applyNumberFormat="1" applyFont="1" applyFill="1" applyBorder="1" applyAlignment="1" applyProtection="1">
      <alignment horizontal="right" wrapText="1"/>
      <protection hidden="1"/>
    </xf>
    <xf numFmtId="169" fontId="44" fillId="2" borderId="1" xfId="1" applyNumberFormat="1" applyFont="1" applyFill="1" applyBorder="1" applyAlignment="1" applyProtection="1">
      <alignment horizontal="right" wrapText="1"/>
      <protection hidden="1"/>
    </xf>
    <xf numFmtId="49" fontId="33" fillId="0" borderId="0" xfId="1" applyNumberFormat="1" applyFont="1"/>
    <xf numFmtId="168" fontId="44" fillId="2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vertical="center" wrapText="1"/>
      <protection hidden="1"/>
    </xf>
    <xf numFmtId="0" fontId="47" fillId="0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" xfId="1" applyFont="1" applyFill="1" applyBorder="1" applyAlignment="1" applyProtection="1">
      <alignment horizontal="center" vertical="center"/>
      <protection hidden="1"/>
    </xf>
    <xf numFmtId="0" fontId="47" fillId="2" borderId="1" xfId="1" applyFont="1" applyFill="1" applyBorder="1" applyAlignment="1" applyProtection="1">
      <alignment horizontal="center" vertical="center"/>
      <protection hidden="1"/>
    </xf>
    <xf numFmtId="49" fontId="47" fillId="2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1" xfId="1" applyFont="1" applyFill="1" applyBorder="1" applyAlignment="1" applyProtection="1">
      <alignment horizontal="center"/>
      <protection hidden="1"/>
    </xf>
    <xf numFmtId="0" fontId="46" fillId="0" borderId="1" xfId="1" applyNumberFormat="1" applyFont="1" applyFill="1" applyBorder="1" applyAlignment="1" applyProtection="1">
      <alignment horizontal="left" vertical="center" wrapText="1"/>
      <protection hidden="1"/>
    </xf>
    <xf numFmtId="171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6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4" fillId="0" borderId="1" xfId="1" applyNumberFormat="1" applyFont="1" applyFill="1" applyBorder="1" applyAlignment="1" applyProtection="1">
      <alignment horizontal="left" wrapText="1"/>
      <protection hidden="1"/>
    </xf>
    <xf numFmtId="168" fontId="57" fillId="0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wrapText="1"/>
      <protection hidden="1"/>
    </xf>
    <xf numFmtId="49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4" fillId="0" borderId="7" xfId="1" applyNumberFormat="1" applyFont="1" applyFill="1" applyBorder="1" applyAlignment="1" applyProtection="1">
      <alignment horizontal="left" wrapText="1"/>
      <protection hidden="1"/>
    </xf>
    <xf numFmtId="49" fontId="44" fillId="0" borderId="1" xfId="1" applyNumberFormat="1" applyFont="1" applyFill="1" applyBorder="1" applyAlignment="1" applyProtection="1">
      <alignment horizontal="right" wrapText="1"/>
      <protection hidden="1"/>
    </xf>
    <xf numFmtId="0" fontId="44" fillId="0" borderId="1" xfId="1" applyNumberFormat="1" applyFont="1" applyFill="1" applyBorder="1" applyAlignment="1" applyProtection="1">
      <alignment horizontal="left" wrapText="1"/>
      <protection hidden="1"/>
    </xf>
    <xf numFmtId="0" fontId="33" fillId="2" borderId="1" xfId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wrapText="1"/>
    </xf>
    <xf numFmtId="0" fontId="44" fillId="2" borderId="1" xfId="1" applyFont="1" applyFill="1" applyBorder="1" applyAlignment="1">
      <alignment horizontal="center"/>
    </xf>
    <xf numFmtId="0" fontId="44" fillId="0" borderId="1" xfId="1" applyFont="1" applyBorder="1"/>
    <xf numFmtId="0" fontId="44" fillId="2" borderId="0" xfId="1" applyFont="1" applyFill="1" applyAlignment="1">
      <alignment horizontal="center"/>
    </xf>
    <xf numFmtId="0" fontId="44" fillId="0" borderId="0" xfId="1" applyFont="1"/>
    <xf numFmtId="173" fontId="44" fillId="2" borderId="1" xfId="1" applyNumberFormat="1" applyFont="1" applyFill="1" applyBorder="1" applyAlignment="1" applyProtection="1">
      <alignment horizontal="center" wrapText="1"/>
      <protection hidden="1"/>
    </xf>
    <xf numFmtId="172" fontId="44" fillId="2" borderId="1" xfId="1" applyNumberFormat="1" applyFont="1" applyFill="1" applyBorder="1" applyAlignment="1" applyProtection="1">
      <alignment horizontal="center"/>
      <protection hidden="1"/>
    </xf>
    <xf numFmtId="171" fontId="44" fillId="0" borderId="1" xfId="1" applyNumberFormat="1" applyFont="1" applyFill="1" applyBorder="1" applyAlignment="1" applyProtection="1">
      <alignment horizontal="right"/>
      <protection hidden="1"/>
    </xf>
    <xf numFmtId="174" fontId="44" fillId="2" borderId="1" xfId="1" applyNumberFormat="1" applyFont="1" applyFill="1" applyBorder="1" applyAlignment="1" applyProtection="1">
      <alignment horizontal="center"/>
      <protection hidden="1"/>
    </xf>
    <xf numFmtId="164" fontId="48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47" fillId="2" borderId="1" xfId="1" applyNumberFormat="1" applyFont="1" applyFill="1" applyBorder="1" applyAlignment="1" applyProtection="1">
      <alignment horizontal="center" vertical="center"/>
      <protection hidden="1"/>
    </xf>
    <xf numFmtId="171" fontId="44" fillId="0" borderId="1" xfId="1" applyNumberFormat="1" applyFont="1" applyFill="1" applyBorder="1" applyAlignment="1" applyProtection="1">
      <alignment wrapText="1"/>
      <protection hidden="1"/>
    </xf>
    <xf numFmtId="164" fontId="44" fillId="0" borderId="1" xfId="1" applyNumberFormat="1" applyFont="1" applyFill="1" applyBorder="1" applyAlignment="1" applyProtection="1">
      <alignment wrapText="1"/>
      <protection hidden="1"/>
    </xf>
    <xf numFmtId="171" fontId="44" fillId="2" borderId="1" xfId="1" applyNumberFormat="1" applyFont="1" applyFill="1" applyBorder="1" applyAlignment="1" applyProtection="1">
      <alignment wrapText="1"/>
      <protection hidden="1"/>
    </xf>
    <xf numFmtId="164" fontId="44" fillId="2" borderId="1" xfId="1" applyNumberFormat="1" applyFont="1" applyFill="1" applyBorder="1" applyAlignment="1" applyProtection="1">
      <alignment wrapText="1"/>
      <protection hidden="1"/>
    </xf>
    <xf numFmtId="169" fontId="44" fillId="2" borderId="1" xfId="1" applyNumberFormat="1" applyFont="1" applyFill="1" applyBorder="1" applyAlignment="1" applyProtection="1">
      <alignment wrapText="1"/>
      <protection hidden="1"/>
    </xf>
    <xf numFmtId="168" fontId="42" fillId="0" borderId="1" xfId="1" applyNumberFormat="1" applyFont="1" applyFill="1" applyBorder="1" applyAlignment="1" applyProtection="1">
      <alignment horizontal="left" wrapText="1"/>
      <protection hidden="1"/>
    </xf>
    <xf numFmtId="0" fontId="46" fillId="0" borderId="1" xfId="0" applyFont="1" applyFill="1" applyBorder="1" applyAlignment="1">
      <alignment horizontal="center" wrapText="1"/>
    </xf>
    <xf numFmtId="49" fontId="44" fillId="0" borderId="1" xfId="0" applyNumberFormat="1" applyFont="1" applyFill="1" applyBorder="1" applyAlignment="1">
      <alignment horizontal="center" wrapText="1"/>
    </xf>
    <xf numFmtId="164" fontId="31" fillId="2" borderId="1" xfId="0" applyNumberFormat="1" applyFont="1" applyFill="1" applyBorder="1"/>
    <xf numFmtId="0" fontId="44" fillId="0" borderId="1" xfId="0" applyFont="1" applyFill="1" applyBorder="1" applyAlignment="1">
      <alignment wrapText="1"/>
    </xf>
    <xf numFmtId="0" fontId="29" fillId="10" borderId="1" xfId="0" applyFont="1" applyFill="1" applyBorder="1" applyAlignment="1">
      <alignment wrapText="1"/>
    </xf>
    <xf numFmtId="0" fontId="31" fillId="10" borderId="1" xfId="0" applyFont="1" applyFill="1" applyBorder="1" applyAlignment="1">
      <alignment wrapText="1"/>
    </xf>
    <xf numFmtId="49" fontId="29" fillId="0" borderId="1" xfId="0" applyNumberFormat="1" applyFont="1" applyBorder="1" applyAlignment="1">
      <alignment horizontal="center"/>
    </xf>
    <xf numFmtId="49" fontId="29" fillId="0" borderId="1" xfId="0" applyNumberFormat="1" applyFont="1" applyBorder="1" applyAlignment="1">
      <alignment horizontal="left"/>
    </xf>
    <xf numFmtId="4" fontId="29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horizontal="center"/>
    </xf>
    <xf numFmtId="0" fontId="42" fillId="2" borderId="0" xfId="1" applyFont="1" applyFill="1" applyProtection="1">
      <protection hidden="1"/>
    </xf>
    <xf numFmtId="49" fontId="42" fillId="2" borderId="0" xfId="1" applyNumberFormat="1" applyFont="1" applyFill="1" applyProtection="1">
      <protection hidden="1"/>
    </xf>
    <xf numFmtId="0" fontId="42" fillId="2" borderId="0" xfId="1" applyFont="1" applyFill="1" applyAlignment="1" applyProtection="1">
      <alignment horizontal="left"/>
      <protection hidden="1"/>
    </xf>
    <xf numFmtId="0" fontId="43" fillId="2" borderId="0" xfId="1" applyFont="1" applyFill="1"/>
    <xf numFmtId="0" fontId="44" fillId="2" borderId="0" xfId="1" applyFont="1" applyFill="1" applyProtection="1">
      <protection hidden="1"/>
    </xf>
    <xf numFmtId="49" fontId="44" fillId="2" borderId="0" xfId="1" applyNumberFormat="1" applyFont="1" applyFill="1" applyProtection="1">
      <protection hidden="1"/>
    </xf>
    <xf numFmtId="0" fontId="44" fillId="2" borderId="0" xfId="1" applyFont="1" applyFill="1" applyAlignment="1" applyProtection="1">
      <alignment horizontal="left"/>
      <protection hidden="1"/>
    </xf>
    <xf numFmtId="0" fontId="55" fillId="2" borderId="0" xfId="1" applyFont="1" applyFill="1"/>
    <xf numFmtId="0" fontId="44" fillId="2" borderId="0" xfId="1" applyNumberFormat="1" applyFont="1" applyFill="1" applyBorder="1" applyAlignment="1" applyProtection="1">
      <alignment wrapText="1"/>
      <protection hidden="1"/>
    </xf>
    <xf numFmtId="49" fontId="44" fillId="2" borderId="0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/>
    <xf numFmtId="0" fontId="49" fillId="2" borderId="0" xfId="1" applyFont="1" applyFill="1" applyAlignment="1">
      <alignment horizontal="center" vertical="center"/>
    </xf>
    <xf numFmtId="0" fontId="46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1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1" fontId="46" fillId="2" borderId="4" xfId="1" applyNumberFormat="1" applyFont="1" applyFill="1" applyBorder="1" applyAlignment="1" applyProtection="1">
      <alignment horizontal="right" vertical="center" wrapText="1"/>
      <protection hidden="1"/>
    </xf>
    <xf numFmtId="168" fontId="58" fillId="2" borderId="1" xfId="1" applyNumberFormat="1" applyFont="1" applyFill="1" applyBorder="1" applyAlignment="1" applyProtection="1">
      <alignment horizontal="left" wrapText="1"/>
      <protection hidden="1"/>
    </xf>
    <xf numFmtId="49" fontId="58" fillId="2" borderId="1" xfId="1" applyNumberFormat="1" applyFont="1" applyFill="1" applyBorder="1" applyAlignment="1" applyProtection="1">
      <alignment horizontal="center" wrapText="1"/>
      <protection hidden="1"/>
    </xf>
    <xf numFmtId="166" fontId="58" fillId="2" borderId="1" xfId="1" applyNumberFormat="1" applyFont="1" applyFill="1" applyBorder="1" applyAlignment="1" applyProtection="1">
      <alignment horizontal="center" wrapText="1"/>
      <protection hidden="1"/>
    </xf>
    <xf numFmtId="170" fontId="58" fillId="2" borderId="1" xfId="1" applyNumberFormat="1" applyFont="1" applyFill="1" applyBorder="1" applyAlignment="1" applyProtection="1">
      <alignment horizontal="right" wrapText="1"/>
      <protection hidden="1"/>
    </xf>
    <xf numFmtId="169" fontId="58" fillId="2" borderId="1" xfId="1" applyNumberFormat="1" applyFont="1" applyFill="1" applyBorder="1" applyAlignment="1" applyProtection="1">
      <alignment horizontal="right" wrapText="1"/>
      <protection hidden="1"/>
    </xf>
    <xf numFmtId="171" fontId="58" fillId="2" borderId="1" xfId="1" applyNumberFormat="1" applyFont="1" applyFill="1" applyBorder="1" applyAlignment="1" applyProtection="1">
      <alignment horizontal="right" wrapText="1"/>
      <protection hidden="1"/>
    </xf>
    <xf numFmtId="0" fontId="59" fillId="2" borderId="0" xfId="1" applyFont="1" applyFill="1"/>
    <xf numFmtId="171" fontId="44" fillId="2" borderId="1" xfId="1" applyNumberFormat="1" applyFont="1" applyFill="1" applyBorder="1" applyAlignment="1" applyProtection="1">
      <alignment horizontal="right" wrapText="1"/>
      <protection hidden="1"/>
    </xf>
    <xf numFmtId="0" fontId="44" fillId="2" borderId="0" xfId="1" applyFont="1" applyFill="1"/>
    <xf numFmtId="49" fontId="33" fillId="2" borderId="0" xfId="1" applyNumberFormat="1" applyFont="1" applyFill="1"/>
    <xf numFmtId="165" fontId="44" fillId="2" borderId="1" xfId="1" applyNumberFormat="1" applyFont="1" applyFill="1" applyBorder="1" applyAlignment="1">
      <alignment horizontal="center"/>
    </xf>
    <xf numFmtId="171" fontId="44" fillId="0" borderId="1" xfId="1" applyNumberFormat="1" applyFont="1" applyFill="1" applyBorder="1" applyAlignment="1" applyProtection="1">
      <alignment horizontal="center" wrapText="1"/>
      <protection hidden="1"/>
    </xf>
    <xf numFmtId="170" fontId="44" fillId="0" borderId="1" xfId="1" applyNumberFormat="1" applyFont="1" applyFill="1" applyBorder="1" applyAlignment="1" applyProtection="1">
      <alignment horizontal="center" wrapText="1"/>
      <protection hidden="1"/>
    </xf>
    <xf numFmtId="49" fontId="46" fillId="0" borderId="1" xfId="1" applyNumberFormat="1" applyFont="1" applyFill="1" applyBorder="1" applyAlignment="1" applyProtection="1">
      <alignment horizontal="center" wrapText="1"/>
      <protection hidden="1"/>
    </xf>
    <xf numFmtId="49" fontId="44" fillId="0" borderId="1" xfId="1" applyNumberFormat="1" applyFont="1" applyFill="1" applyBorder="1" applyAlignment="1">
      <alignment horizontal="center"/>
    </xf>
    <xf numFmtId="175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6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6" fillId="2" borderId="1" xfId="1" applyNumberFormat="1" applyFont="1" applyFill="1" applyBorder="1" applyAlignment="1" applyProtection="1">
      <alignment horizontal="left" wrapText="1"/>
      <protection hidden="1"/>
    </xf>
    <xf numFmtId="49" fontId="46" fillId="2" borderId="1" xfId="1" applyNumberFormat="1" applyFont="1" applyFill="1" applyBorder="1" applyAlignment="1" applyProtection="1">
      <alignment horizontal="center" wrapText="1"/>
      <protection hidden="1"/>
    </xf>
    <xf numFmtId="166" fontId="46" fillId="2" borderId="1" xfId="1" applyNumberFormat="1" applyFont="1" applyFill="1" applyBorder="1" applyAlignment="1" applyProtection="1">
      <alignment horizontal="center" wrapText="1"/>
      <protection hidden="1"/>
    </xf>
    <xf numFmtId="170" fontId="46" fillId="2" borderId="1" xfId="1" applyNumberFormat="1" applyFont="1" applyFill="1" applyBorder="1" applyAlignment="1" applyProtection="1">
      <alignment horizontal="right" wrapText="1"/>
      <protection hidden="1"/>
    </xf>
    <xf numFmtId="169" fontId="46" fillId="2" borderId="1" xfId="1" applyNumberFormat="1" applyFont="1" applyFill="1" applyBorder="1" applyAlignment="1" applyProtection="1">
      <alignment horizontal="center" wrapText="1"/>
      <protection hidden="1"/>
    </xf>
    <xf numFmtId="171" fontId="46" fillId="2" borderId="1" xfId="1" applyNumberFormat="1" applyFont="1" applyFill="1" applyBorder="1" applyAlignment="1" applyProtection="1">
      <alignment wrapText="1"/>
      <protection hidden="1"/>
    </xf>
    <xf numFmtId="164" fontId="46" fillId="2" borderId="1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 applyBorder="1" applyProtection="1">
      <protection hidden="1"/>
    </xf>
    <xf numFmtId="0" fontId="56" fillId="2" borderId="0" xfId="1" applyFont="1" applyFill="1" applyProtection="1">
      <protection hidden="1"/>
    </xf>
    <xf numFmtId="49" fontId="44" fillId="2" borderId="1" xfId="1" applyNumberFormat="1" applyFont="1" applyFill="1" applyBorder="1" applyAlignment="1" applyProtection="1">
      <alignment horizontal="right" wrapText="1"/>
      <protection hidden="1"/>
    </xf>
    <xf numFmtId="171" fontId="46" fillId="0" borderId="1" xfId="1" applyNumberFormat="1" applyFont="1" applyFill="1" applyBorder="1" applyAlignment="1" applyProtection="1">
      <alignment wrapText="1"/>
      <protection hidden="1"/>
    </xf>
    <xf numFmtId="164" fontId="46" fillId="0" borderId="1" xfId="1" applyNumberFormat="1" applyFont="1" applyFill="1" applyBorder="1" applyAlignment="1" applyProtection="1">
      <alignment wrapText="1"/>
      <protection hidden="1"/>
    </xf>
    <xf numFmtId="168" fontId="46" fillId="0" borderId="1" xfId="1" applyNumberFormat="1" applyFont="1" applyFill="1" applyBorder="1" applyAlignment="1" applyProtection="1">
      <alignment horizontal="left" wrapText="1"/>
      <protection hidden="1"/>
    </xf>
    <xf numFmtId="166" fontId="46" fillId="0" borderId="1" xfId="1" applyNumberFormat="1" applyFont="1" applyFill="1" applyBorder="1" applyAlignment="1" applyProtection="1">
      <alignment horizontal="center" wrapText="1"/>
      <protection hidden="1"/>
    </xf>
    <xf numFmtId="170" fontId="46" fillId="0" borderId="1" xfId="1" applyNumberFormat="1" applyFont="1" applyFill="1" applyBorder="1" applyAlignment="1" applyProtection="1">
      <alignment horizontal="right" wrapText="1"/>
      <protection hidden="1"/>
    </xf>
    <xf numFmtId="0" fontId="56" fillId="0" borderId="0" xfId="1" applyFont="1" applyBorder="1" applyProtection="1">
      <protection hidden="1"/>
    </xf>
    <xf numFmtId="164" fontId="44" fillId="2" borderId="1" xfId="1" applyNumberFormat="1" applyFont="1" applyFill="1" applyBorder="1" applyAlignment="1" applyProtection="1">
      <alignment horizontal="center" wrapText="1"/>
      <protection hidden="1"/>
    </xf>
    <xf numFmtId="164" fontId="44" fillId="2" borderId="1" xfId="1" applyNumberFormat="1" applyFont="1" applyFill="1" applyBorder="1" applyAlignment="1" applyProtection="1">
      <alignment horizontal="right" wrapText="1"/>
      <protection hidden="1"/>
    </xf>
    <xf numFmtId="0" fontId="42" fillId="0" borderId="0" xfId="1" applyFont="1" applyAlignment="1" applyProtection="1">
      <alignment horizontal="center"/>
      <protection hidden="1"/>
    </xf>
    <xf numFmtId="0" fontId="44" fillId="0" borderId="0" xfId="1" applyNumberFormat="1" applyFont="1" applyFill="1" applyBorder="1" applyAlignment="1" applyProtection="1">
      <alignment horizontal="center" wrapText="1"/>
      <protection hidden="1"/>
    </xf>
    <xf numFmtId="0" fontId="44" fillId="0" borderId="0" xfId="1" applyFont="1" applyAlignment="1">
      <alignment horizontal="center"/>
    </xf>
    <xf numFmtId="0" fontId="33" fillId="0" borderId="0" xfId="1" applyFont="1" applyAlignment="1">
      <alignment horizontal="center"/>
    </xf>
    <xf numFmtId="171" fontId="44" fillId="0" borderId="1" xfId="1" applyNumberFormat="1" applyFont="1" applyFill="1" applyBorder="1" applyAlignment="1" applyProtection="1">
      <alignment horizontal="center"/>
      <protection hidden="1"/>
    </xf>
    <xf numFmtId="49" fontId="42" fillId="2" borderId="1" xfId="1" applyNumberFormat="1" applyFont="1" applyFill="1" applyBorder="1" applyAlignment="1" applyProtection="1">
      <alignment horizontal="center" wrapText="1"/>
      <protection hidden="1"/>
    </xf>
    <xf numFmtId="166" fontId="42" fillId="0" borderId="1" xfId="1" applyNumberFormat="1" applyFont="1" applyFill="1" applyBorder="1" applyAlignment="1" applyProtection="1">
      <alignment horizontal="center" wrapText="1"/>
      <protection hidden="1"/>
    </xf>
    <xf numFmtId="169" fontId="42" fillId="2" borderId="1" xfId="1" applyNumberFormat="1" applyFont="1" applyFill="1" applyBorder="1" applyAlignment="1" applyProtection="1">
      <alignment horizontal="center" wrapText="1"/>
      <protection hidden="1"/>
    </xf>
    <xf numFmtId="168" fontId="42" fillId="2" borderId="1" xfId="1" applyNumberFormat="1" applyFont="1" applyFill="1" applyBorder="1" applyAlignment="1" applyProtection="1">
      <alignment horizontal="left" wrapText="1"/>
      <protection hidden="1"/>
    </xf>
    <xf numFmtId="168" fontId="45" fillId="0" borderId="1" xfId="1" applyNumberFormat="1" applyFont="1" applyFill="1" applyBorder="1" applyAlignment="1" applyProtection="1">
      <alignment horizontal="left" wrapText="1"/>
      <protection hidden="1"/>
    </xf>
    <xf numFmtId="49" fontId="45" fillId="2" borderId="1" xfId="1" applyNumberFormat="1" applyFont="1" applyFill="1" applyBorder="1" applyAlignment="1" applyProtection="1">
      <alignment horizontal="center" wrapText="1"/>
      <protection hidden="1"/>
    </xf>
    <xf numFmtId="166" fontId="45" fillId="0" borderId="1" xfId="1" applyNumberFormat="1" applyFont="1" applyFill="1" applyBorder="1" applyAlignment="1" applyProtection="1">
      <alignment horizontal="center" wrapText="1"/>
      <protection hidden="1"/>
    </xf>
    <xf numFmtId="164" fontId="42" fillId="2" borderId="1" xfId="1" applyNumberFormat="1" applyFont="1" applyFill="1" applyBorder="1" applyAlignment="1" applyProtection="1">
      <alignment horizontal="center" wrapText="1"/>
      <protection hidden="1"/>
    </xf>
    <xf numFmtId="171" fontId="42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0" xfId="0" applyNumberFormat="1" applyFont="1"/>
    <xf numFmtId="0" fontId="42" fillId="0" borderId="0" xfId="0" applyFont="1"/>
    <xf numFmtId="0" fontId="42" fillId="0" borderId="0" xfId="0" applyFont="1" applyBorder="1"/>
    <xf numFmtId="0" fontId="42" fillId="0" borderId="0" xfId="0" applyFont="1" applyAlignment="1">
      <alignment wrapText="1"/>
    </xf>
    <xf numFmtId="49" fontId="42" fillId="0" borderId="0" xfId="0" applyNumberFormat="1" applyFont="1" applyAlignment="1">
      <alignment wrapText="1"/>
    </xf>
    <xf numFmtId="49" fontId="45" fillId="0" borderId="9" xfId="0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0" fontId="45" fillId="0" borderId="0" xfId="0" applyFont="1" applyBorder="1"/>
    <xf numFmtId="0" fontId="45" fillId="0" borderId="0" xfId="0" applyFont="1"/>
    <xf numFmtId="49" fontId="42" fillId="0" borderId="9" xfId="0" applyNumberFormat="1" applyFont="1" applyBorder="1" applyAlignment="1">
      <alignment horizontal="center" wrapText="1"/>
    </xf>
    <xf numFmtId="0" fontId="42" fillId="0" borderId="10" xfId="0" applyFont="1" applyBorder="1" applyAlignment="1">
      <alignment horizontal="center" wrapText="1"/>
    </xf>
    <xf numFmtId="0" fontId="42" fillId="0" borderId="13" xfId="0" applyFont="1" applyBorder="1" applyAlignment="1">
      <alignment horizontal="center" wrapText="1"/>
    </xf>
    <xf numFmtId="49" fontId="45" fillId="0" borderId="19" xfId="0" applyNumberFormat="1" applyFont="1" applyBorder="1" applyAlignment="1">
      <alignment horizontal="center" wrapText="1"/>
    </xf>
    <xf numFmtId="0" fontId="31" fillId="2" borderId="19" xfId="0" applyFont="1" applyFill="1" applyBorder="1" applyAlignment="1">
      <alignment wrapText="1"/>
    </xf>
    <xf numFmtId="165" fontId="45" fillId="0" borderId="19" xfId="0" applyNumberFormat="1" applyFont="1" applyBorder="1" applyAlignment="1">
      <alignment horizontal="center" wrapText="1"/>
    </xf>
    <xf numFmtId="0" fontId="42" fillId="0" borderId="19" xfId="0" applyFont="1" applyBorder="1" applyAlignment="1">
      <alignment horizontal="center" vertical="center" wrapText="1"/>
    </xf>
    <xf numFmtId="49" fontId="45" fillId="0" borderId="14" xfId="0" applyNumberFormat="1" applyFont="1" applyBorder="1" applyAlignment="1">
      <alignment horizontal="center" wrapText="1"/>
    </xf>
    <xf numFmtId="0" fontId="31" fillId="2" borderId="6" xfId="0" applyFont="1" applyFill="1" applyBorder="1" applyAlignment="1">
      <alignment wrapText="1"/>
    </xf>
    <xf numFmtId="4" fontId="45" fillId="0" borderId="6" xfId="0" applyNumberFormat="1" applyFont="1" applyBorder="1" applyAlignment="1">
      <alignment horizontal="right" wrapText="1"/>
    </xf>
    <xf numFmtId="0" fontId="42" fillId="0" borderId="20" xfId="0" applyFont="1" applyBorder="1"/>
    <xf numFmtId="49" fontId="42" fillId="0" borderId="7" xfId="0" applyNumberFormat="1" applyFont="1" applyBorder="1" applyAlignment="1">
      <alignment horizontal="center" wrapText="1"/>
    </xf>
    <xf numFmtId="4" fontId="42" fillId="0" borderId="1" xfId="0" applyNumberFormat="1" applyFont="1" applyBorder="1" applyAlignment="1">
      <alignment horizontal="right" wrapText="1"/>
    </xf>
    <xf numFmtId="49" fontId="45" fillId="0" borderId="7" xfId="0" applyNumberFormat="1" applyFont="1" applyBorder="1" applyAlignment="1">
      <alignment horizontal="center" wrapText="1"/>
    </xf>
    <xf numFmtId="4" fontId="45" fillId="0" borderId="1" xfId="0" applyNumberFormat="1" applyFont="1" applyBorder="1" applyAlignment="1">
      <alignment horizontal="right" wrapText="1"/>
    </xf>
    <xf numFmtId="0" fontId="42" fillId="0" borderId="21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wrapText="1"/>
    </xf>
    <xf numFmtId="4" fontId="42" fillId="0" borderId="2" xfId="0" applyNumberFormat="1" applyFont="1" applyBorder="1" applyAlignment="1">
      <alignment horizontal="right" wrapText="1"/>
    </xf>
    <xf numFmtId="49" fontId="42" fillId="0" borderId="17" xfId="0" applyNumberFormat="1" applyFont="1" applyBorder="1" applyAlignment="1">
      <alignment horizontal="center" wrapText="1"/>
    </xf>
    <xf numFmtId="0" fontId="29" fillId="2" borderId="11" xfId="0" applyFont="1" applyFill="1" applyBorder="1" applyAlignment="1">
      <alignment wrapText="1"/>
    </xf>
    <xf numFmtId="4" fontId="42" fillId="0" borderId="11" xfId="0" applyNumberFormat="1" applyFont="1" applyBorder="1" applyAlignment="1">
      <alignment horizontal="right" wrapText="1"/>
    </xf>
    <xf numFmtId="4" fontId="42" fillId="0" borderId="19" xfId="0" applyNumberFormat="1" applyFont="1" applyBorder="1" applyAlignment="1">
      <alignment horizontal="right" wrapText="1"/>
    </xf>
    <xf numFmtId="49" fontId="42" fillId="0" borderId="2" xfId="0" applyNumberFormat="1" applyFont="1" applyBorder="1" applyAlignment="1">
      <alignment horizontal="center" wrapText="1"/>
    </xf>
    <xf numFmtId="0" fontId="42" fillId="0" borderId="15" xfId="0" applyFont="1" applyBorder="1" applyAlignment="1">
      <alignment horizontal="center" vertical="center" wrapText="1"/>
    </xf>
    <xf numFmtId="49" fontId="42" fillId="0" borderId="22" xfId="0" applyNumberFormat="1" applyFont="1" applyBorder="1" applyAlignment="1">
      <alignment horizontal="center" wrapText="1"/>
    </xf>
    <xf numFmtId="0" fontId="29" fillId="2" borderId="19" xfId="0" applyFont="1" applyFill="1" applyBorder="1" applyAlignment="1">
      <alignment wrapText="1"/>
    </xf>
    <xf numFmtId="0" fontId="42" fillId="0" borderId="23" xfId="0" applyFont="1" applyBorder="1" applyAlignment="1">
      <alignment horizontal="center" vertical="center" wrapText="1"/>
    </xf>
    <xf numFmtId="49" fontId="42" fillId="0" borderId="24" xfId="0" applyNumberFormat="1" applyFont="1" applyBorder="1" applyAlignment="1">
      <alignment horizontal="center" wrapText="1"/>
    </xf>
    <xf numFmtId="4" fontId="42" fillId="0" borderId="4" xfId="0" applyNumberFormat="1" applyFont="1" applyBorder="1" applyAlignment="1">
      <alignment horizontal="right" wrapText="1"/>
    </xf>
    <xf numFmtId="4" fontId="42" fillId="2" borderId="1" xfId="0" applyNumberFormat="1" applyFont="1" applyFill="1" applyBorder="1"/>
    <xf numFmtId="0" fontId="42" fillId="0" borderId="21" xfId="0" applyFont="1" applyBorder="1" applyAlignment="1">
      <alignment horizontal="center" vertical="center"/>
    </xf>
    <xf numFmtId="4" fontId="42" fillId="2" borderId="11" xfId="0" applyNumberFormat="1" applyFont="1" applyFill="1" applyBorder="1"/>
    <xf numFmtId="0" fontId="29" fillId="2" borderId="4" xfId="0" applyFont="1" applyFill="1" applyBorder="1" applyAlignment="1">
      <alignment wrapText="1"/>
    </xf>
    <xf numFmtId="4" fontId="42" fillId="2" borderId="4" xfId="0" applyNumberFormat="1" applyFont="1" applyFill="1" applyBorder="1"/>
    <xf numFmtId="0" fontId="42" fillId="0" borderId="0" xfId="0" applyFont="1" applyBorder="1" applyAlignment="1"/>
    <xf numFmtId="0" fontId="42" fillId="0" borderId="25" xfId="0" applyFont="1" applyBorder="1" applyAlignment="1">
      <alignment horizontal="center" vertical="center"/>
    </xf>
    <xf numFmtId="0" fontId="42" fillId="0" borderId="26" xfId="0" applyFont="1" applyBorder="1" applyAlignment="1"/>
    <xf numFmtId="0" fontId="42" fillId="0" borderId="27" xfId="0" applyFont="1" applyBorder="1" applyAlignment="1"/>
    <xf numFmtId="49" fontId="42" fillId="0" borderId="1" xfId="0" applyNumberFormat="1" applyFont="1" applyBorder="1" applyAlignment="1">
      <alignment horizontal="center" wrapText="1"/>
    </xf>
    <xf numFmtId="0" fontId="42" fillId="0" borderId="4" xfId="0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wrapText="1"/>
    </xf>
    <xf numFmtId="4" fontId="45" fillId="0" borderId="10" xfId="0" applyNumberFormat="1" applyFont="1" applyBorder="1"/>
    <xf numFmtId="4" fontId="45" fillId="0" borderId="13" xfId="0" applyNumberFormat="1" applyFont="1" applyBorder="1" applyAlignment="1">
      <alignment horizontal="center" vertical="center"/>
    </xf>
    <xf numFmtId="0" fontId="42" fillId="0" borderId="21" xfId="0" applyFont="1" applyBorder="1" applyAlignment="1">
      <alignment vertical="center" wrapText="1"/>
    </xf>
    <xf numFmtId="0" fontId="30" fillId="10" borderId="1" xfId="0" applyFont="1" applyFill="1" applyBorder="1" applyAlignment="1">
      <alignment wrapText="1"/>
    </xf>
    <xf numFmtId="0" fontId="29" fillId="10" borderId="2" xfId="0" applyFont="1" applyFill="1" applyBorder="1" applyAlignment="1">
      <alignment wrapText="1"/>
    </xf>
    <xf numFmtId="0" fontId="32" fillId="10" borderId="1" xfId="0" applyFont="1" applyFill="1" applyBorder="1" applyAlignment="1">
      <alignment wrapText="1"/>
    </xf>
    <xf numFmtId="0" fontId="60" fillId="0" borderId="0" xfId="0" applyFont="1"/>
    <xf numFmtId="0" fontId="60" fillId="0" borderId="0" xfId="0" applyFont="1" applyAlignment="1">
      <alignment wrapText="1"/>
    </xf>
    <xf numFmtId="0" fontId="61" fillId="0" borderId="10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wrapText="1"/>
    </xf>
    <xf numFmtId="0" fontId="32" fillId="2" borderId="19" xfId="0" applyFont="1" applyFill="1" applyBorder="1" applyAlignment="1">
      <alignment wrapText="1"/>
    </xf>
    <xf numFmtId="49" fontId="30" fillId="10" borderId="1" xfId="0" applyNumberFormat="1" applyFont="1" applyFill="1" applyBorder="1" applyAlignment="1">
      <alignment wrapText="1"/>
    </xf>
    <xf numFmtId="49" fontId="30" fillId="10" borderId="2" xfId="0" applyNumberFormat="1" applyFont="1" applyFill="1" applyBorder="1" applyAlignment="1">
      <alignment wrapText="1"/>
    </xf>
    <xf numFmtId="0" fontId="63" fillId="0" borderId="1" xfId="0" applyFont="1" applyFill="1" applyBorder="1" applyAlignment="1">
      <alignment horizontal="left" vertical="center" wrapText="1"/>
    </xf>
    <xf numFmtId="0" fontId="63" fillId="0" borderId="11" xfId="0" applyFont="1" applyFill="1" applyBorder="1" applyAlignment="1">
      <alignment horizontal="left" vertical="center" wrapText="1"/>
    </xf>
    <xf numFmtId="4" fontId="45" fillId="0" borderId="25" xfId="0" applyNumberFormat="1" applyFont="1" applyBorder="1" applyAlignment="1">
      <alignment horizontal="center" vertical="center"/>
    </xf>
    <xf numFmtId="0" fontId="30" fillId="10" borderId="4" xfId="0" applyFont="1" applyFill="1" applyBorder="1" applyAlignment="1">
      <alignment wrapText="1"/>
    </xf>
    <xf numFmtId="49" fontId="60" fillId="0" borderId="0" xfId="0" applyNumberFormat="1" applyFont="1"/>
    <xf numFmtId="49" fontId="60" fillId="0" borderId="0" xfId="0" applyNumberFormat="1" applyFont="1" applyAlignment="1">
      <alignment wrapText="1"/>
    </xf>
    <xf numFmtId="49" fontId="60" fillId="0" borderId="9" xfId="0" applyNumberFormat="1" applyFont="1" applyBorder="1" applyAlignment="1">
      <alignment horizontal="center" wrapText="1"/>
    </xf>
    <xf numFmtId="49" fontId="63" fillId="0" borderId="7" xfId="0" applyNumberFormat="1" applyFont="1" applyFill="1" applyBorder="1" applyAlignment="1">
      <alignment horizontal="center" vertical="center"/>
    </xf>
    <xf numFmtId="49" fontId="63" fillId="0" borderId="17" xfId="0" applyNumberFormat="1" applyFont="1" applyFill="1" applyBorder="1" applyAlignment="1">
      <alignment horizontal="center" vertical="center"/>
    </xf>
    <xf numFmtId="165" fontId="45" fillId="0" borderId="1" xfId="0" applyNumberFormat="1" applyFont="1" applyBorder="1" applyAlignment="1">
      <alignment horizontal="center" wrapText="1"/>
    </xf>
    <xf numFmtId="49" fontId="61" fillId="0" borderId="22" xfId="0" applyNumberFormat="1" applyFont="1" applyBorder="1" applyAlignment="1">
      <alignment horizontal="center" wrapText="1"/>
    </xf>
    <xf numFmtId="49" fontId="61" fillId="0" borderId="7" xfId="0" applyNumberFormat="1" applyFont="1" applyBorder="1" applyAlignment="1">
      <alignment horizontal="center" wrapText="1"/>
    </xf>
    <xf numFmtId="0" fontId="45" fillId="0" borderId="15" xfId="0" applyFont="1" applyBorder="1"/>
    <xf numFmtId="4" fontId="64" fillId="0" borderId="21" xfId="0" applyNumberFormat="1" applyFont="1" applyFill="1" applyBorder="1" applyAlignment="1">
      <alignment vertical="center" wrapText="1"/>
    </xf>
    <xf numFmtId="49" fontId="60" fillId="0" borderId="7" xfId="0" applyNumberFormat="1" applyFont="1" applyBorder="1" applyAlignment="1">
      <alignment horizontal="center" wrapText="1"/>
    </xf>
    <xf numFmtId="0" fontId="45" fillId="0" borderId="28" xfId="0" applyFont="1" applyBorder="1" applyAlignment="1">
      <alignment vertical="center" wrapText="1"/>
    </xf>
    <xf numFmtId="4" fontId="64" fillId="0" borderId="15" xfId="0" applyNumberFormat="1" applyFont="1" applyFill="1" applyBorder="1" applyAlignment="1">
      <alignment vertical="center" wrapText="1"/>
    </xf>
    <xf numFmtId="165" fontId="42" fillId="0" borderId="1" xfId="0" applyNumberFormat="1" applyFont="1" applyBorder="1" applyAlignment="1">
      <alignment horizontal="center" wrapText="1"/>
    </xf>
    <xf numFmtId="49" fontId="63" fillId="0" borderId="24" xfId="0" applyNumberFormat="1" applyFont="1" applyFill="1" applyBorder="1" applyAlignment="1">
      <alignment horizontal="center" vertical="center"/>
    </xf>
    <xf numFmtId="165" fontId="42" fillId="0" borderId="4" xfId="0" applyNumberFormat="1" applyFont="1" applyBorder="1" applyAlignment="1">
      <alignment horizontal="center" wrapText="1"/>
    </xf>
    <xf numFmtId="0" fontId="42" fillId="0" borderId="28" xfId="0" applyFont="1" applyBorder="1" applyAlignment="1">
      <alignment vertical="center" wrapText="1"/>
    </xf>
    <xf numFmtId="0" fontId="42" fillId="0" borderId="15" xfId="0" applyFont="1" applyBorder="1" applyAlignment="1">
      <alignment vertic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wrapText="1"/>
    </xf>
    <xf numFmtId="4" fontId="45" fillId="0" borderId="6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wrapText="1"/>
    </xf>
    <xf numFmtId="4" fontId="42" fillId="0" borderId="1" xfId="0" applyNumberFormat="1" applyFont="1" applyFill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4" fontId="42" fillId="0" borderId="11" xfId="0" applyNumberFormat="1" applyFont="1" applyFill="1" applyBorder="1" applyAlignment="1">
      <alignment horizontal="center" vertical="center"/>
    </xf>
    <xf numFmtId="4" fontId="45" fillId="0" borderId="29" xfId="0" applyNumberFormat="1" applyFont="1" applyBorder="1" applyAlignment="1">
      <alignment horizontal="center"/>
    </xf>
    <xf numFmtId="164" fontId="31" fillId="0" borderId="4" xfId="0" applyNumberFormat="1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4" fontId="31" fillId="0" borderId="1" xfId="0" applyNumberFormat="1" applyFont="1" applyBorder="1" applyAlignment="1">
      <alignment horizontal="center"/>
    </xf>
    <xf numFmtId="164" fontId="29" fillId="0" borderId="2" xfId="0" applyNumberFormat="1" applyFont="1" applyBorder="1" applyAlignment="1">
      <alignment horizontal="center"/>
    </xf>
    <xf numFmtId="4" fontId="64" fillId="0" borderId="18" xfId="0" applyNumberFormat="1" applyFont="1" applyFill="1" applyBorder="1" applyAlignment="1">
      <alignment vertical="center" wrapText="1"/>
    </xf>
    <xf numFmtId="49" fontId="62" fillId="0" borderId="9" xfId="0" applyNumberFormat="1" applyFont="1" applyBorder="1" applyAlignment="1">
      <alignment horizontal="center" vertical="center" wrapText="1"/>
    </xf>
    <xf numFmtId="49" fontId="45" fillId="0" borderId="24" xfId="0" applyNumberFormat="1" applyFont="1" applyBorder="1" applyAlignment="1">
      <alignment horizontal="center" wrapText="1"/>
    </xf>
    <xf numFmtId="0" fontId="31" fillId="2" borderId="4" xfId="0" applyFont="1" applyFill="1" applyBorder="1" applyAlignment="1">
      <alignment wrapText="1"/>
    </xf>
    <xf numFmtId="4" fontId="45" fillId="0" borderId="4" xfId="0" applyNumberFormat="1" applyFont="1" applyBorder="1" applyAlignment="1">
      <alignment horizontal="right" wrapText="1"/>
    </xf>
    <xf numFmtId="0" fontId="45" fillId="0" borderId="28" xfId="0" applyFont="1" applyBorder="1"/>
    <xf numFmtId="49" fontId="45" fillId="0" borderId="30" xfId="0" applyNumberFormat="1" applyFont="1" applyBorder="1" applyAlignment="1">
      <alignment horizontal="center" wrapText="1"/>
    </xf>
    <xf numFmtId="0" fontId="31" fillId="10" borderId="31" xfId="0" applyFont="1" applyFill="1" applyBorder="1" applyAlignment="1">
      <alignment wrapText="1"/>
    </xf>
    <xf numFmtId="4" fontId="42" fillId="0" borderId="31" xfId="0" applyNumberFormat="1" applyFont="1" applyBorder="1" applyAlignment="1">
      <alignment horizontal="right" wrapText="1"/>
    </xf>
    <xf numFmtId="0" fontId="28" fillId="10" borderId="11" xfId="0" applyFont="1" applyFill="1" applyBorder="1" applyAlignment="1">
      <alignment wrapText="1"/>
    </xf>
    <xf numFmtId="171" fontId="65" fillId="0" borderId="1" xfId="1" applyNumberFormat="1" applyFont="1" applyFill="1" applyBorder="1" applyAlignment="1" applyProtection="1">
      <alignment wrapText="1"/>
      <protection hidden="1"/>
    </xf>
    <xf numFmtId="171" fontId="65" fillId="2" borderId="1" xfId="1" applyNumberFormat="1" applyFont="1" applyFill="1" applyBorder="1" applyAlignment="1" applyProtection="1">
      <alignment wrapText="1"/>
      <protection hidden="1"/>
    </xf>
    <xf numFmtId="171" fontId="66" fillId="2" borderId="1" xfId="1" applyNumberFormat="1" applyFont="1" applyFill="1" applyBorder="1" applyAlignment="1" applyProtection="1">
      <alignment wrapText="1"/>
      <protection hidden="1"/>
    </xf>
    <xf numFmtId="173" fontId="44" fillId="2" borderId="1" xfId="1" applyNumberFormat="1" applyFont="1" applyFill="1" applyBorder="1" applyAlignment="1" applyProtection="1">
      <alignment horizontal="right" wrapText="1"/>
      <protection hidden="1"/>
    </xf>
    <xf numFmtId="49" fontId="45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45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1" xfId="1" applyNumberFormat="1" applyFont="1" applyFill="1" applyBorder="1" applyAlignment="1" applyProtection="1">
      <alignment horizontal="center" wrapText="1"/>
      <protection hidden="1"/>
    </xf>
    <xf numFmtId="49" fontId="51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1" xfId="1" applyNumberFormat="1" applyFont="1" applyFill="1" applyBorder="1" applyAlignment="1">
      <alignment horizontal="center"/>
    </xf>
    <xf numFmtId="49" fontId="42" fillId="0" borderId="3" xfId="1" applyNumberFormat="1" applyFont="1" applyFill="1" applyBorder="1" applyAlignment="1" applyProtection="1">
      <alignment horizontal="center" wrapText="1"/>
      <protection hidden="1"/>
    </xf>
    <xf numFmtId="49" fontId="45" fillId="0" borderId="1" xfId="1" applyNumberFormat="1" applyFont="1" applyFill="1" applyBorder="1" applyAlignment="1">
      <alignment horizontal="center"/>
    </xf>
    <xf numFmtId="49" fontId="42" fillId="0" borderId="11" xfId="1" applyNumberFormat="1" applyFont="1" applyFill="1" applyBorder="1" applyAlignment="1">
      <alignment horizontal="center"/>
    </xf>
    <xf numFmtId="49" fontId="44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42" fillId="0" borderId="1" xfId="0" applyNumberFormat="1" applyFont="1" applyFill="1" applyBorder="1" applyAlignment="1">
      <alignment horizontal="center" wrapText="1"/>
    </xf>
    <xf numFmtId="169" fontId="45" fillId="0" borderId="1" xfId="1" applyNumberFormat="1" applyFont="1" applyFill="1" applyBorder="1" applyAlignment="1" applyProtection="1">
      <alignment horizontal="center" wrapText="1"/>
      <protection hidden="1"/>
    </xf>
    <xf numFmtId="49" fontId="45" fillId="0" borderId="0" xfId="1" applyNumberFormat="1" applyFont="1" applyFill="1" applyBorder="1" applyAlignment="1">
      <alignment horizontal="center"/>
    </xf>
    <xf numFmtId="49" fontId="42" fillId="0" borderId="11" xfId="1" applyNumberFormat="1" applyFont="1" applyFill="1" applyBorder="1" applyAlignment="1" applyProtection="1">
      <alignment horizontal="center" wrapText="1"/>
      <protection hidden="1"/>
    </xf>
    <xf numFmtId="170" fontId="45" fillId="0" borderId="1" xfId="1" applyNumberFormat="1" applyFont="1" applyFill="1" applyBorder="1" applyAlignment="1" applyProtection="1">
      <alignment horizontal="center" wrapText="1"/>
      <protection hidden="1"/>
    </xf>
    <xf numFmtId="170" fontId="42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3" xfId="1" applyNumberFormat="1" applyFont="1" applyFill="1" applyBorder="1" applyAlignment="1">
      <alignment horizontal="center"/>
    </xf>
    <xf numFmtId="49" fontId="42" fillId="0" borderId="0" xfId="1" applyNumberFormat="1" applyFont="1" applyFill="1" applyBorder="1" applyAlignment="1">
      <alignment horizontal="center"/>
    </xf>
    <xf numFmtId="2" fontId="45" fillId="0" borderId="1" xfId="1" applyNumberFormat="1" applyFont="1" applyFill="1" applyBorder="1" applyAlignment="1" applyProtection="1">
      <alignment horizontal="center" wrapText="1"/>
      <protection hidden="1"/>
    </xf>
    <xf numFmtId="2" fontId="42" fillId="0" borderId="0" xfId="1" applyNumberFormat="1" applyFont="1" applyFill="1"/>
    <xf numFmtId="2" fontId="44" fillId="0" borderId="0" xfId="1" applyNumberFormat="1" applyFont="1" applyFill="1"/>
    <xf numFmtId="2" fontId="44" fillId="0" borderId="0" xfId="1" applyNumberFormat="1" applyFont="1" applyFill="1" applyAlignment="1">
      <alignment vertical="center"/>
    </xf>
    <xf numFmtId="2" fontId="47" fillId="0" borderId="0" xfId="1" applyNumberFormat="1" applyFont="1" applyFill="1" applyAlignment="1">
      <alignment horizontal="center"/>
    </xf>
    <xf numFmtId="2" fontId="45" fillId="0" borderId="0" xfId="1" applyNumberFormat="1" applyFont="1" applyFill="1"/>
    <xf numFmtId="2" fontId="51" fillId="0" borderId="0" xfId="1" applyNumberFormat="1" applyFont="1" applyFill="1"/>
    <xf numFmtId="2" fontId="45" fillId="0" borderId="0" xfId="1" applyNumberFormat="1" applyFont="1" applyFill="1" applyAlignment="1">
      <alignment horizontal="center"/>
    </xf>
    <xf numFmtId="2" fontId="42" fillId="0" borderId="0" xfId="1" applyNumberFormat="1" applyFont="1" applyFill="1" applyAlignment="1">
      <alignment horizontal="center"/>
    </xf>
    <xf numFmtId="2" fontId="53" fillId="0" borderId="0" xfId="1" applyNumberFormat="1" applyFont="1" applyFill="1"/>
    <xf numFmtId="0" fontId="68" fillId="0" borderId="0" xfId="0" applyFont="1"/>
    <xf numFmtId="0" fontId="68" fillId="10" borderId="0" xfId="0" applyFont="1" applyFill="1" applyAlignment="1">
      <alignment wrapText="1"/>
    </xf>
    <xf numFmtId="49" fontId="68" fillId="10" borderId="0" xfId="0" applyNumberFormat="1" applyFont="1" applyFill="1"/>
    <xf numFmtId="0" fontId="68" fillId="10" borderId="0" xfId="0" applyFont="1" applyFill="1"/>
    <xf numFmtId="164" fontId="68" fillId="0" borderId="0" xfId="0" applyNumberFormat="1" applyFont="1"/>
    <xf numFmtId="0" fontId="68" fillId="0" borderId="0" xfId="0" applyFont="1" applyAlignment="1">
      <alignment vertical="center"/>
    </xf>
    <xf numFmtId="0" fontId="68" fillId="10" borderId="1" xfId="0" applyFont="1" applyFill="1" applyBorder="1" applyAlignment="1">
      <alignment horizontal="center" vertical="center"/>
    </xf>
    <xf numFmtId="0" fontId="68" fillId="10" borderId="32" xfId="0" applyFont="1" applyFill="1" applyBorder="1" applyAlignment="1">
      <alignment horizontal="center" vertical="center" wrapText="1"/>
    </xf>
    <xf numFmtId="0" fontId="68" fillId="10" borderId="33" xfId="0" applyFont="1" applyFill="1" applyBorder="1" applyAlignment="1">
      <alignment horizontal="center" vertical="center" wrapText="1"/>
    </xf>
    <xf numFmtId="0" fontId="68" fillId="10" borderId="34" xfId="0" applyFont="1" applyFill="1" applyBorder="1" applyAlignment="1">
      <alignment horizontal="center" vertical="center" wrapText="1"/>
    </xf>
    <xf numFmtId="0" fontId="68" fillId="10" borderId="1" xfId="0" applyFont="1" applyFill="1" applyBorder="1" applyAlignment="1">
      <alignment horizontal="center" vertical="center" wrapText="1"/>
    </xf>
    <xf numFmtId="164" fontId="68" fillId="0" borderId="4" xfId="0" applyNumberFormat="1" applyFont="1" applyBorder="1" applyAlignment="1">
      <alignment horizontal="center" vertical="center" wrapText="1"/>
    </xf>
    <xf numFmtId="164" fontId="68" fillId="0" borderId="4" xfId="0" applyNumberFormat="1" applyFont="1" applyBorder="1" applyAlignment="1">
      <alignment horizontal="center" vertical="center"/>
    </xf>
    <xf numFmtId="164" fontId="68" fillId="0" borderId="1" xfId="0" applyNumberFormat="1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10" borderId="2" xfId="0" applyFont="1" applyFill="1" applyBorder="1" applyAlignment="1">
      <alignment horizontal="center"/>
    </xf>
    <xf numFmtId="0" fontId="68" fillId="10" borderId="1" xfId="0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0" fontId="69" fillId="10" borderId="1" xfId="0" applyFont="1" applyFill="1" applyBorder="1" applyAlignment="1">
      <alignment wrapText="1"/>
    </xf>
    <xf numFmtId="49" fontId="70" fillId="10" borderId="1" xfId="0" applyNumberFormat="1" applyFont="1" applyFill="1" applyBorder="1" applyAlignment="1">
      <alignment horizontal="center" wrapText="1"/>
    </xf>
    <xf numFmtId="164" fontId="69" fillId="10" borderId="1" xfId="0" applyNumberFormat="1" applyFont="1" applyFill="1" applyBorder="1" applyAlignment="1">
      <alignment horizontal="right"/>
    </xf>
    <xf numFmtId="164" fontId="69" fillId="10" borderId="1" xfId="0" applyNumberFormat="1" applyFont="1" applyFill="1" applyBorder="1" applyAlignment="1">
      <alignment horizontal="right" wrapText="1"/>
    </xf>
    <xf numFmtId="164" fontId="71" fillId="2" borderId="1" xfId="0" applyNumberFormat="1" applyFont="1" applyFill="1" applyBorder="1"/>
    <xf numFmtId="0" fontId="72" fillId="2" borderId="0" xfId="0" applyFont="1" applyFill="1"/>
    <xf numFmtId="164" fontId="71" fillId="0" borderId="1" xfId="0" applyNumberFormat="1" applyFont="1" applyBorder="1"/>
    <xf numFmtId="0" fontId="72" fillId="0" borderId="0" xfId="0" applyFont="1"/>
    <xf numFmtId="0" fontId="71" fillId="10" borderId="1" xfId="0" applyFont="1" applyFill="1" applyBorder="1" applyAlignment="1">
      <alignment wrapText="1"/>
    </xf>
    <xf numFmtId="49" fontId="72" fillId="10" borderId="1" xfId="0" applyNumberFormat="1" applyFont="1" applyFill="1" applyBorder="1" applyAlignment="1">
      <alignment horizontal="center" wrapText="1"/>
    </xf>
    <xf numFmtId="164" fontId="71" fillId="10" borderId="1" xfId="0" applyNumberFormat="1" applyFont="1" applyFill="1" applyBorder="1" applyAlignment="1">
      <alignment horizontal="right"/>
    </xf>
    <xf numFmtId="164" fontId="71" fillId="10" borderId="1" xfId="0" applyNumberFormat="1" applyFont="1" applyFill="1" applyBorder="1" applyAlignment="1">
      <alignment horizontal="right" wrapText="1"/>
    </xf>
    <xf numFmtId="164" fontId="69" fillId="2" borderId="1" xfId="0" applyNumberFormat="1" applyFont="1" applyFill="1" applyBorder="1"/>
    <xf numFmtId="164" fontId="69" fillId="0" borderId="1" xfId="0" applyNumberFormat="1" applyFont="1" applyBorder="1"/>
    <xf numFmtId="0" fontId="70" fillId="0" borderId="0" xfId="0" applyFont="1"/>
    <xf numFmtId="49" fontId="71" fillId="10" borderId="1" xfId="0" applyNumberFormat="1" applyFont="1" applyFill="1" applyBorder="1" applyAlignment="1">
      <alignment wrapText="1"/>
    </xf>
    <xf numFmtId="49" fontId="72" fillId="10" borderId="1" xfId="0" applyNumberFormat="1" applyFont="1" applyFill="1" applyBorder="1" applyAlignment="1">
      <alignment horizontal="center"/>
    </xf>
    <xf numFmtId="49" fontId="70" fillId="10" borderId="1" xfId="0" applyNumberFormat="1" applyFont="1" applyFill="1" applyBorder="1" applyAlignment="1">
      <alignment horizontal="center"/>
    </xf>
    <xf numFmtId="0" fontId="71" fillId="10" borderId="3" xfId="0" applyFont="1" applyFill="1" applyBorder="1" applyAlignment="1">
      <alignment wrapText="1"/>
    </xf>
    <xf numFmtId="0" fontId="69" fillId="10" borderId="1" xfId="0" applyFont="1" applyFill="1" applyBorder="1" applyAlignment="1">
      <alignment horizontal="left" vertical="center" wrapText="1"/>
    </xf>
    <xf numFmtId="0" fontId="71" fillId="10" borderId="1" xfId="0" applyFont="1" applyFill="1" applyBorder="1" applyAlignment="1">
      <alignment vertical="center" wrapText="1"/>
    </xf>
    <xf numFmtId="0" fontId="71" fillId="10" borderId="2" xfId="0" applyFont="1" applyFill="1" applyBorder="1" applyAlignment="1">
      <alignment wrapText="1"/>
    </xf>
    <xf numFmtId="49" fontId="72" fillId="10" borderId="2" xfId="0" applyNumberFormat="1" applyFont="1" applyFill="1" applyBorder="1" applyAlignment="1">
      <alignment horizontal="center"/>
    </xf>
    <xf numFmtId="49" fontId="72" fillId="10" borderId="2" xfId="0" applyNumberFormat="1" applyFont="1" applyFill="1" applyBorder="1" applyAlignment="1">
      <alignment horizontal="center" wrapText="1"/>
    </xf>
    <xf numFmtId="49" fontId="70" fillId="10" borderId="1" xfId="0" applyNumberFormat="1" applyFont="1" applyFill="1" applyBorder="1" applyAlignment="1">
      <alignment wrapText="1"/>
    </xf>
    <xf numFmtId="164" fontId="68" fillId="10" borderId="0" xfId="0" applyNumberFormat="1" applyFont="1" applyFill="1"/>
    <xf numFmtId="0" fontId="72" fillId="10" borderId="0" xfId="0" applyFont="1" applyFill="1" applyAlignment="1">
      <alignment wrapText="1"/>
    </xf>
    <xf numFmtId="49" fontId="72" fillId="10" borderId="0" xfId="0" applyNumberFormat="1" applyFont="1" applyFill="1"/>
    <xf numFmtId="0" fontId="72" fillId="10" borderId="0" xfId="0" applyFont="1" applyFill="1"/>
    <xf numFmtId="164" fontId="72" fillId="0" borderId="0" xfId="0" applyNumberFormat="1" applyFont="1"/>
    <xf numFmtId="0" fontId="67" fillId="2" borderId="0" xfId="0" applyFont="1" applyFill="1" applyAlignment="1">
      <alignment horizontal="center" vertical="center"/>
    </xf>
    <xf numFmtId="0" fontId="68" fillId="10" borderId="1" xfId="0" applyFont="1" applyFill="1" applyBorder="1" applyAlignment="1">
      <alignment horizontal="center" vertical="center" wrapText="1"/>
    </xf>
    <xf numFmtId="0" fontId="68" fillId="10" borderId="32" xfId="0" applyFont="1" applyFill="1" applyBorder="1" applyAlignment="1">
      <alignment horizontal="center" vertical="center" wrapText="1"/>
    </xf>
    <xf numFmtId="0" fontId="68" fillId="10" borderId="33" xfId="0" applyFont="1" applyFill="1" applyBorder="1" applyAlignment="1">
      <alignment horizontal="center" vertical="center" wrapText="1"/>
    </xf>
    <xf numFmtId="0" fontId="68" fillId="10" borderId="34" xfId="0" applyFont="1" applyFill="1" applyBorder="1" applyAlignment="1">
      <alignment horizontal="center" vertical="center" wrapText="1"/>
    </xf>
    <xf numFmtId="164" fontId="68" fillId="0" borderId="32" xfId="0" applyNumberFormat="1" applyFont="1" applyBorder="1" applyAlignment="1">
      <alignment horizontal="center" vertical="center"/>
    </xf>
    <xf numFmtId="164" fontId="68" fillId="0" borderId="33" xfId="0" applyNumberFormat="1" applyFont="1" applyBorder="1" applyAlignment="1">
      <alignment horizontal="center" vertical="center"/>
    </xf>
    <xf numFmtId="164" fontId="68" fillId="0" borderId="3" xfId="0" applyNumberFormat="1" applyFont="1" applyBorder="1" applyAlignment="1">
      <alignment horizontal="center" vertical="center" wrapText="1"/>
    </xf>
    <xf numFmtId="164" fontId="68" fillId="0" borderId="35" xfId="0" applyNumberFormat="1" applyFont="1" applyBorder="1" applyAlignment="1">
      <alignment horizontal="center" vertical="center" wrapText="1"/>
    </xf>
    <xf numFmtId="164" fontId="68" fillId="0" borderId="36" xfId="0" applyNumberFormat="1" applyFont="1" applyBorder="1" applyAlignment="1">
      <alignment horizontal="center" vertical="center" wrapText="1"/>
    </xf>
    <xf numFmtId="0" fontId="68" fillId="10" borderId="1" xfId="0" applyFont="1" applyFill="1" applyBorder="1" applyAlignment="1">
      <alignment horizontal="center" vertical="center" textRotation="90"/>
    </xf>
    <xf numFmtId="0" fontId="68" fillId="10" borderId="37" xfId="0" applyFont="1" applyFill="1" applyBorder="1" applyAlignment="1">
      <alignment horizontal="center" vertical="center" wrapText="1"/>
    </xf>
    <xf numFmtId="0" fontId="68" fillId="10" borderId="5" xfId="0" applyFont="1" applyFill="1" applyBorder="1" applyAlignment="1">
      <alignment horizontal="center" vertical="center" wrapText="1"/>
    </xf>
    <xf numFmtId="0" fontId="68" fillId="10" borderId="38" xfId="0" applyFont="1" applyFill="1" applyBorder="1" applyAlignment="1">
      <alignment horizontal="center" vertical="center" wrapText="1"/>
    </xf>
    <xf numFmtId="0" fontId="68" fillId="10" borderId="1" xfId="0" applyFont="1" applyFill="1" applyBorder="1" applyAlignment="1">
      <alignment horizontal="center" vertical="center"/>
    </xf>
    <xf numFmtId="164" fontId="68" fillId="0" borderId="2" xfId="0" applyNumberFormat="1" applyFont="1" applyBorder="1" applyAlignment="1">
      <alignment horizontal="center" vertical="center"/>
    </xf>
    <xf numFmtId="164" fontId="68" fillId="0" borderId="19" xfId="0" applyNumberFormat="1" applyFont="1" applyBorder="1" applyAlignment="1">
      <alignment horizontal="center" vertical="center"/>
    </xf>
    <xf numFmtId="164" fontId="68" fillId="0" borderId="4" xfId="0" applyNumberFormat="1" applyFont="1" applyBorder="1" applyAlignment="1">
      <alignment horizontal="center" vertical="center"/>
    </xf>
    <xf numFmtId="0" fontId="45" fillId="0" borderId="7" xfId="1" applyNumberFormat="1" applyFont="1" applyFill="1" applyBorder="1" applyAlignment="1" applyProtection="1">
      <alignment vertical="center" wrapText="1"/>
      <protection hidden="1"/>
    </xf>
    <xf numFmtId="0" fontId="45" fillId="0" borderId="1" xfId="1" applyNumberFormat="1" applyFont="1" applyFill="1" applyBorder="1" applyAlignment="1" applyProtection="1">
      <alignment vertical="center" wrapText="1"/>
      <protection hidden="1"/>
    </xf>
    <xf numFmtId="0" fontId="45" fillId="0" borderId="14" xfId="1" applyNumberFormat="1" applyFont="1" applyFill="1" applyBorder="1" applyAlignment="1" applyProtection="1">
      <alignment vertical="center" wrapText="1"/>
      <protection hidden="1"/>
    </xf>
    <xf numFmtId="0" fontId="45" fillId="0" borderId="6" xfId="1" applyNumberFormat="1" applyFont="1" applyFill="1" applyBorder="1" applyAlignment="1" applyProtection="1">
      <alignment vertical="center" wrapText="1"/>
      <protection hidden="1"/>
    </xf>
    <xf numFmtId="0" fontId="45" fillId="0" borderId="0" xfId="1" applyNumberFormat="1" applyFont="1" applyFill="1" applyAlignment="1" applyProtection="1">
      <alignment horizontal="center" vertical="center" wrapText="1"/>
      <protection hidden="1"/>
    </xf>
    <xf numFmtId="0" fontId="4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39" xfId="1" applyNumberFormat="1" applyFont="1" applyFill="1" applyBorder="1" applyAlignment="1" applyProtection="1">
      <alignment horizontal="center" wrapText="1"/>
      <protection hidden="1"/>
    </xf>
    <xf numFmtId="49" fontId="46" fillId="0" borderId="40" xfId="1" applyNumberFormat="1" applyFont="1" applyFill="1" applyBorder="1" applyAlignment="1" applyProtection="1">
      <alignment horizontal="center" wrapText="1"/>
      <protection hidden="1"/>
    </xf>
    <xf numFmtId="49" fontId="46" fillId="0" borderId="41" xfId="1" applyNumberFormat="1" applyFont="1" applyFill="1" applyBorder="1" applyAlignment="1" applyProtection="1">
      <alignment horizontal="center" wrapText="1"/>
      <protection hidden="1"/>
    </xf>
    <xf numFmtId="49" fontId="46" fillId="0" borderId="31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29" xfId="1" applyNumberFormat="1" applyFont="1" applyFill="1" applyBorder="1" applyAlignment="1" applyProtection="1">
      <alignment horizontal="center" vertical="center" wrapText="1"/>
      <protection hidden="1"/>
    </xf>
    <xf numFmtId="49" fontId="44" fillId="0" borderId="39" xfId="1" applyNumberFormat="1" applyFont="1" applyFill="1" applyBorder="1" applyAlignment="1" applyProtection="1">
      <alignment horizontal="center"/>
      <protection hidden="1"/>
    </xf>
    <xf numFmtId="49" fontId="44" fillId="0" borderId="42" xfId="1" applyNumberFormat="1" applyFont="1" applyFill="1" applyBorder="1" applyAlignment="1" applyProtection="1">
      <alignment horizontal="center"/>
      <protection hidden="1"/>
    </xf>
    <xf numFmtId="49" fontId="42" fillId="0" borderId="0" xfId="1" applyNumberFormat="1" applyFont="1" applyFill="1" applyAlignment="1" applyProtection="1">
      <alignment horizontal="left"/>
      <protection hidden="1"/>
    </xf>
    <xf numFmtId="49" fontId="45" fillId="0" borderId="0" xfId="1" applyNumberFormat="1" applyFont="1" applyFill="1" applyAlignment="1" applyProtection="1">
      <alignment horizontal="center" wrapText="1"/>
      <protection hidden="1"/>
    </xf>
    <xf numFmtId="44" fontId="27" fillId="2" borderId="3" xfId="0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/>
    </xf>
    <xf numFmtId="49" fontId="29" fillId="0" borderId="35" xfId="0" applyNumberFormat="1" applyFont="1" applyBorder="1" applyAlignment="1">
      <alignment horizontal="center"/>
    </xf>
    <xf numFmtId="164" fontId="29" fillId="2" borderId="3" xfId="0" applyNumberFormat="1" applyFont="1" applyFill="1" applyBorder="1" applyAlignment="1">
      <alignment horizontal="center"/>
    </xf>
    <xf numFmtId="164" fontId="29" fillId="2" borderId="35" xfId="0" applyNumberFormat="1" applyFont="1" applyFill="1" applyBorder="1" applyAlignment="1">
      <alignment horizontal="center"/>
    </xf>
    <xf numFmtId="0" fontId="31" fillId="0" borderId="5" xfId="0" applyFont="1" applyBorder="1" applyAlignment="1">
      <alignment horizontal="center" wrapText="1"/>
    </xf>
    <xf numFmtId="2" fontId="28" fillId="0" borderId="2" xfId="0" applyNumberFormat="1" applyFont="1" applyBorder="1" applyAlignment="1">
      <alignment horizontal="center" vertical="center" wrapText="1"/>
    </xf>
    <xf numFmtId="2" fontId="28" fillId="0" borderId="19" xfId="0" applyNumberFormat="1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44" fontId="27" fillId="0" borderId="1" xfId="0" applyNumberFormat="1" applyFont="1" applyBorder="1" applyAlignment="1">
      <alignment horizontal="center" vertical="center" wrapText="1"/>
    </xf>
    <xf numFmtId="44" fontId="27" fillId="2" borderId="1" xfId="0" applyNumberFormat="1" applyFont="1" applyFill="1" applyBorder="1" applyAlignment="1">
      <alignment horizontal="center" vertical="center" wrapText="1"/>
    </xf>
    <xf numFmtId="0" fontId="42" fillId="2" borderId="0" xfId="1" applyFont="1" applyFill="1" applyAlignment="1" applyProtection="1">
      <alignment horizontal="left"/>
      <protection hidden="1"/>
    </xf>
    <xf numFmtId="0" fontId="45" fillId="2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/>
      <protection hidden="1"/>
    </xf>
    <xf numFmtId="0" fontId="46" fillId="0" borderId="1" xfId="1" applyNumberFormat="1" applyFont="1" applyFill="1" applyBorder="1" applyAlignment="1" applyProtection="1">
      <alignment horizontal="center" vertical="center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Font="1" applyFill="1" applyBorder="1" applyAlignment="1" applyProtection="1">
      <alignment horizontal="center" vertical="center"/>
      <protection hidden="1"/>
    </xf>
    <xf numFmtId="0" fontId="46" fillId="2" borderId="1" xfId="1" applyFont="1" applyFill="1" applyBorder="1" applyAlignment="1" applyProtection="1">
      <alignment horizontal="center" vertical="center" wrapText="1"/>
      <protection hidden="1"/>
    </xf>
    <xf numFmtId="0" fontId="46" fillId="0" borderId="2" xfId="1" applyFont="1" applyFill="1" applyBorder="1" applyAlignment="1" applyProtection="1">
      <alignment horizontal="center" vertical="center"/>
      <protection hidden="1"/>
    </xf>
    <xf numFmtId="0" fontId="46" fillId="0" borderId="4" xfId="1" applyFont="1" applyFill="1" applyBorder="1" applyAlignment="1" applyProtection="1">
      <alignment horizontal="center" vertic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5" fillId="0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 vertical="center"/>
      <protection hidden="1"/>
    </xf>
    <xf numFmtId="49" fontId="36" fillId="2" borderId="5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45" fillId="0" borderId="44" xfId="0" applyFont="1" applyBorder="1" applyAlignment="1">
      <alignment horizontal="center" wrapText="1"/>
    </xf>
    <xf numFmtId="0" fontId="45" fillId="0" borderId="45" xfId="0" applyFont="1" applyBorder="1" applyAlignment="1">
      <alignment horizont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4" fontId="64" fillId="0" borderId="21" xfId="0" applyNumberFormat="1" applyFont="1" applyFill="1" applyBorder="1" applyAlignment="1">
      <alignment horizontal="center" vertical="center" wrapText="1"/>
    </xf>
    <xf numFmtId="4" fontId="64" fillId="0" borderId="28" xfId="0" applyNumberFormat="1" applyFont="1" applyFill="1" applyBorder="1" applyAlignment="1">
      <alignment horizontal="center" vertical="center" wrapText="1"/>
    </xf>
    <xf numFmtId="0" fontId="45" fillId="0" borderId="46" xfId="0" applyFont="1" applyBorder="1" applyAlignment="1">
      <alignment horizontal="center" wrapText="1"/>
    </xf>
    <xf numFmtId="0" fontId="45" fillId="0" borderId="47" xfId="0" applyFont="1" applyBorder="1" applyAlignment="1">
      <alignment horizontal="center" wrapText="1"/>
    </xf>
    <xf numFmtId="0" fontId="42" fillId="0" borderId="28" xfId="0" applyFont="1" applyBorder="1" applyAlignment="1">
      <alignment horizontal="center" vertical="center" wrapText="1"/>
    </xf>
    <xf numFmtId="4" fontId="64" fillId="0" borderId="43" xfId="0" applyNumberFormat="1" applyFont="1" applyFill="1" applyBorder="1" applyAlignment="1">
      <alignment horizontal="center" vertical="center" wrapText="1"/>
    </xf>
    <xf numFmtId="4" fontId="64" fillId="0" borderId="25" xfId="0" applyNumberFormat="1" applyFont="1" applyFill="1" applyBorder="1" applyAlignment="1">
      <alignment horizontal="center" vertical="center" wrapText="1"/>
    </xf>
    <xf numFmtId="0" fontId="61" fillId="0" borderId="48" xfId="0" applyFont="1" applyBorder="1" applyAlignment="1">
      <alignment horizontal="center" vertical="center" wrapText="1"/>
    </xf>
    <xf numFmtId="0" fontId="61" fillId="0" borderId="4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86D2~1\LOCALS~1\Temp\Rar$DI01.781\&#1072;&#1085;&#1072;&#1083;&#1080;&#1090;&#1080;&#1095;&#1077;&#1089;&#1082;&#1072;&#1103;%20&#1090;&#1072;&#1073;&#1083;&#1080;&#1094;&#1072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700%20&#1054;&#1073;&#1088;&#1072;&#1079;&#1086;&#1074;&#1072;&#1085;&#1080;&#1077;\&#1088;.07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800%20&#1050;&#1091;&#1083;&#1100;&#1090;&#1091;&#1088;&#1072;\0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0900%20&#1079;&#1076;&#1088;&#1072;&#1074;&#1086;&#1086;&#1093;&#1088;&#1072;&#1085;&#1077;&#1085;&#1080;&#1077;%20&#1080;%20&#1089;&#1087;&#1086;&#1088;&#1090;\&#1088;09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"/>
      <sheetName val="2012-2013"/>
      <sheetName val="Лист3"/>
    </sheetNames>
    <sheetDataSet>
      <sheetData sheetId="0" refreshError="1"/>
      <sheetData sheetId="1" refreshError="1">
        <row r="168">
          <cell r="H168">
            <v>0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0707 &quot;Молодежная политика&quot;"/>
      <sheetName val="старт"/>
      <sheetName val="форпост"/>
      <sheetName val="Администрация(мероприятия)"/>
      <sheetName val="Деп. образ.(мероприятия)"/>
      <sheetName val="ДМС(ликвидация)"/>
      <sheetName val="Деп.образ.(лето)"/>
      <sheetName val="летний отдых"/>
      <sheetName val="реестр летний отды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7">
          <cell r="Q27">
            <v>216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1"/>
      <sheetName val="Администрация 0801"/>
      <sheetName val="Центр культуры и досуга"/>
      <sheetName val="музей"/>
      <sheetName val="ЦБС"/>
      <sheetName val="0801Прогр. Культ.Югры&quot;библ. дел"/>
      <sheetName val="субсидии книж.фонда"/>
      <sheetName val="0801 МУ ХК &quot;Вдохновение&quot;"/>
      <sheetName val="МУ КС субсидии на строит.дома к"/>
      <sheetName val="Пр.5 целевые програм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7">
          <cell r="P27">
            <v>122.1</v>
          </cell>
        </row>
      </sheetData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р.0904"/>
      <sheetName val="горбольница №1(федер.)"/>
      <sheetName val="горбольница №1(окруж.)"/>
      <sheetName val="горбольница №2 (федер)"/>
      <sheetName val="горбольница №2(окруж)"/>
    </sheetNames>
    <sheetDataSet>
      <sheetData sheetId="0" refreshError="1"/>
      <sheetData sheetId="1" refreshError="1">
        <row r="27">
          <cell r="R27">
            <v>3930.3</v>
          </cell>
        </row>
      </sheetData>
      <sheetData sheetId="2" refreshError="1">
        <row r="27">
          <cell r="R27">
            <v>737.80000000000007</v>
          </cell>
        </row>
      </sheetData>
      <sheetData sheetId="3" refreshError="1">
        <row r="27">
          <cell r="R27">
            <v>1116.9000000000001</v>
          </cell>
        </row>
      </sheetData>
      <sheetData sheetId="4" refreshError="1">
        <row r="27">
          <cell r="R27">
            <v>212.8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T539"/>
  <sheetViews>
    <sheetView view="pageBreakPreview" zoomScale="70" zoomScaleNormal="90" zoomScaleSheetLayoutView="70" workbookViewId="0">
      <pane xSplit="3" ySplit="7" topLeftCell="D134" activePane="bottomRight" state="frozen"/>
      <selection pane="topRight" activeCell="D1" sqref="D1"/>
      <selection pane="bottomLeft" activeCell="A8" sqref="A8"/>
      <selection pane="bottomRight" activeCell="A4" sqref="A4:A6"/>
    </sheetView>
  </sheetViews>
  <sheetFormatPr defaultRowHeight="12.75" outlineLevelRow="1" x14ac:dyDescent="0.2"/>
  <cols>
    <col min="1" max="1" width="120.5703125" style="673" customWidth="1"/>
    <col min="2" max="2" width="4.5703125" style="674" customWidth="1"/>
    <col min="3" max="3" width="4.140625" style="674" customWidth="1"/>
    <col min="4" max="4" width="15" style="675" customWidth="1"/>
    <col min="5" max="5" width="12.85546875" style="675" hidden="1" customWidth="1"/>
    <col min="6" max="6" width="14.140625" style="675" hidden="1" customWidth="1"/>
    <col min="7" max="7" width="15.140625" style="675" customWidth="1"/>
    <col min="8" max="8" width="15.42578125" style="675" customWidth="1"/>
    <col min="9" max="9" width="17.28515625" style="675" customWidth="1"/>
    <col min="10" max="10" width="17.42578125" style="676" hidden="1" customWidth="1"/>
    <col min="11" max="11" width="21.42578125" style="676" customWidth="1"/>
    <col min="12" max="12" width="15" style="676" customWidth="1"/>
    <col min="13" max="13" width="15.140625" style="676" customWidth="1"/>
    <col min="14" max="14" width="16.42578125" style="676" customWidth="1"/>
    <col min="15" max="15" width="16.140625" style="676" customWidth="1"/>
    <col min="16" max="16" width="16" style="676" customWidth="1"/>
    <col min="17" max="17" width="15.42578125" style="676" customWidth="1"/>
    <col min="18" max="18" width="14.85546875" style="672" customWidth="1"/>
    <col min="19" max="19" width="15.5703125" style="672" customWidth="1"/>
    <col min="20" max="20" width="16.28515625" style="672" customWidth="1"/>
    <col min="21" max="16384" width="9.140625" style="672"/>
  </cols>
  <sheetData>
    <row r="2" spans="1:20" ht="26.25" customHeight="1" x14ac:dyDescent="0.2">
      <c r="A2" s="720" t="s">
        <v>966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0"/>
      <c r="R2" s="720"/>
      <c r="S2" s="720"/>
      <c r="T2" s="720"/>
    </row>
    <row r="3" spans="1:20" ht="15.75" customHeight="1" x14ac:dyDescent="0.2"/>
    <row r="4" spans="1:20" s="677" customFormat="1" ht="18" customHeight="1" x14ac:dyDescent="0.25">
      <c r="A4" s="721" t="s">
        <v>134</v>
      </c>
      <c r="B4" s="730" t="s">
        <v>135</v>
      </c>
      <c r="C4" s="730" t="s">
        <v>136</v>
      </c>
      <c r="D4" s="721" t="s">
        <v>817</v>
      </c>
      <c r="E4" s="734" t="s">
        <v>138</v>
      </c>
      <c r="F4" s="734"/>
      <c r="G4" s="722" t="s">
        <v>991</v>
      </c>
      <c r="H4" s="723"/>
      <c r="I4" s="724"/>
      <c r="J4" s="725" t="s">
        <v>818</v>
      </c>
      <c r="K4" s="726"/>
      <c r="L4" s="726"/>
      <c r="M4" s="726"/>
      <c r="N4" s="726"/>
      <c r="O4" s="726"/>
      <c r="P4" s="726"/>
      <c r="Q4" s="735" t="s">
        <v>928</v>
      </c>
      <c r="R4" s="722" t="s">
        <v>929</v>
      </c>
      <c r="S4" s="723"/>
      <c r="T4" s="724"/>
    </row>
    <row r="5" spans="1:20" s="677" customFormat="1" ht="31.5" customHeight="1" x14ac:dyDescent="0.25">
      <c r="A5" s="721"/>
      <c r="B5" s="730"/>
      <c r="C5" s="730"/>
      <c r="D5" s="721"/>
      <c r="E5" s="678"/>
      <c r="F5" s="678"/>
      <c r="G5" s="731"/>
      <c r="H5" s="732"/>
      <c r="I5" s="733"/>
      <c r="J5" s="727" t="s">
        <v>934</v>
      </c>
      <c r="K5" s="728"/>
      <c r="L5" s="729"/>
      <c r="M5" s="727" t="s">
        <v>933</v>
      </c>
      <c r="N5" s="728"/>
      <c r="O5" s="728"/>
      <c r="P5" s="729"/>
      <c r="Q5" s="736"/>
      <c r="R5" s="679"/>
      <c r="S5" s="680"/>
      <c r="T5" s="681"/>
    </row>
    <row r="6" spans="1:20" s="686" customFormat="1" ht="111" customHeight="1" x14ac:dyDescent="0.25">
      <c r="A6" s="721"/>
      <c r="B6" s="730"/>
      <c r="C6" s="730"/>
      <c r="D6" s="721"/>
      <c r="E6" s="682" t="s">
        <v>139</v>
      </c>
      <c r="F6" s="682" t="s">
        <v>103</v>
      </c>
      <c r="G6" s="682" t="s">
        <v>582</v>
      </c>
      <c r="H6" s="682" t="s">
        <v>139</v>
      </c>
      <c r="I6" s="682" t="s">
        <v>103</v>
      </c>
      <c r="J6" s="683" t="s">
        <v>935</v>
      </c>
      <c r="K6" s="683" t="s">
        <v>1020</v>
      </c>
      <c r="L6" s="683" t="s">
        <v>1118</v>
      </c>
      <c r="M6" s="684" t="s">
        <v>99</v>
      </c>
      <c r="N6" s="684" t="s">
        <v>100</v>
      </c>
      <c r="O6" s="683" t="s">
        <v>1046</v>
      </c>
      <c r="P6" s="685" t="s">
        <v>1045</v>
      </c>
      <c r="Q6" s="737"/>
      <c r="R6" s="682" t="s">
        <v>324</v>
      </c>
      <c r="S6" s="682" t="s">
        <v>139</v>
      </c>
      <c r="T6" s="682" t="s">
        <v>103</v>
      </c>
    </row>
    <row r="7" spans="1:20" s="689" customFormat="1" x14ac:dyDescent="0.2">
      <c r="A7" s="687">
        <v>1</v>
      </c>
      <c r="B7" s="687">
        <v>2</v>
      </c>
      <c r="C7" s="687">
        <v>3</v>
      </c>
      <c r="D7" s="688">
        <v>4</v>
      </c>
      <c r="E7" s="688">
        <v>5</v>
      </c>
      <c r="F7" s="688">
        <v>6</v>
      </c>
      <c r="G7" s="688">
        <v>5</v>
      </c>
      <c r="H7" s="688">
        <v>6</v>
      </c>
      <c r="I7" s="688">
        <v>7</v>
      </c>
      <c r="J7" s="688">
        <v>8</v>
      </c>
      <c r="K7" s="688">
        <v>8</v>
      </c>
      <c r="L7" s="688">
        <v>9</v>
      </c>
      <c r="M7" s="688">
        <v>10</v>
      </c>
      <c r="N7" s="688">
        <v>11</v>
      </c>
      <c r="O7" s="688">
        <v>12</v>
      </c>
      <c r="P7" s="688">
        <v>13</v>
      </c>
      <c r="Q7" s="688">
        <v>14</v>
      </c>
      <c r="R7" s="688">
        <v>15</v>
      </c>
      <c r="S7" s="688">
        <v>16</v>
      </c>
      <c r="T7" s="688">
        <v>17</v>
      </c>
    </row>
    <row r="8" spans="1:20" s="695" customFormat="1" ht="18.75" customHeight="1" x14ac:dyDescent="0.3">
      <c r="A8" s="690" t="s">
        <v>141</v>
      </c>
      <c r="B8" s="691" t="s">
        <v>142</v>
      </c>
      <c r="C8" s="691" t="s">
        <v>143</v>
      </c>
      <c r="D8" s="692">
        <f t="shared" ref="D8:D56" si="0">SUM(E8:F8)</f>
        <v>308483.40000000002</v>
      </c>
      <c r="E8" s="693">
        <f>SUM(E9+E11+E15+E17+E19+E23+E25+E27)</f>
        <v>289206.10000000003</v>
      </c>
      <c r="F8" s="693">
        <f>SUM(F9+F11+F15+F17+F19+F23+F25+F27)</f>
        <v>19277.3</v>
      </c>
      <c r="G8" s="692">
        <f t="shared" ref="G8:G73" si="1">SUM(H8:I8)</f>
        <v>307484</v>
      </c>
      <c r="H8" s="693">
        <f t="shared" ref="H8:P8" si="2">SUM(H9+H11+H15+H17+H19+H23+H25+H27)</f>
        <v>288206.7</v>
      </c>
      <c r="I8" s="693">
        <f t="shared" si="2"/>
        <v>19277.3</v>
      </c>
      <c r="J8" s="693">
        <f t="shared" si="2"/>
        <v>0</v>
      </c>
      <c r="K8" s="693">
        <f t="shared" si="2"/>
        <v>0</v>
      </c>
      <c r="L8" s="693">
        <f t="shared" si="2"/>
        <v>2535.3000000000002</v>
      </c>
      <c r="M8" s="693">
        <f t="shared" si="2"/>
        <v>-7090.6</v>
      </c>
      <c r="N8" s="693">
        <f t="shared" si="2"/>
        <v>0</v>
      </c>
      <c r="O8" s="693">
        <f t="shared" si="2"/>
        <v>0</v>
      </c>
      <c r="P8" s="693">
        <f t="shared" si="2"/>
        <v>0</v>
      </c>
      <c r="Q8" s="694">
        <f t="shared" ref="Q8:Q74" si="3">SUM(J8:P8)</f>
        <v>-4555.3</v>
      </c>
      <c r="R8" s="692">
        <f>SUM(S8:T8)</f>
        <v>302928.7</v>
      </c>
      <c r="S8" s="693">
        <f>H8+J8+L8+K8</f>
        <v>290742</v>
      </c>
      <c r="T8" s="693">
        <f t="shared" ref="T8:T39" si="4">I8+M8+O8+P8</f>
        <v>12186.699999999999</v>
      </c>
    </row>
    <row r="9" spans="1:20" s="697" customFormat="1" ht="18.75" customHeight="1" x14ac:dyDescent="0.3">
      <c r="A9" s="690" t="s">
        <v>160</v>
      </c>
      <c r="B9" s="691" t="s">
        <v>142</v>
      </c>
      <c r="C9" s="691" t="s">
        <v>144</v>
      </c>
      <c r="D9" s="692">
        <f t="shared" si="0"/>
        <v>4145.6000000000004</v>
      </c>
      <c r="E9" s="693">
        <f>SUM(E10)</f>
        <v>4145.6000000000004</v>
      </c>
      <c r="F9" s="693">
        <f>SUM(F10)</f>
        <v>0</v>
      </c>
      <c r="G9" s="692">
        <f t="shared" si="1"/>
        <v>4145.6000000000004</v>
      </c>
      <c r="H9" s="693">
        <f>SUM(H10)</f>
        <v>4145.6000000000004</v>
      </c>
      <c r="I9" s="693">
        <f>SUM(I10)</f>
        <v>0</v>
      </c>
      <c r="J9" s="696"/>
      <c r="K9" s="696"/>
      <c r="L9" s="696"/>
      <c r="M9" s="696"/>
      <c r="N9" s="696"/>
      <c r="O9" s="696"/>
      <c r="P9" s="696"/>
      <c r="Q9" s="694">
        <f t="shared" si="3"/>
        <v>0</v>
      </c>
      <c r="R9" s="692">
        <f t="shared" ref="R9:R39" si="5">SUM(S9:T9)</f>
        <v>4145.6000000000004</v>
      </c>
      <c r="S9" s="693">
        <f t="shared" ref="S9:S14" si="6">H9+J9+L9</f>
        <v>4145.6000000000004</v>
      </c>
      <c r="T9" s="693">
        <f t="shared" si="4"/>
        <v>0</v>
      </c>
    </row>
    <row r="10" spans="1:20" s="697" customFormat="1" ht="18.75" customHeight="1" x14ac:dyDescent="0.3">
      <c r="A10" s="698" t="s">
        <v>326</v>
      </c>
      <c r="B10" s="699" t="s">
        <v>142</v>
      </c>
      <c r="C10" s="699" t="s">
        <v>144</v>
      </c>
      <c r="D10" s="700">
        <f t="shared" si="0"/>
        <v>4145.6000000000004</v>
      </c>
      <c r="E10" s="700">
        <v>4145.6000000000004</v>
      </c>
      <c r="F10" s="700"/>
      <c r="G10" s="700">
        <f t="shared" si="1"/>
        <v>4145.6000000000004</v>
      </c>
      <c r="H10" s="700">
        <v>4145.6000000000004</v>
      </c>
      <c r="I10" s="700"/>
      <c r="J10" s="696"/>
      <c r="K10" s="696"/>
      <c r="L10" s="696"/>
      <c r="M10" s="696"/>
      <c r="N10" s="696"/>
      <c r="O10" s="696"/>
      <c r="P10" s="696"/>
      <c r="Q10" s="694">
        <f t="shared" si="3"/>
        <v>0</v>
      </c>
      <c r="R10" s="700">
        <f>SUM(S10:T10)</f>
        <v>4145.6000000000004</v>
      </c>
      <c r="S10" s="701">
        <f t="shared" si="6"/>
        <v>4145.6000000000004</v>
      </c>
      <c r="T10" s="701">
        <f t="shared" si="4"/>
        <v>0</v>
      </c>
    </row>
    <row r="11" spans="1:20" s="697" customFormat="1" ht="18.75" customHeight="1" x14ac:dyDescent="0.3">
      <c r="A11" s="690" t="s">
        <v>145</v>
      </c>
      <c r="B11" s="691" t="s">
        <v>142</v>
      </c>
      <c r="C11" s="691" t="s">
        <v>146</v>
      </c>
      <c r="D11" s="692">
        <f t="shared" si="0"/>
        <v>18545.099999999999</v>
      </c>
      <c r="E11" s="693">
        <f>SUM(E12+E13+E14)</f>
        <v>18545.099999999999</v>
      </c>
      <c r="F11" s="693">
        <f>SUM(F12+F13+F14)</f>
        <v>0</v>
      </c>
      <c r="G11" s="692">
        <f t="shared" si="1"/>
        <v>18545.099999999999</v>
      </c>
      <c r="H11" s="693">
        <f>SUM(H12+H13+H14)</f>
        <v>18545.099999999999</v>
      </c>
      <c r="I11" s="693">
        <f>SUM(I12+I13+I14)</f>
        <v>0</v>
      </c>
      <c r="J11" s="693">
        <f t="shared" ref="J11:P11" si="7">SUM(J12+J13+J14)</f>
        <v>0</v>
      </c>
      <c r="K11" s="693">
        <f t="shared" si="7"/>
        <v>0</v>
      </c>
      <c r="L11" s="693">
        <f t="shared" si="7"/>
        <v>0</v>
      </c>
      <c r="M11" s="693">
        <f t="shared" si="7"/>
        <v>0</v>
      </c>
      <c r="N11" s="693">
        <f t="shared" si="7"/>
        <v>0</v>
      </c>
      <c r="O11" s="693">
        <f t="shared" si="7"/>
        <v>0</v>
      </c>
      <c r="P11" s="693">
        <f t="shared" si="7"/>
        <v>0</v>
      </c>
      <c r="Q11" s="702">
        <f t="shared" si="3"/>
        <v>0</v>
      </c>
      <c r="R11" s="692">
        <f t="shared" si="5"/>
        <v>18545.099999999999</v>
      </c>
      <c r="S11" s="693">
        <f t="shared" si="6"/>
        <v>18545.099999999999</v>
      </c>
      <c r="T11" s="693">
        <f t="shared" si="4"/>
        <v>0</v>
      </c>
    </row>
    <row r="12" spans="1:20" s="697" customFormat="1" ht="17.25" customHeight="1" x14ac:dyDescent="0.3">
      <c r="A12" s="698" t="s">
        <v>327</v>
      </c>
      <c r="B12" s="699" t="s">
        <v>142</v>
      </c>
      <c r="C12" s="699" t="s">
        <v>146</v>
      </c>
      <c r="D12" s="700">
        <f t="shared" si="0"/>
        <v>3852.3</v>
      </c>
      <c r="E12" s="700">
        <v>3852.3</v>
      </c>
      <c r="F12" s="700"/>
      <c r="G12" s="700">
        <f t="shared" si="1"/>
        <v>3852.3</v>
      </c>
      <c r="H12" s="700">
        <v>3852.3</v>
      </c>
      <c r="I12" s="700"/>
      <c r="J12" s="696"/>
      <c r="K12" s="696"/>
      <c r="L12" s="696"/>
      <c r="M12" s="696"/>
      <c r="N12" s="696"/>
      <c r="O12" s="696"/>
      <c r="P12" s="696"/>
      <c r="Q12" s="694">
        <f t="shared" si="3"/>
        <v>0</v>
      </c>
      <c r="R12" s="700">
        <f t="shared" si="5"/>
        <v>3852.3</v>
      </c>
      <c r="S12" s="701">
        <f t="shared" si="6"/>
        <v>3852.3</v>
      </c>
      <c r="T12" s="701">
        <f t="shared" si="4"/>
        <v>0</v>
      </c>
    </row>
    <row r="13" spans="1:20" s="697" customFormat="1" ht="37.5" x14ac:dyDescent="0.3">
      <c r="A13" s="698" t="s">
        <v>328</v>
      </c>
      <c r="B13" s="699" t="s">
        <v>142</v>
      </c>
      <c r="C13" s="699" t="s">
        <v>146</v>
      </c>
      <c r="D13" s="700">
        <f t="shared" si="0"/>
        <v>1977.3</v>
      </c>
      <c r="E13" s="700">
        <v>1977.3</v>
      </c>
      <c r="F13" s="700"/>
      <c r="G13" s="700">
        <f t="shared" si="1"/>
        <v>1977.3</v>
      </c>
      <c r="H13" s="700">
        <v>1977.3</v>
      </c>
      <c r="I13" s="700"/>
      <c r="J13" s="696"/>
      <c r="K13" s="696"/>
      <c r="L13" s="696"/>
      <c r="M13" s="696"/>
      <c r="N13" s="696"/>
      <c r="O13" s="696"/>
      <c r="P13" s="696"/>
      <c r="Q13" s="694">
        <f t="shared" si="3"/>
        <v>0</v>
      </c>
      <c r="R13" s="700">
        <f t="shared" si="5"/>
        <v>1977.3</v>
      </c>
      <c r="S13" s="701">
        <f t="shared" si="6"/>
        <v>1977.3</v>
      </c>
      <c r="T13" s="701">
        <f t="shared" si="4"/>
        <v>0</v>
      </c>
    </row>
    <row r="14" spans="1:20" s="697" customFormat="1" ht="17.25" customHeight="1" x14ac:dyDescent="0.3">
      <c r="A14" s="698" t="s">
        <v>329</v>
      </c>
      <c r="B14" s="699" t="s">
        <v>142</v>
      </c>
      <c r="C14" s="699" t="s">
        <v>146</v>
      </c>
      <c r="D14" s="700">
        <f t="shared" si="0"/>
        <v>12715.5</v>
      </c>
      <c r="E14" s="700">
        <v>12715.5</v>
      </c>
      <c r="F14" s="700"/>
      <c r="G14" s="700">
        <f t="shared" si="1"/>
        <v>12715.5</v>
      </c>
      <c r="H14" s="700">
        <v>12715.5</v>
      </c>
      <c r="I14" s="700"/>
      <c r="J14" s="696"/>
      <c r="K14" s="696"/>
      <c r="L14" s="696"/>
      <c r="M14" s="696"/>
      <c r="N14" s="696"/>
      <c r="O14" s="696"/>
      <c r="P14" s="696"/>
      <c r="Q14" s="694">
        <f t="shared" si="3"/>
        <v>0</v>
      </c>
      <c r="R14" s="700">
        <f t="shared" si="5"/>
        <v>12715.5</v>
      </c>
      <c r="S14" s="701">
        <f t="shared" si="6"/>
        <v>12715.5</v>
      </c>
      <c r="T14" s="701">
        <f t="shared" si="4"/>
        <v>0</v>
      </c>
    </row>
    <row r="15" spans="1:20" s="697" customFormat="1" ht="17.25" customHeight="1" x14ac:dyDescent="0.3">
      <c r="A15" s="690" t="s">
        <v>148</v>
      </c>
      <c r="B15" s="691" t="s">
        <v>142</v>
      </c>
      <c r="C15" s="691" t="s">
        <v>149</v>
      </c>
      <c r="D15" s="692">
        <f t="shared" si="0"/>
        <v>190199.2</v>
      </c>
      <c r="E15" s="693">
        <f>SUM(E16)</f>
        <v>190199.2</v>
      </c>
      <c r="F15" s="693">
        <f>SUM(F16)</f>
        <v>0</v>
      </c>
      <c r="G15" s="692">
        <f t="shared" si="1"/>
        <v>189394.2</v>
      </c>
      <c r="H15" s="693">
        <f t="shared" ref="H15:P15" si="8">SUM(H16)</f>
        <v>189394.2</v>
      </c>
      <c r="I15" s="693">
        <f t="shared" si="8"/>
        <v>0</v>
      </c>
      <c r="J15" s="693">
        <f t="shared" si="8"/>
        <v>0</v>
      </c>
      <c r="K15" s="693">
        <f t="shared" si="8"/>
        <v>0</v>
      </c>
      <c r="L15" s="693">
        <f t="shared" si="8"/>
        <v>0</v>
      </c>
      <c r="M15" s="693">
        <f t="shared" si="8"/>
        <v>0</v>
      </c>
      <c r="N15" s="693"/>
      <c r="O15" s="693">
        <f t="shared" si="8"/>
        <v>0</v>
      </c>
      <c r="P15" s="693">
        <f t="shared" si="8"/>
        <v>0</v>
      </c>
      <c r="Q15" s="702">
        <f t="shared" si="3"/>
        <v>0</v>
      </c>
      <c r="R15" s="692">
        <f t="shared" si="5"/>
        <v>189394.2</v>
      </c>
      <c r="S15" s="693">
        <f>H15+J15+L15+K15</f>
        <v>189394.2</v>
      </c>
      <c r="T15" s="693">
        <f t="shared" si="4"/>
        <v>0</v>
      </c>
    </row>
    <row r="16" spans="1:20" s="697" customFormat="1" ht="16.5" customHeight="1" x14ac:dyDescent="0.3">
      <c r="A16" s="698" t="s">
        <v>330</v>
      </c>
      <c r="B16" s="699" t="s">
        <v>142</v>
      </c>
      <c r="C16" s="699" t="s">
        <v>149</v>
      </c>
      <c r="D16" s="700">
        <f t="shared" si="0"/>
        <v>190199.2</v>
      </c>
      <c r="E16" s="700">
        <v>190199.2</v>
      </c>
      <c r="F16" s="700"/>
      <c r="G16" s="700">
        <f t="shared" si="1"/>
        <v>189394.2</v>
      </c>
      <c r="H16" s="700">
        <v>189394.2</v>
      </c>
      <c r="I16" s="700"/>
      <c r="J16" s="696"/>
      <c r="K16" s="696"/>
      <c r="L16" s="696"/>
      <c r="M16" s="696"/>
      <c r="N16" s="696"/>
      <c r="O16" s="696"/>
      <c r="P16" s="696"/>
      <c r="Q16" s="694">
        <f t="shared" si="3"/>
        <v>0</v>
      </c>
      <c r="R16" s="700">
        <f t="shared" si="5"/>
        <v>189394.2</v>
      </c>
      <c r="S16" s="701">
        <f>H16+J16+L16+K16</f>
        <v>189394.2</v>
      </c>
      <c r="T16" s="701">
        <f t="shared" si="4"/>
        <v>0</v>
      </c>
    </row>
    <row r="17" spans="1:20" s="697" customFormat="1" ht="17.25" customHeight="1" x14ac:dyDescent="0.3">
      <c r="A17" s="690" t="s">
        <v>150</v>
      </c>
      <c r="B17" s="691" t="s">
        <v>142</v>
      </c>
      <c r="C17" s="691" t="s">
        <v>151</v>
      </c>
      <c r="D17" s="700">
        <f t="shared" si="0"/>
        <v>9.4</v>
      </c>
      <c r="E17" s="693">
        <f>SUM(E18)</f>
        <v>0</v>
      </c>
      <c r="F17" s="693">
        <f>SUM(F18)</f>
        <v>9.4</v>
      </c>
      <c r="G17" s="700">
        <f t="shared" si="1"/>
        <v>9.4</v>
      </c>
      <c r="H17" s="693">
        <f>SUM(H18)</f>
        <v>0</v>
      </c>
      <c r="I17" s="693">
        <f>SUM(I18)</f>
        <v>9.4</v>
      </c>
      <c r="J17" s="693">
        <f t="shared" ref="J17:P17" si="9">SUM(J18)</f>
        <v>0</v>
      </c>
      <c r="K17" s="693">
        <f t="shared" si="9"/>
        <v>0</v>
      </c>
      <c r="L17" s="693">
        <f t="shared" si="9"/>
        <v>0</v>
      </c>
      <c r="M17" s="693">
        <f t="shared" si="9"/>
        <v>0</v>
      </c>
      <c r="N17" s="693">
        <f t="shared" si="9"/>
        <v>0</v>
      </c>
      <c r="O17" s="693">
        <f t="shared" si="9"/>
        <v>0</v>
      </c>
      <c r="P17" s="693">
        <f t="shared" si="9"/>
        <v>0</v>
      </c>
      <c r="Q17" s="702">
        <f t="shared" si="3"/>
        <v>0</v>
      </c>
      <c r="R17" s="692">
        <f t="shared" si="5"/>
        <v>9.4</v>
      </c>
      <c r="S17" s="693">
        <f>H17+J17+L17</f>
        <v>0</v>
      </c>
      <c r="T17" s="693">
        <f t="shared" si="4"/>
        <v>9.4</v>
      </c>
    </row>
    <row r="18" spans="1:20" s="697" customFormat="1" ht="37.5" x14ac:dyDescent="0.3">
      <c r="A18" s="698" t="s">
        <v>161</v>
      </c>
      <c r="B18" s="699" t="s">
        <v>142</v>
      </c>
      <c r="C18" s="699" t="s">
        <v>151</v>
      </c>
      <c r="D18" s="700">
        <f t="shared" si="0"/>
        <v>9.4</v>
      </c>
      <c r="E18" s="700"/>
      <c r="F18" s="700">
        <v>9.4</v>
      </c>
      <c r="G18" s="700">
        <f t="shared" si="1"/>
        <v>9.4</v>
      </c>
      <c r="H18" s="700"/>
      <c r="I18" s="700">
        <v>9.4</v>
      </c>
      <c r="J18" s="696"/>
      <c r="K18" s="696"/>
      <c r="L18" s="696"/>
      <c r="M18" s="696"/>
      <c r="N18" s="696"/>
      <c r="O18" s="696"/>
      <c r="P18" s="696"/>
      <c r="Q18" s="694">
        <f t="shared" si="3"/>
        <v>0</v>
      </c>
      <c r="R18" s="700">
        <f t="shared" si="5"/>
        <v>9.4</v>
      </c>
      <c r="S18" s="701">
        <f>H18+J18+L18</f>
        <v>0</v>
      </c>
      <c r="T18" s="701">
        <f t="shared" si="4"/>
        <v>9.4</v>
      </c>
    </row>
    <row r="19" spans="1:20" s="697" customFormat="1" ht="17.25" customHeight="1" x14ac:dyDescent="0.3">
      <c r="A19" s="690" t="s">
        <v>152</v>
      </c>
      <c r="B19" s="691" t="s">
        <v>142</v>
      </c>
      <c r="C19" s="691" t="s">
        <v>153</v>
      </c>
      <c r="D19" s="700">
        <f t="shared" si="0"/>
        <v>38437.199999999997</v>
      </c>
      <c r="E19" s="693">
        <f>SUM(E20+E21+E22)</f>
        <v>38437.199999999997</v>
      </c>
      <c r="F19" s="693">
        <f>SUM(F20+F21+F22)</f>
        <v>0</v>
      </c>
      <c r="G19" s="700">
        <f t="shared" si="1"/>
        <v>38272.199999999997</v>
      </c>
      <c r="H19" s="693">
        <f t="shared" ref="H19:P19" si="10">SUM(H20+H21+H22)</f>
        <v>38272.199999999997</v>
      </c>
      <c r="I19" s="693">
        <f t="shared" si="10"/>
        <v>0</v>
      </c>
      <c r="J19" s="693">
        <f t="shared" si="10"/>
        <v>0</v>
      </c>
      <c r="K19" s="693">
        <f t="shared" si="10"/>
        <v>0</v>
      </c>
      <c r="L19" s="693">
        <f t="shared" si="10"/>
        <v>0</v>
      </c>
      <c r="M19" s="693">
        <f t="shared" si="10"/>
        <v>0</v>
      </c>
      <c r="N19" s="693">
        <f t="shared" si="10"/>
        <v>0</v>
      </c>
      <c r="O19" s="693">
        <f t="shared" si="10"/>
        <v>0</v>
      </c>
      <c r="P19" s="693">
        <f t="shared" si="10"/>
        <v>0</v>
      </c>
      <c r="Q19" s="702">
        <f t="shared" si="3"/>
        <v>0</v>
      </c>
      <c r="R19" s="692">
        <f t="shared" si="5"/>
        <v>38272.199999999997</v>
      </c>
      <c r="S19" s="693">
        <f>H19+J19+L19+K19</f>
        <v>38272.199999999997</v>
      </c>
      <c r="T19" s="693">
        <f t="shared" si="4"/>
        <v>0</v>
      </c>
    </row>
    <row r="20" spans="1:20" s="697" customFormat="1" ht="21" customHeight="1" x14ac:dyDescent="0.3">
      <c r="A20" s="698" t="s">
        <v>154</v>
      </c>
      <c r="B20" s="699" t="s">
        <v>142</v>
      </c>
      <c r="C20" s="699" t="s">
        <v>153</v>
      </c>
      <c r="D20" s="700">
        <f t="shared" si="0"/>
        <v>29311</v>
      </c>
      <c r="E20" s="700">
        <v>29311</v>
      </c>
      <c r="F20" s="700"/>
      <c r="G20" s="700">
        <f t="shared" si="1"/>
        <v>29146</v>
      </c>
      <c r="H20" s="700">
        <v>29146</v>
      </c>
      <c r="I20" s="700"/>
      <c r="J20" s="696"/>
      <c r="K20" s="696"/>
      <c r="L20" s="696"/>
      <c r="M20" s="696"/>
      <c r="N20" s="696"/>
      <c r="O20" s="696"/>
      <c r="P20" s="696"/>
      <c r="Q20" s="694">
        <f t="shared" si="3"/>
        <v>0</v>
      </c>
      <c r="R20" s="700">
        <f t="shared" si="5"/>
        <v>29146</v>
      </c>
      <c r="S20" s="701">
        <f>H20+J20+L20+K20</f>
        <v>29146</v>
      </c>
      <c r="T20" s="701">
        <f t="shared" si="4"/>
        <v>0</v>
      </c>
    </row>
    <row r="21" spans="1:20" s="697" customFormat="1" ht="21.75" customHeight="1" x14ac:dyDescent="0.3">
      <c r="A21" s="698" t="s">
        <v>155</v>
      </c>
      <c r="B21" s="699" t="s">
        <v>142</v>
      </c>
      <c r="C21" s="699" t="s">
        <v>153</v>
      </c>
      <c r="D21" s="700">
        <f t="shared" si="0"/>
        <v>5471.2</v>
      </c>
      <c r="E21" s="700">
        <v>5471.2</v>
      </c>
      <c r="F21" s="700"/>
      <c r="G21" s="700">
        <f t="shared" si="1"/>
        <v>5471.2</v>
      </c>
      <c r="H21" s="700">
        <v>5471.2</v>
      </c>
      <c r="I21" s="700"/>
      <c r="J21" s="696"/>
      <c r="K21" s="696"/>
      <c r="L21" s="696"/>
      <c r="M21" s="696"/>
      <c r="N21" s="696"/>
      <c r="O21" s="696"/>
      <c r="P21" s="696"/>
      <c r="Q21" s="694">
        <f t="shared" si="3"/>
        <v>0</v>
      </c>
      <c r="R21" s="700">
        <f t="shared" si="5"/>
        <v>5471.2</v>
      </c>
      <c r="S21" s="701">
        <f>H21+J21+L21</f>
        <v>5471.2</v>
      </c>
      <c r="T21" s="701">
        <f t="shared" si="4"/>
        <v>0</v>
      </c>
    </row>
    <row r="22" spans="1:20" s="697" customFormat="1" ht="21" customHeight="1" x14ac:dyDescent="0.3">
      <c r="A22" s="698" t="s">
        <v>156</v>
      </c>
      <c r="B22" s="699" t="s">
        <v>142</v>
      </c>
      <c r="C22" s="699" t="s">
        <v>153</v>
      </c>
      <c r="D22" s="700">
        <f t="shared" si="0"/>
        <v>3655</v>
      </c>
      <c r="E22" s="700">
        <v>3655</v>
      </c>
      <c r="F22" s="700"/>
      <c r="G22" s="700">
        <f t="shared" si="1"/>
        <v>3655</v>
      </c>
      <c r="H22" s="700">
        <v>3655</v>
      </c>
      <c r="I22" s="700"/>
      <c r="J22" s="696"/>
      <c r="K22" s="696"/>
      <c r="L22" s="696"/>
      <c r="M22" s="696"/>
      <c r="N22" s="696"/>
      <c r="O22" s="696"/>
      <c r="P22" s="696"/>
      <c r="Q22" s="694">
        <f t="shared" si="3"/>
        <v>0</v>
      </c>
      <c r="R22" s="700">
        <f t="shared" si="5"/>
        <v>3655</v>
      </c>
      <c r="S22" s="701">
        <f>H22+J22+L22</f>
        <v>3655</v>
      </c>
      <c r="T22" s="701">
        <f t="shared" si="4"/>
        <v>0</v>
      </c>
    </row>
    <row r="23" spans="1:20" s="704" customFormat="1" ht="15.75" hidden="1" customHeight="1" x14ac:dyDescent="0.3">
      <c r="A23" s="690" t="s">
        <v>55</v>
      </c>
      <c r="B23" s="691" t="s">
        <v>142</v>
      </c>
      <c r="C23" s="691" t="s">
        <v>157</v>
      </c>
      <c r="D23" s="700">
        <f t="shared" si="0"/>
        <v>0</v>
      </c>
      <c r="E23" s="693">
        <f>E24</f>
        <v>0</v>
      </c>
      <c r="F23" s="693">
        <f>F24</f>
        <v>0</v>
      </c>
      <c r="G23" s="700">
        <f t="shared" si="1"/>
        <v>0</v>
      </c>
      <c r="H23" s="693">
        <f>H24</f>
        <v>0</v>
      </c>
      <c r="I23" s="693">
        <f>I24</f>
        <v>0</v>
      </c>
      <c r="J23" s="703"/>
      <c r="K23" s="703"/>
      <c r="L23" s="703"/>
      <c r="M23" s="703"/>
      <c r="N23" s="703"/>
      <c r="O23" s="703"/>
      <c r="P23" s="703"/>
      <c r="Q23" s="694">
        <f t="shared" si="3"/>
        <v>0</v>
      </c>
      <c r="R23" s="700">
        <f t="shared" si="5"/>
        <v>0</v>
      </c>
      <c r="S23" s="701">
        <f>H23+J23+L23</f>
        <v>0</v>
      </c>
      <c r="T23" s="701">
        <f t="shared" si="4"/>
        <v>0</v>
      </c>
    </row>
    <row r="24" spans="1:20" s="697" customFormat="1" ht="18.75" hidden="1" customHeight="1" x14ac:dyDescent="0.3">
      <c r="A24" s="698" t="s">
        <v>51</v>
      </c>
      <c r="B24" s="699" t="s">
        <v>142</v>
      </c>
      <c r="C24" s="699" t="s">
        <v>157</v>
      </c>
      <c r="D24" s="700">
        <f t="shared" si="0"/>
        <v>0</v>
      </c>
      <c r="E24" s="700"/>
      <c r="F24" s="700"/>
      <c r="G24" s="700">
        <f t="shared" si="1"/>
        <v>0</v>
      </c>
      <c r="H24" s="700"/>
      <c r="I24" s="700"/>
      <c r="J24" s="696"/>
      <c r="K24" s="696"/>
      <c r="L24" s="696"/>
      <c r="M24" s="696"/>
      <c r="N24" s="696"/>
      <c r="O24" s="696"/>
      <c r="P24" s="696"/>
      <c r="Q24" s="694">
        <f t="shared" si="3"/>
        <v>0</v>
      </c>
      <c r="R24" s="700">
        <f t="shared" si="5"/>
        <v>0</v>
      </c>
      <c r="S24" s="701">
        <f>H24+J24+L24</f>
        <v>0</v>
      </c>
      <c r="T24" s="701">
        <f t="shared" si="4"/>
        <v>0</v>
      </c>
    </row>
    <row r="25" spans="1:20" s="697" customFormat="1" ht="18" customHeight="1" x14ac:dyDescent="0.3">
      <c r="A25" s="690" t="s">
        <v>158</v>
      </c>
      <c r="B25" s="691" t="s">
        <v>142</v>
      </c>
      <c r="C25" s="691" t="s">
        <v>159</v>
      </c>
      <c r="D25" s="692">
        <f t="shared" si="0"/>
        <v>5000</v>
      </c>
      <c r="E25" s="693">
        <f>SUM(E26)</f>
        <v>5000</v>
      </c>
      <c r="F25" s="693">
        <f>SUM(F26)</f>
        <v>0</v>
      </c>
      <c r="G25" s="692">
        <f t="shared" si="1"/>
        <v>5000</v>
      </c>
      <c r="H25" s="693">
        <f>SUM(H26)</f>
        <v>5000</v>
      </c>
      <c r="I25" s="693">
        <f>SUM(I26)</f>
        <v>0</v>
      </c>
      <c r="J25" s="693">
        <f t="shared" ref="J25:P25" si="11">SUM(J26)</f>
        <v>0</v>
      </c>
      <c r="K25" s="693">
        <f t="shared" si="11"/>
        <v>-2024.2</v>
      </c>
      <c r="L25" s="693">
        <f t="shared" si="11"/>
        <v>0</v>
      </c>
      <c r="M25" s="693">
        <f t="shared" si="11"/>
        <v>0</v>
      </c>
      <c r="N25" s="693">
        <f t="shared" si="11"/>
        <v>0</v>
      </c>
      <c r="O25" s="693">
        <f t="shared" si="11"/>
        <v>0</v>
      </c>
      <c r="P25" s="693">
        <f t="shared" si="11"/>
        <v>0</v>
      </c>
      <c r="Q25" s="702">
        <f t="shared" si="3"/>
        <v>-2024.2</v>
      </c>
      <c r="R25" s="692">
        <f t="shared" si="5"/>
        <v>2975.8</v>
      </c>
      <c r="S25" s="693">
        <f>H25+J25+L25+Q25</f>
        <v>2975.8</v>
      </c>
      <c r="T25" s="693">
        <f t="shared" si="4"/>
        <v>0</v>
      </c>
    </row>
    <row r="26" spans="1:20" s="697" customFormat="1" ht="20.25" customHeight="1" x14ac:dyDescent="0.3">
      <c r="A26" s="698" t="s">
        <v>331</v>
      </c>
      <c r="B26" s="699" t="s">
        <v>142</v>
      </c>
      <c r="C26" s="699" t="s">
        <v>159</v>
      </c>
      <c r="D26" s="700">
        <f t="shared" si="0"/>
        <v>5000</v>
      </c>
      <c r="E26" s="700">
        <v>5000</v>
      </c>
      <c r="F26" s="700"/>
      <c r="G26" s="700">
        <f t="shared" si="1"/>
        <v>5000</v>
      </c>
      <c r="H26" s="700">
        <v>5000</v>
      </c>
      <c r="I26" s="700"/>
      <c r="J26" s="696"/>
      <c r="K26" s="696">
        <v>-2024.2</v>
      </c>
      <c r="L26" s="696"/>
      <c r="M26" s="696"/>
      <c r="N26" s="696"/>
      <c r="O26" s="696"/>
      <c r="P26" s="696"/>
      <c r="Q26" s="694">
        <f t="shared" si="3"/>
        <v>-2024.2</v>
      </c>
      <c r="R26" s="700">
        <f t="shared" si="5"/>
        <v>2975.8</v>
      </c>
      <c r="S26" s="701">
        <f>H26+J26+L26+Q26</f>
        <v>2975.8</v>
      </c>
      <c r="T26" s="701">
        <f t="shared" si="4"/>
        <v>0</v>
      </c>
    </row>
    <row r="27" spans="1:20" s="697" customFormat="1" ht="20.25" customHeight="1" x14ac:dyDescent="0.3">
      <c r="A27" s="690" t="s">
        <v>162</v>
      </c>
      <c r="B27" s="691" t="s">
        <v>142</v>
      </c>
      <c r="C27" s="691" t="s">
        <v>163</v>
      </c>
      <c r="D27" s="692">
        <f t="shared" si="0"/>
        <v>52146.899999999994</v>
      </c>
      <c r="E27" s="693">
        <f>SUM(E28+E29+E31+E33+E34+E35+E36+E37+E38+E39)</f>
        <v>32879</v>
      </c>
      <c r="F27" s="693">
        <f>SUM(F28+F29+F31+F33+F34+F35+F36+F37+F38+F39)</f>
        <v>19267.899999999998</v>
      </c>
      <c r="G27" s="692">
        <f t="shared" si="1"/>
        <v>52117.5</v>
      </c>
      <c r="H27" s="693">
        <f>SUM(H28+H29+H31+H33+H34+H35+H36+H37+H38+H39)</f>
        <v>32849.599999999999</v>
      </c>
      <c r="I27" s="693">
        <f>SUM(I28+I29+I31+I33+I34+I35+I36+I37+I38+I39)</f>
        <v>19267.899999999998</v>
      </c>
      <c r="J27" s="693">
        <f>SUM(J28+J29+J31+J33+J34+J35+J36+J37+J38+J39)</f>
        <v>0</v>
      </c>
      <c r="K27" s="693">
        <f>SUM(K28+K29+K31+K32+K33+K34+K35+K36+K37+K38+K39)</f>
        <v>2024.2</v>
      </c>
      <c r="L27" s="693">
        <f>SUM(L28+L29+L31+L33+L34+L35+L36+L37+L38+L39)</f>
        <v>2535.3000000000002</v>
      </c>
      <c r="M27" s="693">
        <f>SUM(M28+M29+M31+M33+M34+M35+M36+M37+M38+M39)</f>
        <v>-7090.6</v>
      </c>
      <c r="N27" s="693"/>
      <c r="O27" s="693">
        <f>SUM(O28+O29+O31+O33+O34+O35+O36+O37+O38+O39)</f>
        <v>0</v>
      </c>
      <c r="P27" s="693">
        <f>SUM(P28+P29+P31+P33+P34+P35+P36+P37+P38+P39)</f>
        <v>0</v>
      </c>
      <c r="Q27" s="702">
        <f t="shared" si="3"/>
        <v>-2531.1000000000004</v>
      </c>
      <c r="R27" s="692">
        <f t="shared" si="5"/>
        <v>49586.399999999994</v>
      </c>
      <c r="S27" s="693">
        <f>H27+J27+L27+K27</f>
        <v>37409.1</v>
      </c>
      <c r="T27" s="693">
        <f t="shared" si="4"/>
        <v>12177.299999999997</v>
      </c>
    </row>
    <row r="28" spans="1:20" s="697" customFormat="1" ht="22.5" customHeight="1" x14ac:dyDescent="0.3">
      <c r="A28" s="698" t="s">
        <v>332</v>
      </c>
      <c r="B28" s="699" t="s">
        <v>142</v>
      </c>
      <c r="C28" s="699" t="s">
        <v>163</v>
      </c>
      <c r="D28" s="700">
        <f t="shared" si="0"/>
        <v>31879</v>
      </c>
      <c r="E28" s="700">
        <v>31879</v>
      </c>
      <c r="F28" s="700"/>
      <c r="G28" s="700">
        <f t="shared" si="1"/>
        <v>31701</v>
      </c>
      <c r="H28" s="700">
        <v>31701</v>
      </c>
      <c r="I28" s="700"/>
      <c r="J28" s="696"/>
      <c r="K28" s="696"/>
      <c r="L28" s="696"/>
      <c r="M28" s="696"/>
      <c r="N28" s="696"/>
      <c r="O28" s="696"/>
      <c r="P28" s="696"/>
      <c r="Q28" s="694">
        <f t="shared" si="3"/>
        <v>0</v>
      </c>
      <c r="R28" s="700">
        <f t="shared" si="5"/>
        <v>31701</v>
      </c>
      <c r="S28" s="701">
        <f>H28+J28+L28+K28</f>
        <v>31701</v>
      </c>
      <c r="T28" s="701">
        <f t="shared" si="4"/>
        <v>0</v>
      </c>
    </row>
    <row r="29" spans="1:20" s="697" customFormat="1" ht="38.25" customHeight="1" x14ac:dyDescent="0.3">
      <c r="A29" s="698" t="s">
        <v>286</v>
      </c>
      <c r="B29" s="699" t="s">
        <v>142</v>
      </c>
      <c r="C29" s="699" t="s">
        <v>163</v>
      </c>
      <c r="D29" s="700">
        <f t="shared" si="0"/>
        <v>1000</v>
      </c>
      <c r="E29" s="700">
        <v>1000</v>
      </c>
      <c r="F29" s="700"/>
      <c r="G29" s="700">
        <f t="shared" si="1"/>
        <v>1148.5999999999999</v>
      </c>
      <c r="H29" s="700">
        <v>1148.5999999999999</v>
      </c>
      <c r="I29" s="700"/>
      <c r="J29" s="696"/>
      <c r="K29" s="696"/>
      <c r="L29" s="696">
        <v>2535.3000000000002</v>
      </c>
      <c r="M29" s="696"/>
      <c r="N29" s="696"/>
      <c r="O29" s="696"/>
      <c r="P29" s="696"/>
      <c r="Q29" s="694">
        <f t="shared" si="3"/>
        <v>2535.3000000000002</v>
      </c>
      <c r="R29" s="700">
        <f t="shared" si="5"/>
        <v>3683.9</v>
      </c>
      <c r="S29" s="701">
        <f t="shared" ref="S29:S61" si="12">H29+J29+L29</f>
        <v>3683.9</v>
      </c>
      <c r="T29" s="701">
        <f t="shared" si="4"/>
        <v>0</v>
      </c>
    </row>
    <row r="30" spans="1:20" s="697" customFormat="1" ht="15.75" hidden="1" customHeight="1" x14ac:dyDescent="0.3">
      <c r="A30" s="698" t="s">
        <v>349</v>
      </c>
      <c r="B30" s="699" t="s">
        <v>142</v>
      </c>
      <c r="C30" s="699" t="s">
        <v>163</v>
      </c>
      <c r="D30" s="700">
        <f t="shared" si="0"/>
        <v>0</v>
      </c>
      <c r="E30" s="700"/>
      <c r="F30" s="700"/>
      <c r="G30" s="700">
        <f t="shared" si="1"/>
        <v>0</v>
      </c>
      <c r="H30" s="700"/>
      <c r="I30" s="700"/>
      <c r="J30" s="696"/>
      <c r="K30" s="696"/>
      <c r="L30" s="696"/>
      <c r="M30" s="696"/>
      <c r="N30" s="696"/>
      <c r="O30" s="696"/>
      <c r="P30" s="696"/>
      <c r="Q30" s="694">
        <f t="shared" si="3"/>
        <v>0</v>
      </c>
      <c r="R30" s="700">
        <f t="shared" si="5"/>
        <v>0</v>
      </c>
      <c r="S30" s="701">
        <f t="shared" si="12"/>
        <v>0</v>
      </c>
      <c r="T30" s="701">
        <f t="shared" si="4"/>
        <v>0</v>
      </c>
    </row>
    <row r="31" spans="1:20" s="697" customFormat="1" ht="18" hidden="1" customHeight="1" x14ac:dyDescent="0.3">
      <c r="A31" s="698" t="s">
        <v>165</v>
      </c>
      <c r="B31" s="699" t="s">
        <v>142</v>
      </c>
      <c r="C31" s="699" t="s">
        <v>163</v>
      </c>
      <c r="D31" s="700">
        <f t="shared" si="0"/>
        <v>0</v>
      </c>
      <c r="E31" s="700"/>
      <c r="F31" s="700"/>
      <c r="G31" s="700">
        <f t="shared" si="1"/>
        <v>0</v>
      </c>
      <c r="H31" s="700"/>
      <c r="I31" s="700"/>
      <c r="J31" s="696"/>
      <c r="K31" s="696"/>
      <c r="L31" s="696"/>
      <c r="M31" s="696"/>
      <c r="N31" s="696"/>
      <c r="O31" s="696"/>
      <c r="P31" s="696"/>
      <c r="Q31" s="694">
        <f t="shared" si="3"/>
        <v>0</v>
      </c>
      <c r="R31" s="700">
        <f t="shared" si="5"/>
        <v>0</v>
      </c>
      <c r="S31" s="701">
        <f t="shared" si="12"/>
        <v>0</v>
      </c>
      <c r="T31" s="701">
        <f t="shared" si="4"/>
        <v>0</v>
      </c>
    </row>
    <row r="32" spans="1:20" s="697" customFormat="1" ht="18" customHeight="1" x14ac:dyDescent="0.3">
      <c r="A32" s="698" t="s">
        <v>165</v>
      </c>
      <c r="B32" s="699" t="s">
        <v>142</v>
      </c>
      <c r="C32" s="699" t="s">
        <v>163</v>
      </c>
      <c r="D32" s="700"/>
      <c r="E32" s="700"/>
      <c r="F32" s="700"/>
      <c r="G32" s="700">
        <f t="shared" si="1"/>
        <v>0</v>
      </c>
      <c r="H32" s="700"/>
      <c r="I32" s="700"/>
      <c r="J32" s="696"/>
      <c r="K32" s="696">
        <v>2024.2</v>
      </c>
      <c r="L32" s="696"/>
      <c r="M32" s="696"/>
      <c r="N32" s="696"/>
      <c r="O32" s="696"/>
      <c r="P32" s="696"/>
      <c r="Q32" s="694">
        <f>SUM(J32:P32)</f>
        <v>2024.2</v>
      </c>
      <c r="R32" s="700">
        <f>SUM(S32:T32)</f>
        <v>2024.2</v>
      </c>
      <c r="S32" s="701">
        <f>H32+J32+L32+Q32</f>
        <v>2024.2</v>
      </c>
      <c r="T32" s="701"/>
    </row>
    <row r="33" spans="1:20" s="697" customFormat="1" ht="36" customHeight="1" x14ac:dyDescent="0.3">
      <c r="A33" s="698" t="s">
        <v>333</v>
      </c>
      <c r="B33" s="699" t="s">
        <v>142</v>
      </c>
      <c r="C33" s="699" t="s">
        <v>163</v>
      </c>
      <c r="D33" s="700">
        <f t="shared" si="0"/>
        <v>7090.6</v>
      </c>
      <c r="E33" s="700"/>
      <c r="F33" s="700">
        <v>7090.6</v>
      </c>
      <c r="G33" s="700">
        <f t="shared" si="1"/>
        <v>7090.6</v>
      </c>
      <c r="H33" s="700"/>
      <c r="I33" s="700">
        <v>7090.6</v>
      </c>
      <c r="J33" s="696"/>
      <c r="K33" s="696"/>
      <c r="L33" s="696"/>
      <c r="M33" s="696">
        <v>-7090.6</v>
      </c>
      <c r="N33" s="696"/>
      <c r="O33" s="696"/>
      <c r="P33" s="696"/>
      <c r="Q33" s="694">
        <f t="shared" si="3"/>
        <v>-7090.6</v>
      </c>
      <c r="R33" s="700">
        <f t="shared" si="5"/>
        <v>0</v>
      </c>
      <c r="S33" s="701">
        <f t="shared" si="12"/>
        <v>0</v>
      </c>
      <c r="T33" s="701">
        <f t="shared" si="4"/>
        <v>0</v>
      </c>
    </row>
    <row r="34" spans="1:20" s="697" customFormat="1" ht="37.5" x14ac:dyDescent="0.3">
      <c r="A34" s="698" t="s">
        <v>334</v>
      </c>
      <c r="B34" s="699" t="s">
        <v>142</v>
      </c>
      <c r="C34" s="699" t="s">
        <v>163</v>
      </c>
      <c r="D34" s="700">
        <f t="shared" si="0"/>
        <v>7718.5</v>
      </c>
      <c r="E34" s="700"/>
      <c r="F34" s="700">
        <v>7718.5</v>
      </c>
      <c r="G34" s="700">
        <f t="shared" si="1"/>
        <v>7718.5</v>
      </c>
      <c r="H34" s="700"/>
      <c r="I34" s="700">
        <v>7718.5</v>
      </c>
      <c r="J34" s="696"/>
      <c r="K34" s="696"/>
      <c r="L34" s="696"/>
      <c r="M34" s="696"/>
      <c r="N34" s="696"/>
      <c r="O34" s="696"/>
      <c r="P34" s="696"/>
      <c r="Q34" s="694">
        <f t="shared" si="3"/>
        <v>0</v>
      </c>
      <c r="R34" s="700">
        <f t="shared" si="5"/>
        <v>7718.5</v>
      </c>
      <c r="S34" s="701">
        <f t="shared" si="12"/>
        <v>0</v>
      </c>
      <c r="T34" s="701">
        <f t="shared" si="4"/>
        <v>7718.5</v>
      </c>
    </row>
    <row r="35" spans="1:20" s="697" customFormat="1" ht="38.25" customHeight="1" x14ac:dyDescent="0.3">
      <c r="A35" s="698" t="s">
        <v>335</v>
      </c>
      <c r="B35" s="699" t="s">
        <v>142</v>
      </c>
      <c r="C35" s="699" t="s">
        <v>163</v>
      </c>
      <c r="D35" s="700">
        <f t="shared" si="0"/>
        <v>3427</v>
      </c>
      <c r="E35" s="700"/>
      <c r="F35" s="700">
        <v>3427</v>
      </c>
      <c r="G35" s="700">
        <f t="shared" si="1"/>
        <v>3427</v>
      </c>
      <c r="H35" s="700"/>
      <c r="I35" s="700">
        <v>3427</v>
      </c>
      <c r="J35" s="696"/>
      <c r="K35" s="696"/>
      <c r="L35" s="696"/>
      <c r="M35" s="696"/>
      <c r="N35" s="696"/>
      <c r="O35" s="696"/>
      <c r="P35" s="696"/>
      <c r="Q35" s="694">
        <f t="shared" si="3"/>
        <v>0</v>
      </c>
      <c r="R35" s="700">
        <f t="shared" si="5"/>
        <v>3427</v>
      </c>
      <c r="S35" s="701">
        <f t="shared" si="12"/>
        <v>0</v>
      </c>
      <c r="T35" s="701">
        <f t="shared" si="4"/>
        <v>3427</v>
      </c>
    </row>
    <row r="36" spans="1:20" s="697" customFormat="1" ht="37.5" hidden="1" x14ac:dyDescent="0.3">
      <c r="A36" s="698" t="s">
        <v>336</v>
      </c>
      <c r="B36" s="699" t="s">
        <v>142</v>
      </c>
      <c r="C36" s="699" t="s">
        <v>163</v>
      </c>
      <c r="D36" s="700">
        <f t="shared" si="0"/>
        <v>0</v>
      </c>
      <c r="E36" s="700"/>
      <c r="F36" s="700"/>
      <c r="G36" s="700">
        <f t="shared" si="1"/>
        <v>0</v>
      </c>
      <c r="H36" s="700"/>
      <c r="I36" s="700"/>
      <c r="J36" s="696"/>
      <c r="K36" s="696"/>
      <c r="L36" s="696"/>
      <c r="M36" s="696"/>
      <c r="N36" s="696"/>
      <c r="O36" s="696"/>
      <c r="P36" s="696"/>
      <c r="Q36" s="694">
        <f t="shared" si="3"/>
        <v>0</v>
      </c>
      <c r="R36" s="700">
        <f t="shared" si="5"/>
        <v>0</v>
      </c>
      <c r="S36" s="701">
        <f t="shared" si="12"/>
        <v>0</v>
      </c>
      <c r="T36" s="701">
        <f t="shared" si="4"/>
        <v>0</v>
      </c>
    </row>
    <row r="37" spans="1:20" s="697" customFormat="1" ht="37.5" hidden="1" x14ac:dyDescent="0.3">
      <c r="A37" s="698" t="s">
        <v>337</v>
      </c>
      <c r="B37" s="699" t="s">
        <v>142</v>
      </c>
      <c r="C37" s="699" t="s">
        <v>163</v>
      </c>
      <c r="D37" s="700">
        <f t="shared" si="0"/>
        <v>0</v>
      </c>
      <c r="E37" s="700"/>
      <c r="F37" s="700"/>
      <c r="G37" s="700">
        <f t="shared" si="1"/>
        <v>0</v>
      </c>
      <c r="H37" s="700"/>
      <c r="I37" s="700"/>
      <c r="J37" s="696"/>
      <c r="K37" s="696"/>
      <c r="L37" s="696"/>
      <c r="M37" s="696"/>
      <c r="N37" s="696"/>
      <c r="O37" s="696"/>
      <c r="P37" s="696"/>
      <c r="Q37" s="694">
        <f t="shared" si="3"/>
        <v>0</v>
      </c>
      <c r="R37" s="700">
        <f t="shared" si="5"/>
        <v>0</v>
      </c>
      <c r="S37" s="701">
        <f t="shared" si="12"/>
        <v>0</v>
      </c>
      <c r="T37" s="701">
        <f t="shared" si="4"/>
        <v>0</v>
      </c>
    </row>
    <row r="38" spans="1:20" s="697" customFormat="1" ht="35.25" customHeight="1" x14ac:dyDescent="0.3">
      <c r="A38" s="698" t="s">
        <v>338</v>
      </c>
      <c r="B38" s="699" t="s">
        <v>142</v>
      </c>
      <c r="C38" s="699" t="s">
        <v>163</v>
      </c>
      <c r="D38" s="700">
        <f t="shared" si="0"/>
        <v>930.7</v>
      </c>
      <c r="E38" s="700"/>
      <c r="F38" s="700">
        <v>930.7</v>
      </c>
      <c r="G38" s="700">
        <f t="shared" si="1"/>
        <v>930.7</v>
      </c>
      <c r="H38" s="700"/>
      <c r="I38" s="700">
        <v>930.7</v>
      </c>
      <c r="J38" s="696"/>
      <c r="K38" s="696"/>
      <c r="L38" s="696"/>
      <c r="M38" s="696"/>
      <c r="N38" s="696"/>
      <c r="O38" s="696"/>
      <c r="P38" s="696"/>
      <c r="Q38" s="694">
        <f t="shared" si="3"/>
        <v>0</v>
      </c>
      <c r="R38" s="700">
        <f t="shared" si="5"/>
        <v>930.7</v>
      </c>
      <c r="S38" s="701">
        <f t="shared" si="12"/>
        <v>0</v>
      </c>
      <c r="T38" s="701">
        <f t="shared" si="4"/>
        <v>930.7</v>
      </c>
    </row>
    <row r="39" spans="1:20" s="697" customFormat="1" ht="42" customHeight="1" x14ac:dyDescent="0.3">
      <c r="A39" s="698" t="s">
        <v>339</v>
      </c>
      <c r="B39" s="699" t="s">
        <v>142</v>
      </c>
      <c r="C39" s="699" t="s">
        <v>163</v>
      </c>
      <c r="D39" s="700">
        <f t="shared" si="0"/>
        <v>101.1</v>
      </c>
      <c r="E39" s="700"/>
      <c r="F39" s="700">
        <v>101.1</v>
      </c>
      <c r="G39" s="700">
        <f t="shared" si="1"/>
        <v>101.1</v>
      </c>
      <c r="H39" s="700"/>
      <c r="I39" s="700">
        <v>101.1</v>
      </c>
      <c r="J39" s="696"/>
      <c r="K39" s="696"/>
      <c r="L39" s="696"/>
      <c r="M39" s="696"/>
      <c r="N39" s="696"/>
      <c r="O39" s="696"/>
      <c r="P39" s="696"/>
      <c r="Q39" s="694">
        <f t="shared" si="3"/>
        <v>0</v>
      </c>
      <c r="R39" s="700">
        <f t="shared" si="5"/>
        <v>101.1</v>
      </c>
      <c r="S39" s="701">
        <f t="shared" si="12"/>
        <v>0</v>
      </c>
      <c r="T39" s="701">
        <f t="shared" si="4"/>
        <v>101.1</v>
      </c>
    </row>
    <row r="40" spans="1:20" s="695" customFormat="1" ht="38.25" customHeight="1" x14ac:dyDescent="0.3">
      <c r="A40" s="690" t="s">
        <v>166</v>
      </c>
      <c r="B40" s="691" t="s">
        <v>146</v>
      </c>
      <c r="C40" s="691" t="s">
        <v>143</v>
      </c>
      <c r="D40" s="692">
        <f t="shared" si="0"/>
        <v>15748.2</v>
      </c>
      <c r="E40" s="692">
        <f>SUM(E41+E55+E61)</f>
        <v>15748.2</v>
      </c>
      <c r="F40" s="692">
        <f>SUM(F41+F55+F61)</f>
        <v>0</v>
      </c>
      <c r="G40" s="692">
        <f t="shared" si="1"/>
        <v>15748.2</v>
      </c>
      <c r="H40" s="692">
        <f>SUM(H41+H55+H61)</f>
        <v>15748.2</v>
      </c>
      <c r="I40" s="692">
        <f>SUM(I41+I55+I61)</f>
        <v>0</v>
      </c>
      <c r="J40" s="702">
        <f>J53+J41+J55+J61</f>
        <v>0</v>
      </c>
      <c r="K40" s="702">
        <f t="shared" ref="K40:Q40" si="13">K53+K41+K55+K61</f>
        <v>0</v>
      </c>
      <c r="L40" s="702">
        <f t="shared" si="13"/>
        <v>54.7</v>
      </c>
      <c r="M40" s="702">
        <f t="shared" si="13"/>
        <v>7090.6</v>
      </c>
      <c r="N40" s="702">
        <f t="shared" si="13"/>
        <v>90</v>
      </c>
      <c r="O40" s="702">
        <f t="shared" si="13"/>
        <v>0</v>
      </c>
      <c r="P40" s="702">
        <f t="shared" si="13"/>
        <v>0</v>
      </c>
      <c r="Q40" s="702">
        <f t="shared" si="13"/>
        <v>7235.3</v>
      </c>
      <c r="R40" s="692">
        <f t="shared" ref="R40:R56" si="14">SUM(S40:T40)</f>
        <v>22983.5</v>
      </c>
      <c r="S40" s="693">
        <f>H40+J40+L40</f>
        <v>15802.900000000001</v>
      </c>
      <c r="T40" s="693">
        <f>I40+M40+O40+P40+N40</f>
        <v>7180.6</v>
      </c>
    </row>
    <row r="41" spans="1:20" s="697" customFormat="1" ht="18" customHeight="1" x14ac:dyDescent="0.3">
      <c r="A41" s="690" t="s">
        <v>340</v>
      </c>
      <c r="B41" s="691" t="s">
        <v>146</v>
      </c>
      <c r="C41" s="691" t="s">
        <v>144</v>
      </c>
      <c r="D41" s="700">
        <f t="shared" si="0"/>
        <v>510</v>
      </c>
      <c r="E41" s="693">
        <f>SUM(E42+E52)</f>
        <v>510</v>
      </c>
      <c r="F41" s="693">
        <f>SUM(F42+F52)</f>
        <v>0</v>
      </c>
      <c r="G41" s="700">
        <f t="shared" si="1"/>
        <v>510</v>
      </c>
      <c r="H41" s="693">
        <f>SUM(H42+H52)</f>
        <v>510</v>
      </c>
      <c r="I41" s="693">
        <f>SUM(I42+I52)</f>
        <v>0</v>
      </c>
      <c r="J41" s="693">
        <f>SUM(J42+J52)</f>
        <v>0</v>
      </c>
      <c r="K41" s="693">
        <f>SUM(K42+K52)</f>
        <v>-10</v>
      </c>
      <c r="L41" s="693">
        <f>SUM(L42+L52)</f>
        <v>0</v>
      </c>
      <c r="M41" s="696"/>
      <c r="N41" s="696"/>
      <c r="O41" s="696"/>
      <c r="P41" s="696"/>
      <c r="Q41" s="702">
        <f t="shared" si="3"/>
        <v>-10</v>
      </c>
      <c r="R41" s="692">
        <f t="shared" si="14"/>
        <v>510</v>
      </c>
      <c r="S41" s="693">
        <f t="shared" si="12"/>
        <v>510</v>
      </c>
      <c r="T41" s="693">
        <f t="shared" ref="T41:T74" si="15">I41+M41+O41+P41</f>
        <v>0</v>
      </c>
    </row>
    <row r="42" spans="1:20" s="697" customFormat="1" ht="53.25" customHeight="1" collapsed="1" x14ac:dyDescent="0.3">
      <c r="A42" s="698" t="s">
        <v>168</v>
      </c>
      <c r="B42" s="699" t="s">
        <v>146</v>
      </c>
      <c r="C42" s="699" t="s">
        <v>144</v>
      </c>
      <c r="D42" s="700">
        <f t="shared" si="0"/>
        <v>500</v>
      </c>
      <c r="E42" s="700">
        <v>500</v>
      </c>
      <c r="F42" s="700"/>
      <c r="G42" s="700">
        <f t="shared" si="1"/>
        <v>500</v>
      </c>
      <c r="H42" s="700">
        <v>500</v>
      </c>
      <c r="I42" s="700"/>
      <c r="J42" s="696"/>
      <c r="K42" s="696"/>
      <c r="L42" s="696"/>
      <c r="M42" s="696"/>
      <c r="N42" s="696"/>
      <c r="O42" s="696"/>
      <c r="P42" s="696"/>
      <c r="Q42" s="694">
        <f t="shared" si="3"/>
        <v>0</v>
      </c>
      <c r="R42" s="700">
        <f t="shared" si="14"/>
        <v>500</v>
      </c>
      <c r="S42" s="701">
        <f t="shared" si="12"/>
        <v>500</v>
      </c>
      <c r="T42" s="701">
        <f t="shared" si="15"/>
        <v>0</v>
      </c>
    </row>
    <row r="43" spans="1:20" s="697" customFormat="1" ht="18.75" hidden="1" outlineLevel="1" x14ac:dyDescent="0.3">
      <c r="A43" s="698" t="s">
        <v>169</v>
      </c>
      <c r="B43" s="699" t="s">
        <v>146</v>
      </c>
      <c r="C43" s="699" t="s">
        <v>144</v>
      </c>
      <c r="D43" s="700">
        <f t="shared" si="0"/>
        <v>0</v>
      </c>
      <c r="E43" s="700"/>
      <c r="F43" s="700"/>
      <c r="G43" s="700">
        <f t="shared" si="1"/>
        <v>0</v>
      </c>
      <c r="H43" s="700"/>
      <c r="I43" s="700"/>
      <c r="J43" s="696"/>
      <c r="K43" s="696"/>
      <c r="L43" s="696"/>
      <c r="M43" s="696"/>
      <c r="N43" s="696"/>
      <c r="O43" s="696"/>
      <c r="P43" s="696"/>
      <c r="Q43" s="694">
        <f t="shared" si="3"/>
        <v>0</v>
      </c>
      <c r="R43" s="700">
        <f t="shared" si="14"/>
        <v>0</v>
      </c>
      <c r="S43" s="701">
        <f t="shared" si="12"/>
        <v>0</v>
      </c>
      <c r="T43" s="701">
        <f t="shared" si="15"/>
        <v>0</v>
      </c>
    </row>
    <row r="44" spans="1:20" s="697" customFormat="1" ht="18.75" hidden="1" outlineLevel="1" x14ac:dyDescent="0.3">
      <c r="A44" s="698" t="s">
        <v>170</v>
      </c>
      <c r="B44" s="699" t="s">
        <v>146</v>
      </c>
      <c r="C44" s="699" t="s">
        <v>144</v>
      </c>
      <c r="D44" s="700">
        <f t="shared" si="0"/>
        <v>0</v>
      </c>
      <c r="E44" s="700"/>
      <c r="F44" s="700"/>
      <c r="G44" s="700">
        <f t="shared" si="1"/>
        <v>0</v>
      </c>
      <c r="H44" s="700"/>
      <c r="I44" s="700"/>
      <c r="J44" s="696"/>
      <c r="K44" s="696"/>
      <c r="L44" s="696"/>
      <c r="M44" s="696"/>
      <c r="N44" s="696"/>
      <c r="O44" s="696"/>
      <c r="P44" s="696"/>
      <c r="Q44" s="694">
        <f t="shared" si="3"/>
        <v>0</v>
      </c>
      <c r="R44" s="700">
        <f t="shared" si="14"/>
        <v>0</v>
      </c>
      <c r="S44" s="701">
        <f t="shared" si="12"/>
        <v>0</v>
      </c>
      <c r="T44" s="701">
        <f t="shared" si="15"/>
        <v>0</v>
      </c>
    </row>
    <row r="45" spans="1:20" s="697" customFormat="1" ht="18.75" hidden="1" outlineLevel="1" x14ac:dyDescent="0.3">
      <c r="A45" s="698" t="s">
        <v>171</v>
      </c>
      <c r="B45" s="699" t="s">
        <v>146</v>
      </c>
      <c r="C45" s="699" t="s">
        <v>144</v>
      </c>
      <c r="D45" s="700">
        <f t="shared" si="0"/>
        <v>0</v>
      </c>
      <c r="E45" s="700"/>
      <c r="F45" s="700"/>
      <c r="G45" s="700">
        <f t="shared" si="1"/>
        <v>0</v>
      </c>
      <c r="H45" s="700"/>
      <c r="I45" s="700"/>
      <c r="J45" s="696"/>
      <c r="K45" s="696"/>
      <c r="L45" s="696"/>
      <c r="M45" s="696"/>
      <c r="N45" s="696"/>
      <c r="O45" s="696"/>
      <c r="P45" s="696"/>
      <c r="Q45" s="694">
        <f t="shared" si="3"/>
        <v>0</v>
      </c>
      <c r="R45" s="700">
        <f t="shared" si="14"/>
        <v>0</v>
      </c>
      <c r="S45" s="701">
        <f t="shared" si="12"/>
        <v>0</v>
      </c>
      <c r="T45" s="701">
        <f t="shared" si="15"/>
        <v>0</v>
      </c>
    </row>
    <row r="46" spans="1:20" s="697" customFormat="1" ht="18.75" hidden="1" outlineLevel="1" x14ac:dyDescent="0.3">
      <c r="A46" s="698" t="s">
        <v>172</v>
      </c>
      <c r="B46" s="699" t="s">
        <v>146</v>
      </c>
      <c r="C46" s="699" t="s">
        <v>144</v>
      </c>
      <c r="D46" s="700">
        <f t="shared" si="0"/>
        <v>0</v>
      </c>
      <c r="E46" s="700"/>
      <c r="F46" s="700"/>
      <c r="G46" s="700">
        <f t="shared" si="1"/>
        <v>0</v>
      </c>
      <c r="H46" s="700"/>
      <c r="I46" s="700"/>
      <c r="J46" s="696"/>
      <c r="K46" s="696"/>
      <c r="L46" s="696"/>
      <c r="M46" s="696"/>
      <c r="N46" s="696"/>
      <c r="O46" s="696"/>
      <c r="P46" s="696"/>
      <c r="Q46" s="694">
        <f t="shared" si="3"/>
        <v>0</v>
      </c>
      <c r="R46" s="700">
        <f t="shared" si="14"/>
        <v>0</v>
      </c>
      <c r="S46" s="701">
        <f t="shared" si="12"/>
        <v>0</v>
      </c>
      <c r="T46" s="701">
        <f t="shared" si="15"/>
        <v>0</v>
      </c>
    </row>
    <row r="47" spans="1:20" s="697" customFormat="1" ht="37.5" hidden="1" outlineLevel="1" x14ac:dyDescent="0.3">
      <c r="A47" s="698" t="s">
        <v>173</v>
      </c>
      <c r="B47" s="699" t="s">
        <v>146</v>
      </c>
      <c r="C47" s="699" t="s">
        <v>144</v>
      </c>
      <c r="D47" s="700">
        <f t="shared" si="0"/>
        <v>0</v>
      </c>
      <c r="E47" s="700"/>
      <c r="F47" s="700"/>
      <c r="G47" s="700">
        <f t="shared" si="1"/>
        <v>0</v>
      </c>
      <c r="H47" s="700"/>
      <c r="I47" s="700"/>
      <c r="J47" s="696"/>
      <c r="K47" s="696"/>
      <c r="L47" s="696"/>
      <c r="M47" s="696"/>
      <c r="N47" s="696"/>
      <c r="O47" s="696"/>
      <c r="P47" s="696"/>
      <c r="Q47" s="694">
        <f t="shared" si="3"/>
        <v>0</v>
      </c>
      <c r="R47" s="700">
        <f t="shared" si="14"/>
        <v>0</v>
      </c>
      <c r="S47" s="701">
        <f t="shared" si="12"/>
        <v>0</v>
      </c>
      <c r="T47" s="701">
        <f t="shared" si="15"/>
        <v>0</v>
      </c>
    </row>
    <row r="48" spans="1:20" s="697" customFormat="1" ht="18.75" hidden="1" outlineLevel="1" x14ac:dyDescent="0.3">
      <c r="A48" s="698" t="s">
        <v>174</v>
      </c>
      <c r="B48" s="699" t="s">
        <v>146</v>
      </c>
      <c r="C48" s="699" t="s">
        <v>144</v>
      </c>
      <c r="D48" s="700">
        <f t="shared" si="0"/>
        <v>0</v>
      </c>
      <c r="E48" s="700"/>
      <c r="F48" s="700"/>
      <c r="G48" s="700">
        <f t="shared" si="1"/>
        <v>0</v>
      </c>
      <c r="H48" s="700"/>
      <c r="I48" s="700"/>
      <c r="J48" s="696"/>
      <c r="K48" s="696"/>
      <c r="L48" s="696"/>
      <c r="M48" s="696"/>
      <c r="N48" s="696"/>
      <c r="O48" s="696"/>
      <c r="P48" s="696"/>
      <c r="Q48" s="694">
        <f t="shared" si="3"/>
        <v>0</v>
      </c>
      <c r="R48" s="700">
        <f t="shared" si="14"/>
        <v>0</v>
      </c>
      <c r="S48" s="701">
        <f t="shared" si="12"/>
        <v>0</v>
      </c>
      <c r="T48" s="701">
        <f t="shared" si="15"/>
        <v>0</v>
      </c>
    </row>
    <row r="49" spans="1:20" s="697" customFormat="1" ht="18.75" hidden="1" outlineLevel="1" x14ac:dyDescent="0.3">
      <c r="A49" s="698" t="s">
        <v>175</v>
      </c>
      <c r="B49" s="699" t="s">
        <v>146</v>
      </c>
      <c r="C49" s="699" t="s">
        <v>144</v>
      </c>
      <c r="D49" s="700">
        <f t="shared" si="0"/>
        <v>0</v>
      </c>
      <c r="E49" s="700"/>
      <c r="F49" s="700"/>
      <c r="G49" s="700">
        <f t="shared" si="1"/>
        <v>0</v>
      </c>
      <c r="H49" s="700"/>
      <c r="I49" s="700"/>
      <c r="J49" s="696"/>
      <c r="K49" s="696"/>
      <c r="L49" s="696"/>
      <c r="M49" s="696"/>
      <c r="N49" s="696"/>
      <c r="O49" s="696"/>
      <c r="P49" s="696"/>
      <c r="Q49" s="694">
        <f t="shared" si="3"/>
        <v>0</v>
      </c>
      <c r="R49" s="700">
        <f t="shared" si="14"/>
        <v>0</v>
      </c>
      <c r="S49" s="701">
        <f t="shared" si="12"/>
        <v>0</v>
      </c>
      <c r="T49" s="701">
        <f t="shared" si="15"/>
        <v>0</v>
      </c>
    </row>
    <row r="50" spans="1:20" s="697" customFormat="1" ht="18.75" hidden="1" outlineLevel="1" x14ac:dyDescent="0.3">
      <c r="A50" s="698" t="s">
        <v>176</v>
      </c>
      <c r="B50" s="699" t="s">
        <v>146</v>
      </c>
      <c r="C50" s="699" t="s">
        <v>144</v>
      </c>
      <c r="D50" s="700">
        <f t="shared" si="0"/>
        <v>0</v>
      </c>
      <c r="E50" s="700"/>
      <c r="F50" s="700"/>
      <c r="G50" s="700">
        <f t="shared" si="1"/>
        <v>0</v>
      </c>
      <c r="H50" s="700"/>
      <c r="I50" s="700"/>
      <c r="J50" s="696"/>
      <c r="K50" s="696"/>
      <c r="L50" s="696"/>
      <c r="M50" s="696"/>
      <c r="N50" s="696"/>
      <c r="O50" s="696"/>
      <c r="P50" s="696"/>
      <c r="Q50" s="694">
        <f t="shared" si="3"/>
        <v>0</v>
      </c>
      <c r="R50" s="700">
        <f t="shared" si="14"/>
        <v>0</v>
      </c>
      <c r="S50" s="701">
        <f t="shared" si="12"/>
        <v>0</v>
      </c>
      <c r="T50" s="701">
        <f t="shared" si="15"/>
        <v>0</v>
      </c>
    </row>
    <row r="51" spans="1:20" s="697" customFormat="1" ht="18.75" hidden="1" outlineLevel="1" x14ac:dyDescent="0.3">
      <c r="A51" s="698" t="s">
        <v>177</v>
      </c>
      <c r="B51" s="699" t="s">
        <v>146</v>
      </c>
      <c r="C51" s="699" t="s">
        <v>144</v>
      </c>
      <c r="D51" s="700">
        <f t="shared" si="0"/>
        <v>0</v>
      </c>
      <c r="E51" s="700"/>
      <c r="F51" s="700"/>
      <c r="G51" s="700">
        <f t="shared" si="1"/>
        <v>0</v>
      </c>
      <c r="H51" s="700"/>
      <c r="I51" s="700"/>
      <c r="J51" s="696"/>
      <c r="K51" s="696"/>
      <c r="L51" s="696"/>
      <c r="M51" s="696"/>
      <c r="N51" s="696"/>
      <c r="O51" s="696"/>
      <c r="P51" s="696"/>
      <c r="Q51" s="694">
        <f t="shared" si="3"/>
        <v>0</v>
      </c>
      <c r="R51" s="700">
        <f t="shared" si="14"/>
        <v>0</v>
      </c>
      <c r="S51" s="701">
        <f t="shared" si="12"/>
        <v>0</v>
      </c>
      <c r="T51" s="701">
        <f t="shared" si="15"/>
        <v>0</v>
      </c>
    </row>
    <row r="52" spans="1:20" s="697" customFormat="1" ht="37.5" x14ac:dyDescent="0.3">
      <c r="A52" s="698" t="s">
        <v>1145</v>
      </c>
      <c r="B52" s="699" t="s">
        <v>146</v>
      </c>
      <c r="C52" s="699" t="s">
        <v>144</v>
      </c>
      <c r="D52" s="700">
        <f t="shared" si="0"/>
        <v>10</v>
      </c>
      <c r="E52" s="700">
        <v>10</v>
      </c>
      <c r="F52" s="700"/>
      <c r="G52" s="700">
        <f t="shared" si="1"/>
        <v>10</v>
      </c>
      <c r="H52" s="700">
        <v>10</v>
      </c>
      <c r="I52" s="700"/>
      <c r="J52" s="696"/>
      <c r="K52" s="696">
        <v>-10</v>
      </c>
      <c r="L52" s="696"/>
      <c r="M52" s="696"/>
      <c r="N52" s="696"/>
      <c r="O52" s="696"/>
      <c r="P52" s="696"/>
      <c r="Q52" s="694">
        <f t="shared" si="3"/>
        <v>-10</v>
      </c>
      <c r="R52" s="700">
        <f t="shared" si="14"/>
        <v>10</v>
      </c>
      <c r="S52" s="701">
        <f t="shared" si="12"/>
        <v>10</v>
      </c>
      <c r="T52" s="701">
        <f t="shared" si="15"/>
        <v>0</v>
      </c>
    </row>
    <row r="53" spans="1:20" s="695" customFormat="1" ht="24.75" customHeight="1" x14ac:dyDescent="0.3">
      <c r="A53" s="690" t="s">
        <v>998</v>
      </c>
      <c r="B53" s="691" t="s">
        <v>146</v>
      </c>
      <c r="C53" s="691" t="s">
        <v>149</v>
      </c>
      <c r="D53" s="692">
        <f t="shared" ref="D53:I53" si="16">D54</f>
        <v>0</v>
      </c>
      <c r="E53" s="692">
        <f t="shared" si="16"/>
        <v>0</v>
      </c>
      <c r="F53" s="692">
        <f t="shared" si="16"/>
        <v>0</v>
      </c>
      <c r="G53" s="692">
        <f t="shared" si="16"/>
        <v>0</v>
      </c>
      <c r="H53" s="692">
        <f t="shared" si="16"/>
        <v>0</v>
      </c>
      <c r="I53" s="692">
        <f t="shared" si="16"/>
        <v>0</v>
      </c>
      <c r="J53" s="702"/>
      <c r="K53" s="702"/>
      <c r="L53" s="702"/>
      <c r="M53" s="702">
        <f>M54</f>
        <v>7090.6</v>
      </c>
      <c r="N53" s="702"/>
      <c r="O53" s="702">
        <f>O54</f>
        <v>0</v>
      </c>
      <c r="P53" s="702">
        <f>P54</f>
        <v>0</v>
      </c>
      <c r="Q53" s="702">
        <f>SUM(J53:P53)</f>
        <v>7090.6</v>
      </c>
      <c r="R53" s="692">
        <f>SUM(S53:T53)</f>
        <v>7090.6</v>
      </c>
      <c r="S53" s="693"/>
      <c r="T53" s="693">
        <f t="shared" si="15"/>
        <v>7090.6</v>
      </c>
    </row>
    <row r="54" spans="1:20" s="695" customFormat="1" ht="36" customHeight="1" x14ac:dyDescent="0.3">
      <c r="A54" s="698" t="s">
        <v>333</v>
      </c>
      <c r="B54" s="699" t="s">
        <v>146</v>
      </c>
      <c r="C54" s="699" t="s">
        <v>149</v>
      </c>
      <c r="D54" s="700"/>
      <c r="E54" s="700"/>
      <c r="F54" s="700"/>
      <c r="G54" s="700">
        <f>SUM(H54:I54)</f>
        <v>0</v>
      </c>
      <c r="H54" s="700"/>
      <c r="I54" s="700"/>
      <c r="J54" s="694"/>
      <c r="K54" s="694"/>
      <c r="L54" s="694"/>
      <c r="M54" s="694">
        <v>7090.6</v>
      </c>
      <c r="N54" s="694"/>
      <c r="O54" s="694"/>
      <c r="P54" s="694"/>
      <c r="Q54" s="694">
        <f>SUM(J54:P54)</f>
        <v>7090.6</v>
      </c>
      <c r="R54" s="700">
        <f>SUM(S54:T54)</f>
        <v>7090.6</v>
      </c>
      <c r="S54" s="701"/>
      <c r="T54" s="701">
        <f t="shared" si="15"/>
        <v>7090.6</v>
      </c>
    </row>
    <row r="55" spans="1:20" s="704" customFormat="1" ht="35.25" customHeight="1" x14ac:dyDescent="0.3">
      <c r="A55" s="690" t="s">
        <v>179</v>
      </c>
      <c r="B55" s="691" t="s">
        <v>146</v>
      </c>
      <c r="C55" s="691" t="s">
        <v>180</v>
      </c>
      <c r="D55" s="700">
        <f t="shared" si="0"/>
        <v>15238.2</v>
      </c>
      <c r="E55" s="693">
        <f>SUM(E56+E57+E58+E59+E60)</f>
        <v>15238.2</v>
      </c>
      <c r="F55" s="693">
        <f>SUM(F56+F58+F59+F60)</f>
        <v>0</v>
      </c>
      <c r="G55" s="700">
        <f t="shared" si="1"/>
        <v>15238.2</v>
      </c>
      <c r="H55" s="693">
        <f>SUM(H56+H57+H58+H59+H60)</f>
        <v>15238.2</v>
      </c>
      <c r="I55" s="693">
        <f>SUM(I56+I58+I59+I60)</f>
        <v>0</v>
      </c>
      <c r="J55" s="693">
        <f>SUM(J56+J58+J59+J60)</f>
        <v>0</v>
      </c>
      <c r="K55" s="693">
        <f>SUM(K56+K58+K59+K60)</f>
        <v>0</v>
      </c>
      <c r="L55" s="693">
        <f>SUM(L56+L58+L59+L60)</f>
        <v>54.7</v>
      </c>
      <c r="M55" s="703"/>
      <c r="N55" s="703"/>
      <c r="O55" s="703"/>
      <c r="P55" s="703"/>
      <c r="Q55" s="702">
        <f t="shared" si="3"/>
        <v>54.7</v>
      </c>
      <c r="R55" s="692">
        <f t="shared" si="14"/>
        <v>15292.900000000001</v>
      </c>
      <c r="S55" s="693">
        <f t="shared" si="12"/>
        <v>15292.900000000001</v>
      </c>
      <c r="T55" s="693">
        <f t="shared" si="15"/>
        <v>0</v>
      </c>
    </row>
    <row r="56" spans="1:20" s="697" customFormat="1" ht="18.75" x14ac:dyDescent="0.3">
      <c r="A56" s="698" t="s">
        <v>341</v>
      </c>
      <c r="B56" s="699" t="s">
        <v>146</v>
      </c>
      <c r="C56" s="699" t="s">
        <v>180</v>
      </c>
      <c r="D56" s="700">
        <f t="shared" si="0"/>
        <v>790</v>
      </c>
      <c r="E56" s="700">
        <v>790</v>
      </c>
      <c r="F56" s="700"/>
      <c r="G56" s="700">
        <f t="shared" si="1"/>
        <v>790</v>
      </c>
      <c r="H56" s="700">
        <v>790</v>
      </c>
      <c r="I56" s="700"/>
      <c r="J56" s="696"/>
      <c r="K56" s="696"/>
      <c r="L56" s="696"/>
      <c r="M56" s="696"/>
      <c r="N56" s="696"/>
      <c r="O56" s="696"/>
      <c r="P56" s="696"/>
      <c r="Q56" s="694">
        <f t="shared" si="3"/>
        <v>0</v>
      </c>
      <c r="R56" s="700">
        <f t="shared" si="14"/>
        <v>790</v>
      </c>
      <c r="S56" s="701">
        <f t="shared" si="12"/>
        <v>790</v>
      </c>
      <c r="T56" s="701">
        <f t="shared" si="15"/>
        <v>0</v>
      </c>
    </row>
    <row r="57" spans="1:20" s="697" customFormat="1" ht="37.5" x14ac:dyDescent="0.3">
      <c r="A57" s="698" t="s">
        <v>477</v>
      </c>
      <c r="B57" s="699" t="s">
        <v>146</v>
      </c>
      <c r="C57" s="699" t="s">
        <v>180</v>
      </c>
      <c r="D57" s="700">
        <f>E57+F57</f>
        <v>100</v>
      </c>
      <c r="E57" s="700">
        <v>100</v>
      </c>
      <c r="F57" s="700"/>
      <c r="G57" s="700">
        <f>H57+I57</f>
        <v>100</v>
      </c>
      <c r="H57" s="700">
        <v>100</v>
      </c>
      <c r="I57" s="700"/>
      <c r="J57" s="696"/>
      <c r="K57" s="696"/>
      <c r="L57" s="696"/>
      <c r="M57" s="696"/>
      <c r="N57" s="696"/>
      <c r="O57" s="696"/>
      <c r="P57" s="696"/>
      <c r="Q57" s="694">
        <f t="shared" si="3"/>
        <v>0</v>
      </c>
      <c r="R57" s="700">
        <f>S57+T57</f>
        <v>100</v>
      </c>
      <c r="S57" s="701">
        <f t="shared" si="12"/>
        <v>100</v>
      </c>
      <c r="T57" s="701">
        <f t="shared" si="15"/>
        <v>0</v>
      </c>
    </row>
    <row r="58" spans="1:20" s="697" customFormat="1" ht="36.75" customHeight="1" x14ac:dyDescent="0.3">
      <c r="A58" s="698" t="s">
        <v>342</v>
      </c>
      <c r="B58" s="699" t="s">
        <v>146</v>
      </c>
      <c r="C58" s="699" t="s">
        <v>180</v>
      </c>
      <c r="D58" s="700">
        <f t="shared" ref="D58:D120" si="17">SUM(E58:F58)</f>
        <v>6883.2</v>
      </c>
      <c r="E58" s="700">
        <v>6883.2</v>
      </c>
      <c r="F58" s="700"/>
      <c r="G58" s="700">
        <f t="shared" si="1"/>
        <v>6883.2</v>
      </c>
      <c r="H58" s="700">
        <v>6883.2</v>
      </c>
      <c r="I58" s="700"/>
      <c r="J58" s="696"/>
      <c r="K58" s="696"/>
      <c r="L58" s="696"/>
      <c r="M58" s="696"/>
      <c r="N58" s="696"/>
      <c r="O58" s="696"/>
      <c r="P58" s="696"/>
      <c r="Q58" s="694">
        <f t="shared" si="3"/>
        <v>0</v>
      </c>
      <c r="R58" s="700">
        <f t="shared" ref="R58:R122" si="18">SUM(S58:T58)</f>
        <v>6883.2</v>
      </c>
      <c r="S58" s="701">
        <f t="shared" si="12"/>
        <v>6883.2</v>
      </c>
      <c r="T58" s="701">
        <f t="shared" si="15"/>
        <v>0</v>
      </c>
    </row>
    <row r="59" spans="1:20" s="697" customFormat="1" ht="42.75" customHeight="1" x14ac:dyDescent="0.3">
      <c r="A59" s="698" t="s">
        <v>558</v>
      </c>
      <c r="B59" s="699" t="s">
        <v>146</v>
      </c>
      <c r="C59" s="699" t="s">
        <v>180</v>
      </c>
      <c r="D59" s="700">
        <f t="shared" si="17"/>
        <v>7300</v>
      </c>
      <c r="E59" s="700">
        <v>7300</v>
      </c>
      <c r="F59" s="700"/>
      <c r="G59" s="700">
        <f t="shared" si="1"/>
        <v>7300</v>
      </c>
      <c r="H59" s="700">
        <v>7300</v>
      </c>
      <c r="I59" s="700"/>
      <c r="J59" s="696"/>
      <c r="K59" s="696"/>
      <c r="L59" s="696"/>
      <c r="M59" s="696"/>
      <c r="N59" s="696"/>
      <c r="O59" s="696"/>
      <c r="P59" s="696"/>
      <c r="Q59" s="694">
        <f t="shared" si="3"/>
        <v>0</v>
      </c>
      <c r="R59" s="700">
        <f t="shared" si="18"/>
        <v>7300</v>
      </c>
      <c r="S59" s="701">
        <f t="shared" si="12"/>
        <v>7300</v>
      </c>
      <c r="T59" s="701">
        <f t="shared" si="15"/>
        <v>0</v>
      </c>
    </row>
    <row r="60" spans="1:20" s="697" customFormat="1" ht="18.75" customHeight="1" x14ac:dyDescent="0.3">
      <c r="A60" s="698" t="s">
        <v>1148</v>
      </c>
      <c r="B60" s="699" t="s">
        <v>146</v>
      </c>
      <c r="C60" s="699" t="s">
        <v>180</v>
      </c>
      <c r="D60" s="700">
        <f t="shared" si="17"/>
        <v>165</v>
      </c>
      <c r="E60" s="701">
        <v>165</v>
      </c>
      <c r="F60" s="701">
        <v>0</v>
      </c>
      <c r="G60" s="700">
        <f t="shared" si="1"/>
        <v>165</v>
      </c>
      <c r="H60" s="701">
        <v>165</v>
      </c>
      <c r="I60" s="701">
        <v>0</v>
      </c>
      <c r="J60" s="696"/>
      <c r="K60" s="696"/>
      <c r="L60" s="696">
        <v>54.7</v>
      </c>
      <c r="M60" s="696"/>
      <c r="N60" s="696"/>
      <c r="O60" s="696"/>
      <c r="P60" s="696"/>
      <c r="Q60" s="694">
        <f t="shared" si="3"/>
        <v>54.7</v>
      </c>
      <c r="R60" s="700">
        <f t="shared" si="18"/>
        <v>219.7</v>
      </c>
      <c r="S60" s="701">
        <f t="shared" si="12"/>
        <v>219.7</v>
      </c>
      <c r="T60" s="701">
        <f t="shared" si="15"/>
        <v>0</v>
      </c>
    </row>
    <row r="61" spans="1:20" s="697" customFormat="1" ht="18" customHeight="1" x14ac:dyDescent="0.3">
      <c r="A61" s="690" t="s">
        <v>181</v>
      </c>
      <c r="B61" s="691" t="s">
        <v>146</v>
      </c>
      <c r="C61" s="691" t="s">
        <v>182</v>
      </c>
      <c r="D61" s="700">
        <f t="shared" si="17"/>
        <v>0</v>
      </c>
      <c r="E61" s="693">
        <f>SUM(E62)</f>
        <v>0</v>
      </c>
      <c r="F61" s="693">
        <f>SUM(F62)</f>
        <v>0</v>
      </c>
      <c r="G61" s="700">
        <f t="shared" si="1"/>
        <v>0</v>
      </c>
      <c r="H61" s="693">
        <f>SUM(H62)</f>
        <v>0</v>
      </c>
      <c r="I61" s="693">
        <f>SUM(I62)</f>
        <v>0</v>
      </c>
      <c r="J61" s="696">
        <f t="shared" ref="J61:P61" si="19">J62</f>
        <v>0</v>
      </c>
      <c r="K61" s="696">
        <f t="shared" si="19"/>
        <v>10</v>
      </c>
      <c r="L61" s="696">
        <f t="shared" si="19"/>
        <v>0</v>
      </c>
      <c r="M61" s="696">
        <f t="shared" si="19"/>
        <v>0</v>
      </c>
      <c r="N61" s="696">
        <f t="shared" si="19"/>
        <v>90</v>
      </c>
      <c r="O61" s="696">
        <f t="shared" si="19"/>
        <v>0</v>
      </c>
      <c r="P61" s="696">
        <f t="shared" si="19"/>
        <v>0</v>
      </c>
      <c r="Q61" s="694">
        <f t="shared" si="3"/>
        <v>100</v>
      </c>
      <c r="R61" s="700">
        <f t="shared" si="18"/>
        <v>90</v>
      </c>
      <c r="S61" s="693">
        <f t="shared" si="12"/>
        <v>0</v>
      </c>
      <c r="T61" s="693">
        <f>I61+M61+O61+P61+N61</f>
        <v>90</v>
      </c>
    </row>
    <row r="62" spans="1:20" s="697" customFormat="1" ht="48" customHeight="1" x14ac:dyDescent="0.3">
      <c r="A62" s="698" t="s">
        <v>1146</v>
      </c>
      <c r="B62" s="699" t="s">
        <v>146</v>
      </c>
      <c r="C62" s="699" t="s">
        <v>182</v>
      </c>
      <c r="D62" s="700">
        <f t="shared" si="17"/>
        <v>0</v>
      </c>
      <c r="E62" s="700"/>
      <c r="F62" s="700"/>
      <c r="G62" s="700">
        <f t="shared" si="1"/>
        <v>0</v>
      </c>
      <c r="H62" s="700"/>
      <c r="I62" s="700"/>
      <c r="J62" s="696"/>
      <c r="K62" s="696">
        <v>10</v>
      </c>
      <c r="L62" s="696"/>
      <c r="M62" s="696"/>
      <c r="N62" s="696">
        <v>90</v>
      </c>
      <c r="O62" s="696"/>
      <c r="P62" s="696"/>
      <c r="Q62" s="694">
        <f t="shared" si="3"/>
        <v>100</v>
      </c>
      <c r="R62" s="700">
        <f t="shared" si="18"/>
        <v>100</v>
      </c>
      <c r="S62" s="701">
        <f>H62+J62+L62+K62</f>
        <v>10</v>
      </c>
      <c r="T62" s="701">
        <f>I62+M62+O62+P62+N62</f>
        <v>90</v>
      </c>
    </row>
    <row r="63" spans="1:20" s="695" customFormat="1" ht="24" customHeight="1" x14ac:dyDescent="0.3">
      <c r="A63" s="690" t="s">
        <v>183</v>
      </c>
      <c r="B63" s="691" t="s">
        <v>149</v>
      </c>
      <c r="C63" s="691" t="s">
        <v>143</v>
      </c>
      <c r="D63" s="693">
        <f>SUM(D64+D95+D98+D100+D104+D118)</f>
        <v>118667.6</v>
      </c>
      <c r="E63" s="693" t="e">
        <f>SUM(E64+E95+E98+E100+E104+E118)</f>
        <v>#REF!</v>
      </c>
      <c r="F63" s="693" t="e">
        <f>SUM(F64+F95+F98+F100+F104+F118)</f>
        <v>#REF!</v>
      </c>
      <c r="G63" s="692">
        <f>SUM(H63:I63)</f>
        <v>122425.7</v>
      </c>
      <c r="H63" s="693">
        <f t="shared" ref="H63:P63" si="20">SUM(H64+H95+H98+H100+H104+H118)</f>
        <v>55322.7</v>
      </c>
      <c r="I63" s="693">
        <f t="shared" si="20"/>
        <v>67103</v>
      </c>
      <c r="J63" s="693">
        <f t="shared" si="20"/>
        <v>0</v>
      </c>
      <c r="K63" s="693">
        <f t="shared" si="20"/>
        <v>71556</v>
      </c>
      <c r="L63" s="693">
        <f t="shared" si="20"/>
        <v>479.9</v>
      </c>
      <c r="M63" s="693">
        <f t="shared" si="20"/>
        <v>0</v>
      </c>
      <c r="N63" s="693">
        <f t="shared" si="20"/>
        <v>2433.6</v>
      </c>
      <c r="O63" s="693">
        <f t="shared" si="20"/>
        <v>-2433.6</v>
      </c>
      <c r="P63" s="693">
        <f t="shared" si="20"/>
        <v>3141.6000000000004</v>
      </c>
      <c r="Q63" s="694">
        <f t="shared" si="3"/>
        <v>75177.5</v>
      </c>
      <c r="R63" s="692">
        <f t="shared" si="18"/>
        <v>197603.20000000001</v>
      </c>
      <c r="S63" s="693">
        <f>H63+J63+L63+K63</f>
        <v>127358.6</v>
      </c>
      <c r="T63" s="693">
        <f>I63+M63+N63+O63+P63</f>
        <v>70244.600000000006</v>
      </c>
    </row>
    <row r="64" spans="1:20" s="704" customFormat="1" ht="24" customHeight="1" x14ac:dyDescent="0.3">
      <c r="A64" s="690" t="s">
        <v>184</v>
      </c>
      <c r="B64" s="691" t="s">
        <v>149</v>
      </c>
      <c r="C64" s="691" t="s">
        <v>142</v>
      </c>
      <c r="D64" s="692"/>
      <c r="E64" s="693" t="e">
        <f>SUM(E65+E84)</f>
        <v>#REF!</v>
      </c>
      <c r="F64" s="693" t="e">
        <f>SUM(F65+F84)</f>
        <v>#REF!</v>
      </c>
      <c r="G64" s="692">
        <f t="shared" si="1"/>
        <v>0</v>
      </c>
      <c r="H64" s="693">
        <f>SUM(H65+H84)</f>
        <v>0</v>
      </c>
      <c r="I64" s="693">
        <f>SUM(I65+I84)</f>
        <v>0</v>
      </c>
      <c r="J64" s="693">
        <f t="shared" ref="J64:O64" si="21">SUM(J65+J84)</f>
        <v>0</v>
      </c>
      <c r="K64" s="693">
        <f t="shared" si="21"/>
        <v>0</v>
      </c>
      <c r="L64" s="693">
        <f t="shared" si="21"/>
        <v>0</v>
      </c>
      <c r="M64" s="693">
        <f t="shared" si="21"/>
        <v>0</v>
      </c>
      <c r="N64" s="693">
        <f t="shared" si="21"/>
        <v>0</v>
      </c>
      <c r="O64" s="693">
        <f t="shared" si="21"/>
        <v>0</v>
      </c>
      <c r="P64" s="703">
        <f>P65+P84</f>
        <v>3141.6000000000004</v>
      </c>
      <c r="Q64" s="694">
        <f t="shared" si="3"/>
        <v>3141.6000000000004</v>
      </c>
      <c r="R64" s="692">
        <f t="shared" si="18"/>
        <v>3141.6000000000004</v>
      </c>
      <c r="S64" s="693">
        <f t="shared" ref="S64:S92" si="22">H64+J64+L64</f>
        <v>0</v>
      </c>
      <c r="T64" s="693">
        <f t="shared" si="15"/>
        <v>3141.6000000000004</v>
      </c>
    </row>
    <row r="65" spans="1:20" s="697" customFormat="1" ht="37.5" collapsed="1" x14ac:dyDescent="0.3">
      <c r="A65" s="698" t="s">
        <v>1149</v>
      </c>
      <c r="B65" s="699" t="s">
        <v>149</v>
      </c>
      <c r="C65" s="699" t="s">
        <v>142</v>
      </c>
      <c r="D65" s="700"/>
      <c r="E65" s="701" t="e">
        <f>SUM(E66+E67+E68+E70+E71+E72+E73+E74+E75+E76+E77+E78+E79+E80+#REF!+#REF!+E81+E82+E83)</f>
        <v>#REF!</v>
      </c>
      <c r="F65" s="701" t="e">
        <f>SUM(F66+F67+F68+F70+F71+F72+F73+F74+F75+F76+F77+F78+F79+F80+#REF!+#REF!+F81+F82+F83)</f>
        <v>#REF!</v>
      </c>
      <c r="G65" s="700">
        <f t="shared" si="1"/>
        <v>0</v>
      </c>
      <c r="H65" s="701">
        <f>SUM(H66+H67+H68+H70+H71+H72+H73+H74+H75+H76+H77+H78+H79+H80+H81+H82+H83)</f>
        <v>0</v>
      </c>
      <c r="I65" s="701">
        <f>SUM(I66+I67+I68+I70+I71+I72+I73+I74+I75+I76+I77+I78+I79+I80+I81+I82+I83)</f>
        <v>0</v>
      </c>
      <c r="J65" s="696"/>
      <c r="K65" s="696"/>
      <c r="L65" s="696"/>
      <c r="M65" s="696"/>
      <c r="N65" s="696"/>
      <c r="O65" s="696"/>
      <c r="P65" s="696">
        <f>SUM(P80:P83)</f>
        <v>1940.5</v>
      </c>
      <c r="Q65" s="694">
        <f t="shared" si="3"/>
        <v>1940.5</v>
      </c>
      <c r="R65" s="700">
        <f t="shared" si="18"/>
        <v>1940.5</v>
      </c>
      <c r="S65" s="693">
        <f t="shared" si="22"/>
        <v>0</v>
      </c>
      <c r="T65" s="693">
        <f>I65+M65+O65+P65</f>
        <v>1940.5</v>
      </c>
    </row>
    <row r="66" spans="1:20" s="697" customFormat="1" ht="18.75" hidden="1" outlineLevel="1" x14ac:dyDescent="0.3">
      <c r="A66" s="698" t="s">
        <v>345</v>
      </c>
      <c r="B66" s="699" t="s">
        <v>149</v>
      </c>
      <c r="C66" s="699" t="s">
        <v>142</v>
      </c>
      <c r="D66" s="700">
        <f t="shared" si="17"/>
        <v>0</v>
      </c>
      <c r="E66" s="700"/>
      <c r="F66" s="700"/>
      <c r="G66" s="700">
        <f t="shared" si="1"/>
        <v>0</v>
      </c>
      <c r="H66" s="700"/>
      <c r="I66" s="700"/>
      <c r="J66" s="696"/>
      <c r="K66" s="696"/>
      <c r="L66" s="696"/>
      <c r="M66" s="696"/>
      <c r="N66" s="696"/>
      <c r="O66" s="696"/>
      <c r="P66" s="696"/>
      <c r="Q66" s="694">
        <f t="shared" si="3"/>
        <v>0</v>
      </c>
      <c r="R66" s="700">
        <f t="shared" si="18"/>
        <v>0</v>
      </c>
      <c r="S66" s="693">
        <f t="shared" si="22"/>
        <v>0</v>
      </c>
      <c r="T66" s="693">
        <f t="shared" si="15"/>
        <v>0</v>
      </c>
    </row>
    <row r="67" spans="1:20" s="697" customFormat="1" ht="18.75" hidden="1" outlineLevel="1" x14ac:dyDescent="0.3">
      <c r="A67" s="698" t="s">
        <v>346</v>
      </c>
      <c r="B67" s="699" t="s">
        <v>149</v>
      </c>
      <c r="C67" s="699" t="s">
        <v>142</v>
      </c>
      <c r="D67" s="700">
        <f t="shared" si="17"/>
        <v>0</v>
      </c>
      <c r="E67" s="700"/>
      <c r="F67" s="700"/>
      <c r="G67" s="700">
        <f t="shared" si="1"/>
        <v>0</v>
      </c>
      <c r="H67" s="700"/>
      <c r="I67" s="700"/>
      <c r="J67" s="696"/>
      <c r="K67" s="696"/>
      <c r="L67" s="696"/>
      <c r="M67" s="696"/>
      <c r="N67" s="696"/>
      <c r="O67" s="696"/>
      <c r="P67" s="696"/>
      <c r="Q67" s="694">
        <f t="shared" si="3"/>
        <v>0</v>
      </c>
      <c r="R67" s="700">
        <f t="shared" si="18"/>
        <v>0</v>
      </c>
      <c r="S67" s="693">
        <f t="shared" si="22"/>
        <v>0</v>
      </c>
      <c r="T67" s="693">
        <f t="shared" si="15"/>
        <v>0</v>
      </c>
    </row>
    <row r="68" spans="1:20" s="697" customFormat="1" ht="18.75" hidden="1" outlineLevel="1" x14ac:dyDescent="0.3">
      <c r="A68" s="698" t="s">
        <v>347</v>
      </c>
      <c r="B68" s="699" t="s">
        <v>149</v>
      </c>
      <c r="C68" s="699" t="s">
        <v>142</v>
      </c>
      <c r="D68" s="700">
        <f t="shared" si="17"/>
        <v>0</v>
      </c>
      <c r="E68" s="700"/>
      <c r="F68" s="700"/>
      <c r="G68" s="700">
        <f t="shared" si="1"/>
        <v>0</v>
      </c>
      <c r="H68" s="700"/>
      <c r="I68" s="700"/>
      <c r="J68" s="696"/>
      <c r="K68" s="696"/>
      <c r="L68" s="696"/>
      <c r="M68" s="696"/>
      <c r="N68" s="696"/>
      <c r="O68" s="696"/>
      <c r="P68" s="696"/>
      <c r="Q68" s="694">
        <f t="shared" si="3"/>
        <v>0</v>
      </c>
      <c r="R68" s="700">
        <f t="shared" si="18"/>
        <v>0</v>
      </c>
      <c r="S68" s="693">
        <f t="shared" si="22"/>
        <v>0</v>
      </c>
      <c r="T68" s="693">
        <f t="shared" si="15"/>
        <v>0</v>
      </c>
    </row>
    <row r="69" spans="1:20" s="697" customFormat="1" ht="18.75" hidden="1" outlineLevel="1" x14ac:dyDescent="0.3">
      <c r="A69" s="698" t="s">
        <v>386</v>
      </c>
      <c r="B69" s="699" t="s">
        <v>149</v>
      </c>
      <c r="C69" s="699" t="s">
        <v>142</v>
      </c>
      <c r="D69" s="700">
        <f t="shared" si="17"/>
        <v>0</v>
      </c>
      <c r="E69" s="700"/>
      <c r="F69" s="700"/>
      <c r="G69" s="700">
        <f t="shared" si="1"/>
        <v>0</v>
      </c>
      <c r="H69" s="700"/>
      <c r="I69" s="700"/>
      <c r="J69" s="696"/>
      <c r="K69" s="696"/>
      <c r="L69" s="696"/>
      <c r="M69" s="696"/>
      <c r="N69" s="696"/>
      <c r="O69" s="696"/>
      <c r="P69" s="696"/>
      <c r="Q69" s="694">
        <f t="shared" si="3"/>
        <v>0</v>
      </c>
      <c r="R69" s="700">
        <f t="shared" si="18"/>
        <v>0</v>
      </c>
      <c r="S69" s="693">
        <f t="shared" si="22"/>
        <v>0</v>
      </c>
      <c r="T69" s="693">
        <f t="shared" si="15"/>
        <v>0</v>
      </c>
    </row>
    <row r="70" spans="1:20" s="697" customFormat="1" ht="18.75" hidden="1" outlineLevel="1" x14ac:dyDescent="0.3">
      <c r="A70" s="698" t="s">
        <v>387</v>
      </c>
      <c r="B70" s="699" t="s">
        <v>149</v>
      </c>
      <c r="C70" s="699" t="s">
        <v>142</v>
      </c>
      <c r="D70" s="700">
        <f t="shared" si="17"/>
        <v>0</v>
      </c>
      <c r="E70" s="700"/>
      <c r="F70" s="700"/>
      <c r="G70" s="700">
        <f t="shared" si="1"/>
        <v>0</v>
      </c>
      <c r="H70" s="700"/>
      <c r="I70" s="700"/>
      <c r="J70" s="696"/>
      <c r="K70" s="696"/>
      <c r="L70" s="696"/>
      <c r="M70" s="696"/>
      <c r="N70" s="696"/>
      <c r="O70" s="696"/>
      <c r="P70" s="696"/>
      <c r="Q70" s="694">
        <f t="shared" si="3"/>
        <v>0</v>
      </c>
      <c r="R70" s="700">
        <f t="shared" si="18"/>
        <v>0</v>
      </c>
      <c r="S70" s="693">
        <f t="shared" si="22"/>
        <v>0</v>
      </c>
      <c r="T70" s="693">
        <f t="shared" si="15"/>
        <v>0</v>
      </c>
    </row>
    <row r="71" spans="1:20" s="697" customFormat="1" ht="18.75" hidden="1" outlineLevel="1" x14ac:dyDescent="0.3">
      <c r="A71" s="698" t="s">
        <v>388</v>
      </c>
      <c r="B71" s="699" t="s">
        <v>149</v>
      </c>
      <c r="C71" s="699" t="s">
        <v>142</v>
      </c>
      <c r="D71" s="700">
        <f t="shared" si="17"/>
        <v>0</v>
      </c>
      <c r="E71" s="700"/>
      <c r="F71" s="700"/>
      <c r="G71" s="700">
        <f t="shared" si="1"/>
        <v>0</v>
      </c>
      <c r="H71" s="700"/>
      <c r="I71" s="700"/>
      <c r="J71" s="696"/>
      <c r="K71" s="696"/>
      <c r="L71" s="696"/>
      <c r="M71" s="696"/>
      <c r="N71" s="696"/>
      <c r="O71" s="696"/>
      <c r="P71" s="696"/>
      <c r="Q71" s="694">
        <f t="shared" si="3"/>
        <v>0</v>
      </c>
      <c r="R71" s="700">
        <f t="shared" si="18"/>
        <v>0</v>
      </c>
      <c r="S71" s="693">
        <f t="shared" si="22"/>
        <v>0</v>
      </c>
      <c r="T71" s="693">
        <f t="shared" si="15"/>
        <v>0</v>
      </c>
    </row>
    <row r="72" spans="1:20" s="697" customFormat="1" ht="18.75" hidden="1" outlineLevel="1" x14ac:dyDescent="0.3">
      <c r="A72" s="698" t="s">
        <v>389</v>
      </c>
      <c r="B72" s="699" t="s">
        <v>149</v>
      </c>
      <c r="C72" s="699" t="s">
        <v>142</v>
      </c>
      <c r="D72" s="700">
        <f t="shared" si="17"/>
        <v>0</v>
      </c>
      <c r="E72" s="700"/>
      <c r="F72" s="700"/>
      <c r="G72" s="700">
        <f t="shared" si="1"/>
        <v>0</v>
      </c>
      <c r="H72" s="700"/>
      <c r="I72" s="700"/>
      <c r="J72" s="696"/>
      <c r="K72" s="696"/>
      <c r="L72" s="696"/>
      <c r="M72" s="696"/>
      <c r="N72" s="696"/>
      <c r="O72" s="696"/>
      <c r="P72" s="696"/>
      <c r="Q72" s="694">
        <f t="shared" si="3"/>
        <v>0</v>
      </c>
      <c r="R72" s="700">
        <f t="shared" si="18"/>
        <v>0</v>
      </c>
      <c r="S72" s="693">
        <f t="shared" si="22"/>
        <v>0</v>
      </c>
      <c r="T72" s="693">
        <f t="shared" si="15"/>
        <v>0</v>
      </c>
    </row>
    <row r="73" spans="1:20" s="697" customFormat="1" ht="18.75" hidden="1" outlineLevel="1" x14ac:dyDescent="0.3">
      <c r="A73" s="698" t="s">
        <v>390</v>
      </c>
      <c r="B73" s="699" t="s">
        <v>149</v>
      </c>
      <c r="C73" s="699" t="s">
        <v>142</v>
      </c>
      <c r="D73" s="700">
        <f t="shared" si="17"/>
        <v>0</v>
      </c>
      <c r="E73" s="700"/>
      <c r="F73" s="700"/>
      <c r="G73" s="700">
        <f t="shared" si="1"/>
        <v>0</v>
      </c>
      <c r="H73" s="700"/>
      <c r="I73" s="700"/>
      <c r="J73" s="696"/>
      <c r="K73" s="696"/>
      <c r="L73" s="696"/>
      <c r="M73" s="696"/>
      <c r="N73" s="696"/>
      <c r="O73" s="696"/>
      <c r="P73" s="696"/>
      <c r="Q73" s="694">
        <f t="shared" si="3"/>
        <v>0</v>
      </c>
      <c r="R73" s="700">
        <f t="shared" si="18"/>
        <v>0</v>
      </c>
      <c r="S73" s="693">
        <f t="shared" si="22"/>
        <v>0</v>
      </c>
      <c r="T73" s="693">
        <f t="shared" si="15"/>
        <v>0</v>
      </c>
    </row>
    <row r="74" spans="1:20" s="697" customFormat="1" ht="18.75" hidden="1" outlineLevel="1" x14ac:dyDescent="0.3">
      <c r="A74" s="698" t="s">
        <v>391</v>
      </c>
      <c r="B74" s="699" t="s">
        <v>149</v>
      </c>
      <c r="C74" s="699" t="s">
        <v>142</v>
      </c>
      <c r="D74" s="700">
        <f t="shared" si="17"/>
        <v>0</v>
      </c>
      <c r="E74" s="700"/>
      <c r="F74" s="700"/>
      <c r="G74" s="700">
        <f t="shared" ref="G74:G147" si="23">SUM(H74:I74)</f>
        <v>0</v>
      </c>
      <c r="H74" s="700"/>
      <c r="I74" s="700"/>
      <c r="J74" s="696"/>
      <c r="K74" s="696"/>
      <c r="L74" s="696"/>
      <c r="M74" s="696"/>
      <c r="N74" s="696"/>
      <c r="O74" s="696"/>
      <c r="P74" s="696"/>
      <c r="Q74" s="694">
        <f t="shared" si="3"/>
        <v>0</v>
      </c>
      <c r="R74" s="700">
        <f t="shared" si="18"/>
        <v>0</v>
      </c>
      <c r="S74" s="693">
        <f t="shared" si="22"/>
        <v>0</v>
      </c>
      <c r="T74" s="693">
        <f t="shared" si="15"/>
        <v>0</v>
      </c>
    </row>
    <row r="75" spans="1:20" s="697" customFormat="1" ht="18.75" hidden="1" outlineLevel="1" x14ac:dyDescent="0.3">
      <c r="A75" s="698" t="s">
        <v>392</v>
      </c>
      <c r="B75" s="699" t="s">
        <v>149</v>
      </c>
      <c r="C75" s="699" t="s">
        <v>142</v>
      </c>
      <c r="D75" s="700">
        <f t="shared" si="17"/>
        <v>0</v>
      </c>
      <c r="E75" s="700"/>
      <c r="F75" s="700"/>
      <c r="G75" s="700">
        <f t="shared" si="23"/>
        <v>0</v>
      </c>
      <c r="H75" s="700"/>
      <c r="I75" s="700"/>
      <c r="J75" s="696"/>
      <c r="K75" s="696"/>
      <c r="L75" s="696"/>
      <c r="M75" s="696"/>
      <c r="N75" s="696"/>
      <c r="O75" s="696"/>
      <c r="P75" s="696"/>
      <c r="Q75" s="694">
        <f t="shared" ref="Q75:Q146" si="24">SUM(J75:P75)</f>
        <v>0</v>
      </c>
      <c r="R75" s="700">
        <f t="shared" si="18"/>
        <v>0</v>
      </c>
      <c r="S75" s="693">
        <f t="shared" si="22"/>
        <v>0</v>
      </c>
      <c r="T75" s="693">
        <f t="shared" ref="T75:T105" si="25">I75+M75+O75+P75</f>
        <v>0</v>
      </c>
    </row>
    <row r="76" spans="1:20" s="697" customFormat="1" ht="18.75" hidden="1" outlineLevel="1" x14ac:dyDescent="0.3">
      <c r="A76" s="698" t="s">
        <v>397</v>
      </c>
      <c r="B76" s="699" t="s">
        <v>149</v>
      </c>
      <c r="C76" s="699" t="s">
        <v>142</v>
      </c>
      <c r="D76" s="700">
        <f t="shared" si="17"/>
        <v>0</v>
      </c>
      <c r="E76" s="700"/>
      <c r="F76" s="700"/>
      <c r="G76" s="700">
        <f t="shared" si="23"/>
        <v>0</v>
      </c>
      <c r="H76" s="700"/>
      <c r="I76" s="700"/>
      <c r="J76" s="696"/>
      <c r="K76" s="696"/>
      <c r="L76" s="696"/>
      <c r="M76" s="696"/>
      <c r="N76" s="696"/>
      <c r="O76" s="696"/>
      <c r="P76" s="696"/>
      <c r="Q76" s="694">
        <f t="shared" si="24"/>
        <v>0</v>
      </c>
      <c r="R76" s="700">
        <f t="shared" si="18"/>
        <v>0</v>
      </c>
      <c r="S76" s="693">
        <f t="shared" si="22"/>
        <v>0</v>
      </c>
      <c r="T76" s="693">
        <f t="shared" si="25"/>
        <v>0</v>
      </c>
    </row>
    <row r="77" spans="1:20" s="697" customFormat="1" ht="18.75" hidden="1" outlineLevel="1" x14ac:dyDescent="0.3">
      <c r="A77" s="698" t="s">
        <v>393</v>
      </c>
      <c r="B77" s="699" t="s">
        <v>149</v>
      </c>
      <c r="C77" s="699" t="s">
        <v>142</v>
      </c>
      <c r="D77" s="700">
        <f t="shared" si="17"/>
        <v>0</v>
      </c>
      <c r="E77" s="700"/>
      <c r="F77" s="700"/>
      <c r="G77" s="700">
        <f t="shared" si="23"/>
        <v>0</v>
      </c>
      <c r="H77" s="700"/>
      <c r="I77" s="700"/>
      <c r="J77" s="696"/>
      <c r="K77" s="696"/>
      <c r="L77" s="696"/>
      <c r="M77" s="696"/>
      <c r="N77" s="696"/>
      <c r="O77" s="696"/>
      <c r="P77" s="696"/>
      <c r="Q77" s="694">
        <f t="shared" si="24"/>
        <v>0</v>
      </c>
      <c r="R77" s="700">
        <f t="shared" si="18"/>
        <v>0</v>
      </c>
      <c r="S77" s="693">
        <f t="shared" si="22"/>
        <v>0</v>
      </c>
      <c r="T77" s="693">
        <f t="shared" si="25"/>
        <v>0</v>
      </c>
    </row>
    <row r="78" spans="1:20" s="697" customFormat="1" ht="18.75" hidden="1" outlineLevel="1" x14ac:dyDescent="0.3">
      <c r="A78" s="698" t="s">
        <v>394</v>
      </c>
      <c r="B78" s="699" t="s">
        <v>149</v>
      </c>
      <c r="C78" s="699" t="s">
        <v>142</v>
      </c>
      <c r="D78" s="700">
        <f t="shared" si="17"/>
        <v>0</v>
      </c>
      <c r="E78" s="700"/>
      <c r="F78" s="700"/>
      <c r="G78" s="700">
        <f t="shared" si="23"/>
        <v>0</v>
      </c>
      <c r="H78" s="700"/>
      <c r="I78" s="700"/>
      <c r="J78" s="696"/>
      <c r="K78" s="696"/>
      <c r="L78" s="696"/>
      <c r="M78" s="696"/>
      <c r="N78" s="696"/>
      <c r="O78" s="696"/>
      <c r="P78" s="696"/>
      <c r="Q78" s="694">
        <f t="shared" si="24"/>
        <v>0</v>
      </c>
      <c r="R78" s="700">
        <f t="shared" si="18"/>
        <v>0</v>
      </c>
      <c r="S78" s="693">
        <f t="shared" si="22"/>
        <v>0</v>
      </c>
      <c r="T78" s="693">
        <f t="shared" si="25"/>
        <v>0</v>
      </c>
    </row>
    <row r="79" spans="1:20" s="697" customFormat="1" ht="18.75" hidden="1" outlineLevel="1" x14ac:dyDescent="0.3">
      <c r="A79" s="698" t="s">
        <v>395</v>
      </c>
      <c r="B79" s="699" t="s">
        <v>149</v>
      </c>
      <c r="C79" s="699" t="s">
        <v>142</v>
      </c>
      <c r="D79" s="700">
        <f t="shared" si="17"/>
        <v>0</v>
      </c>
      <c r="E79" s="700"/>
      <c r="F79" s="700"/>
      <c r="G79" s="700">
        <f t="shared" si="23"/>
        <v>0</v>
      </c>
      <c r="H79" s="700"/>
      <c r="I79" s="700"/>
      <c r="J79" s="696"/>
      <c r="K79" s="696"/>
      <c r="L79" s="696"/>
      <c r="M79" s="696"/>
      <c r="N79" s="696"/>
      <c r="O79" s="696"/>
      <c r="P79" s="696"/>
      <c r="Q79" s="694">
        <f t="shared" si="24"/>
        <v>0</v>
      </c>
      <c r="R79" s="700">
        <f t="shared" si="18"/>
        <v>0</v>
      </c>
      <c r="S79" s="693">
        <f t="shared" si="22"/>
        <v>0</v>
      </c>
      <c r="T79" s="693">
        <f t="shared" si="25"/>
        <v>0</v>
      </c>
    </row>
    <row r="80" spans="1:20" s="697" customFormat="1" ht="18" hidden="1" customHeight="1" outlineLevel="1" x14ac:dyDescent="0.3">
      <c r="A80" s="698" t="s">
        <v>996</v>
      </c>
      <c r="B80" s="699" t="s">
        <v>149</v>
      </c>
      <c r="C80" s="699" t="s">
        <v>142</v>
      </c>
      <c r="D80" s="700">
        <f t="shared" si="17"/>
        <v>0</v>
      </c>
      <c r="E80" s="700"/>
      <c r="F80" s="700"/>
      <c r="G80" s="700">
        <f t="shared" si="23"/>
        <v>0</v>
      </c>
      <c r="H80" s="700"/>
      <c r="I80" s="700"/>
      <c r="J80" s="696"/>
      <c r="K80" s="696"/>
      <c r="L80" s="696"/>
      <c r="M80" s="696"/>
      <c r="N80" s="696"/>
      <c r="O80" s="696"/>
      <c r="P80" s="696">
        <v>100.1</v>
      </c>
      <c r="Q80" s="694">
        <f t="shared" si="24"/>
        <v>100.1</v>
      </c>
      <c r="R80" s="700">
        <f t="shared" si="18"/>
        <v>100.1</v>
      </c>
      <c r="S80" s="693">
        <f t="shared" si="22"/>
        <v>0</v>
      </c>
      <c r="T80" s="693">
        <f t="shared" si="25"/>
        <v>100.1</v>
      </c>
    </row>
    <row r="81" spans="1:20" s="697" customFormat="1" ht="18.75" hidden="1" customHeight="1" outlineLevel="1" x14ac:dyDescent="0.3">
      <c r="A81" s="698" t="s">
        <v>995</v>
      </c>
      <c r="B81" s="699" t="s">
        <v>149</v>
      </c>
      <c r="C81" s="699" t="s">
        <v>142</v>
      </c>
      <c r="D81" s="700">
        <f t="shared" si="17"/>
        <v>0</v>
      </c>
      <c r="E81" s="700"/>
      <c r="F81" s="700"/>
      <c r="G81" s="700">
        <f t="shared" si="23"/>
        <v>0</v>
      </c>
      <c r="H81" s="700"/>
      <c r="I81" s="700"/>
      <c r="J81" s="696"/>
      <c r="K81" s="696"/>
      <c r="L81" s="696"/>
      <c r="M81" s="696"/>
      <c r="N81" s="696"/>
      <c r="O81" s="696"/>
      <c r="P81" s="696">
        <v>160.19999999999999</v>
      </c>
      <c r="Q81" s="694">
        <f t="shared" si="24"/>
        <v>160.19999999999999</v>
      </c>
      <c r="R81" s="700">
        <f t="shared" si="18"/>
        <v>160.19999999999999</v>
      </c>
      <c r="S81" s="693">
        <f t="shared" si="22"/>
        <v>0</v>
      </c>
      <c r="T81" s="693">
        <f t="shared" si="25"/>
        <v>160.19999999999999</v>
      </c>
    </row>
    <row r="82" spans="1:20" s="697" customFormat="1" ht="17.25" hidden="1" customHeight="1" outlineLevel="1" x14ac:dyDescent="0.3">
      <c r="A82" s="698" t="s">
        <v>994</v>
      </c>
      <c r="B82" s="699" t="s">
        <v>149</v>
      </c>
      <c r="C82" s="699" t="s">
        <v>142</v>
      </c>
      <c r="D82" s="700">
        <f t="shared" si="17"/>
        <v>0</v>
      </c>
      <c r="E82" s="700"/>
      <c r="F82" s="700"/>
      <c r="G82" s="700">
        <f t="shared" si="23"/>
        <v>0</v>
      </c>
      <c r="H82" s="700"/>
      <c r="I82" s="700"/>
      <c r="J82" s="696"/>
      <c r="K82" s="696"/>
      <c r="L82" s="696"/>
      <c r="M82" s="696"/>
      <c r="N82" s="696"/>
      <c r="O82" s="696"/>
      <c r="P82" s="696">
        <v>360.3</v>
      </c>
      <c r="Q82" s="694">
        <f t="shared" si="24"/>
        <v>360.3</v>
      </c>
      <c r="R82" s="700">
        <f t="shared" si="18"/>
        <v>360.3</v>
      </c>
      <c r="S82" s="693">
        <f t="shared" si="22"/>
        <v>0</v>
      </c>
      <c r="T82" s="693">
        <f t="shared" si="25"/>
        <v>360.3</v>
      </c>
    </row>
    <row r="83" spans="1:20" s="697" customFormat="1" ht="18" hidden="1" customHeight="1" outlineLevel="1" x14ac:dyDescent="0.3">
      <c r="A83" s="698" t="s">
        <v>993</v>
      </c>
      <c r="B83" s="699" t="s">
        <v>149</v>
      </c>
      <c r="C83" s="699" t="s">
        <v>142</v>
      </c>
      <c r="D83" s="700">
        <f t="shared" si="17"/>
        <v>0</v>
      </c>
      <c r="E83" s="700"/>
      <c r="F83" s="700"/>
      <c r="G83" s="700">
        <f t="shared" si="23"/>
        <v>0</v>
      </c>
      <c r="H83" s="700"/>
      <c r="I83" s="700"/>
      <c r="J83" s="696"/>
      <c r="K83" s="696"/>
      <c r="L83" s="696"/>
      <c r="M83" s="696"/>
      <c r="N83" s="696"/>
      <c r="O83" s="696"/>
      <c r="P83" s="696">
        <v>1319.9</v>
      </c>
      <c r="Q83" s="694">
        <f t="shared" si="24"/>
        <v>1319.9</v>
      </c>
      <c r="R83" s="700">
        <f t="shared" si="18"/>
        <v>1319.9</v>
      </c>
      <c r="S83" s="693">
        <f t="shared" si="22"/>
        <v>0</v>
      </c>
      <c r="T83" s="693">
        <f t="shared" si="25"/>
        <v>1319.9</v>
      </c>
    </row>
    <row r="84" spans="1:20" s="697" customFormat="1" ht="34.5" customHeight="1" x14ac:dyDescent="0.3">
      <c r="A84" s="698" t="s">
        <v>1150</v>
      </c>
      <c r="B84" s="699" t="s">
        <v>149</v>
      </c>
      <c r="C84" s="699" t="s">
        <v>142</v>
      </c>
      <c r="D84" s="700">
        <f t="shared" si="17"/>
        <v>0</v>
      </c>
      <c r="E84" s="701">
        <f>SUM(E85+E86+E87+E88+E89+E90+E91)</f>
        <v>0</v>
      </c>
      <c r="F84" s="701">
        <f>SUM(F85+F86+F87+F88+F89+F90+F91)</f>
        <v>0</v>
      </c>
      <c r="G84" s="700">
        <f t="shared" si="23"/>
        <v>0</v>
      </c>
      <c r="H84" s="701">
        <f>SUM(H85+H86+H87+H88+H89+H90+H91)</f>
        <v>0</v>
      </c>
      <c r="I84" s="701">
        <f>SUM(I85+I86+I87+I88+I89+I90+I91)</f>
        <v>0</v>
      </c>
      <c r="J84" s="696"/>
      <c r="K84" s="696"/>
      <c r="L84" s="696"/>
      <c r="M84" s="696"/>
      <c r="N84" s="696"/>
      <c r="O84" s="696"/>
      <c r="P84" s="696">
        <f>SUM(P85:P93)</f>
        <v>1201.1000000000001</v>
      </c>
      <c r="Q84" s="694">
        <f t="shared" si="24"/>
        <v>1201.1000000000001</v>
      </c>
      <c r="R84" s="700">
        <f t="shared" si="18"/>
        <v>1201.1000000000001</v>
      </c>
      <c r="S84" s="693">
        <f t="shared" si="22"/>
        <v>0</v>
      </c>
      <c r="T84" s="693">
        <f t="shared" si="25"/>
        <v>1201.1000000000001</v>
      </c>
    </row>
    <row r="85" spans="1:20" s="697" customFormat="1" ht="18.75" outlineLevel="1" x14ac:dyDescent="0.3">
      <c r="A85" s="705" t="s">
        <v>86</v>
      </c>
      <c r="B85" s="699" t="s">
        <v>149</v>
      </c>
      <c r="C85" s="699" t="s">
        <v>142</v>
      </c>
      <c r="D85" s="700">
        <f t="shared" si="17"/>
        <v>0</v>
      </c>
      <c r="E85" s="700"/>
      <c r="F85" s="700"/>
      <c r="G85" s="700">
        <f t="shared" si="23"/>
        <v>0</v>
      </c>
      <c r="H85" s="700"/>
      <c r="I85" s="700"/>
      <c r="J85" s="696"/>
      <c r="K85" s="696"/>
      <c r="L85" s="696"/>
      <c r="M85" s="696"/>
      <c r="N85" s="696"/>
      <c r="O85" s="696"/>
      <c r="P85" s="696"/>
      <c r="Q85" s="694">
        <f t="shared" si="24"/>
        <v>0</v>
      </c>
      <c r="R85" s="700">
        <f t="shared" si="18"/>
        <v>0</v>
      </c>
      <c r="S85" s="693">
        <f t="shared" si="22"/>
        <v>0</v>
      </c>
      <c r="T85" s="693">
        <f t="shared" si="25"/>
        <v>0</v>
      </c>
    </row>
    <row r="86" spans="1:20" s="697" customFormat="1" ht="18.75" outlineLevel="1" x14ac:dyDescent="0.3">
      <c r="A86" s="705" t="s">
        <v>87</v>
      </c>
      <c r="B86" s="699" t="s">
        <v>149</v>
      </c>
      <c r="C86" s="699" t="s">
        <v>142</v>
      </c>
      <c r="D86" s="700">
        <f t="shared" si="17"/>
        <v>0</v>
      </c>
      <c r="E86" s="700"/>
      <c r="F86" s="700"/>
      <c r="G86" s="700">
        <f t="shared" si="23"/>
        <v>0</v>
      </c>
      <c r="H86" s="700"/>
      <c r="I86" s="700"/>
      <c r="J86" s="696"/>
      <c r="K86" s="696"/>
      <c r="L86" s="696"/>
      <c r="M86" s="696"/>
      <c r="N86" s="696"/>
      <c r="O86" s="696"/>
      <c r="P86" s="696">
        <v>40</v>
      </c>
      <c r="Q86" s="694">
        <f t="shared" si="24"/>
        <v>40</v>
      </c>
      <c r="R86" s="700">
        <f t="shared" si="18"/>
        <v>40</v>
      </c>
      <c r="S86" s="693">
        <f t="shared" si="22"/>
        <v>0</v>
      </c>
      <c r="T86" s="693">
        <f t="shared" si="25"/>
        <v>40</v>
      </c>
    </row>
    <row r="87" spans="1:20" s="697" customFormat="1" ht="18.75" outlineLevel="1" x14ac:dyDescent="0.3">
      <c r="A87" s="705" t="s">
        <v>88</v>
      </c>
      <c r="B87" s="699" t="s">
        <v>149</v>
      </c>
      <c r="C87" s="699" t="s">
        <v>142</v>
      </c>
      <c r="D87" s="700">
        <f t="shared" si="17"/>
        <v>0</v>
      </c>
      <c r="E87" s="700"/>
      <c r="F87" s="700"/>
      <c r="G87" s="700">
        <f t="shared" si="23"/>
        <v>0</v>
      </c>
      <c r="H87" s="700"/>
      <c r="I87" s="700"/>
      <c r="J87" s="696"/>
      <c r="K87" s="696"/>
      <c r="L87" s="696"/>
      <c r="M87" s="696"/>
      <c r="N87" s="696"/>
      <c r="O87" s="696"/>
      <c r="P87" s="696">
        <v>180.2</v>
      </c>
      <c r="Q87" s="694">
        <f t="shared" si="24"/>
        <v>180.2</v>
      </c>
      <c r="R87" s="700">
        <f t="shared" si="18"/>
        <v>180.2</v>
      </c>
      <c r="S87" s="693">
        <f t="shared" si="22"/>
        <v>0</v>
      </c>
      <c r="T87" s="693">
        <f t="shared" si="25"/>
        <v>180.2</v>
      </c>
    </row>
    <row r="88" spans="1:20" s="697" customFormat="1" ht="18.75" outlineLevel="1" x14ac:dyDescent="0.3">
      <c r="A88" s="705" t="s">
        <v>89</v>
      </c>
      <c r="B88" s="699" t="s">
        <v>149</v>
      </c>
      <c r="C88" s="699" t="s">
        <v>142</v>
      </c>
      <c r="D88" s="700">
        <f t="shared" si="17"/>
        <v>0</v>
      </c>
      <c r="E88" s="700"/>
      <c r="F88" s="700"/>
      <c r="G88" s="700">
        <f t="shared" si="23"/>
        <v>0</v>
      </c>
      <c r="H88" s="700"/>
      <c r="I88" s="700"/>
      <c r="J88" s="696"/>
      <c r="K88" s="696"/>
      <c r="L88" s="696"/>
      <c r="M88" s="696"/>
      <c r="N88" s="696"/>
      <c r="O88" s="696"/>
      <c r="P88" s="696">
        <v>380.3</v>
      </c>
      <c r="Q88" s="694">
        <f t="shared" si="24"/>
        <v>380.3</v>
      </c>
      <c r="R88" s="700">
        <f t="shared" si="18"/>
        <v>380.3</v>
      </c>
      <c r="S88" s="693">
        <f t="shared" si="22"/>
        <v>0</v>
      </c>
      <c r="T88" s="693">
        <f t="shared" si="25"/>
        <v>380.3</v>
      </c>
    </row>
    <row r="89" spans="1:20" s="697" customFormat="1" ht="18.75" outlineLevel="1" x14ac:dyDescent="0.3">
      <c r="A89" s="705" t="s">
        <v>90</v>
      </c>
      <c r="B89" s="699" t="s">
        <v>149</v>
      </c>
      <c r="C89" s="699" t="s">
        <v>142</v>
      </c>
      <c r="D89" s="700">
        <f t="shared" si="17"/>
        <v>0</v>
      </c>
      <c r="E89" s="700"/>
      <c r="F89" s="700"/>
      <c r="G89" s="700">
        <f t="shared" si="23"/>
        <v>0</v>
      </c>
      <c r="H89" s="700"/>
      <c r="I89" s="700"/>
      <c r="J89" s="696"/>
      <c r="K89" s="696"/>
      <c r="L89" s="696"/>
      <c r="M89" s="696"/>
      <c r="N89" s="696"/>
      <c r="O89" s="696"/>
      <c r="P89" s="696">
        <v>240.2</v>
      </c>
      <c r="Q89" s="694">
        <f t="shared" si="24"/>
        <v>240.2</v>
      </c>
      <c r="R89" s="700">
        <f t="shared" si="18"/>
        <v>240.2</v>
      </c>
      <c r="S89" s="693">
        <f t="shared" si="22"/>
        <v>0</v>
      </c>
      <c r="T89" s="693">
        <f t="shared" si="25"/>
        <v>240.2</v>
      </c>
    </row>
    <row r="90" spans="1:20" s="697" customFormat="1" ht="18.75" outlineLevel="1" x14ac:dyDescent="0.3">
      <c r="A90" s="705" t="s">
        <v>997</v>
      </c>
      <c r="B90" s="699" t="s">
        <v>149</v>
      </c>
      <c r="C90" s="699" t="s">
        <v>142</v>
      </c>
      <c r="D90" s="700">
        <f t="shared" si="17"/>
        <v>0</v>
      </c>
      <c r="E90" s="700"/>
      <c r="F90" s="700"/>
      <c r="G90" s="700">
        <f t="shared" si="23"/>
        <v>0</v>
      </c>
      <c r="H90" s="700"/>
      <c r="I90" s="700"/>
      <c r="J90" s="696"/>
      <c r="K90" s="696"/>
      <c r="L90" s="696"/>
      <c r="M90" s="696"/>
      <c r="N90" s="696"/>
      <c r="O90" s="696"/>
      <c r="P90" s="696">
        <v>200.2</v>
      </c>
      <c r="Q90" s="694">
        <f t="shared" si="24"/>
        <v>200.2</v>
      </c>
      <c r="R90" s="700">
        <f t="shared" si="18"/>
        <v>200.2</v>
      </c>
      <c r="S90" s="693">
        <f t="shared" si="22"/>
        <v>0</v>
      </c>
      <c r="T90" s="693">
        <f t="shared" si="25"/>
        <v>200.2</v>
      </c>
    </row>
    <row r="91" spans="1:20" s="697" customFormat="1" ht="18.75" outlineLevel="1" x14ac:dyDescent="0.3">
      <c r="A91" s="705" t="s">
        <v>92</v>
      </c>
      <c r="B91" s="699" t="s">
        <v>149</v>
      </c>
      <c r="C91" s="699" t="s">
        <v>142</v>
      </c>
      <c r="D91" s="700">
        <f t="shared" si="17"/>
        <v>0</v>
      </c>
      <c r="E91" s="700"/>
      <c r="F91" s="700"/>
      <c r="G91" s="700">
        <f t="shared" si="23"/>
        <v>0</v>
      </c>
      <c r="H91" s="700"/>
      <c r="I91" s="700"/>
      <c r="J91" s="696"/>
      <c r="K91" s="696"/>
      <c r="L91" s="696"/>
      <c r="M91" s="696"/>
      <c r="N91" s="696"/>
      <c r="O91" s="696"/>
      <c r="P91" s="696">
        <v>160.19999999999999</v>
      </c>
      <c r="Q91" s="694">
        <f t="shared" si="24"/>
        <v>160.19999999999999</v>
      </c>
      <c r="R91" s="700">
        <f t="shared" si="18"/>
        <v>160.19999999999999</v>
      </c>
      <c r="S91" s="693">
        <f t="shared" si="22"/>
        <v>0</v>
      </c>
      <c r="T91" s="693">
        <f t="shared" si="25"/>
        <v>160.19999999999999</v>
      </c>
    </row>
    <row r="92" spans="1:20" s="697" customFormat="1" ht="18.75" outlineLevel="1" x14ac:dyDescent="0.3">
      <c r="A92" s="705" t="s">
        <v>93</v>
      </c>
      <c r="B92" s="699" t="s">
        <v>149</v>
      </c>
      <c r="C92" s="699" t="s">
        <v>142</v>
      </c>
      <c r="D92" s="700">
        <f t="shared" si="17"/>
        <v>0</v>
      </c>
      <c r="E92" s="700"/>
      <c r="F92" s="700"/>
      <c r="G92" s="700">
        <f t="shared" si="23"/>
        <v>0</v>
      </c>
      <c r="H92" s="700"/>
      <c r="I92" s="700"/>
      <c r="J92" s="696"/>
      <c r="K92" s="696"/>
      <c r="L92" s="696"/>
      <c r="M92" s="696"/>
      <c r="N92" s="696"/>
      <c r="O92" s="696"/>
      <c r="P92" s="696"/>
      <c r="Q92" s="694">
        <f t="shared" si="24"/>
        <v>0</v>
      </c>
      <c r="R92" s="700">
        <f t="shared" si="18"/>
        <v>0</v>
      </c>
      <c r="S92" s="693">
        <f t="shared" si="22"/>
        <v>0</v>
      </c>
      <c r="T92" s="693">
        <f t="shared" si="25"/>
        <v>0</v>
      </c>
    </row>
    <row r="93" spans="1:20" s="697" customFormat="1" ht="18.75" outlineLevel="1" x14ac:dyDescent="0.3">
      <c r="A93" s="705" t="s">
        <v>94</v>
      </c>
      <c r="B93" s="699" t="s">
        <v>149</v>
      </c>
      <c r="C93" s="699" t="s">
        <v>142</v>
      </c>
      <c r="D93" s="700">
        <f t="shared" si="17"/>
        <v>0</v>
      </c>
      <c r="E93" s="700"/>
      <c r="F93" s="700"/>
      <c r="G93" s="700">
        <f t="shared" si="23"/>
        <v>0</v>
      </c>
      <c r="H93" s="700"/>
      <c r="I93" s="700"/>
      <c r="J93" s="696"/>
      <c r="K93" s="696"/>
      <c r="L93" s="696"/>
      <c r="M93" s="696"/>
      <c r="N93" s="696"/>
      <c r="O93" s="696"/>
      <c r="P93" s="696"/>
      <c r="Q93" s="694">
        <f t="shared" si="24"/>
        <v>0</v>
      </c>
      <c r="R93" s="700">
        <f t="shared" si="18"/>
        <v>0</v>
      </c>
      <c r="S93" s="693">
        <f t="shared" ref="S93:S126" si="26">H93+J93+L93</f>
        <v>0</v>
      </c>
      <c r="T93" s="693">
        <f t="shared" si="25"/>
        <v>0</v>
      </c>
    </row>
    <row r="94" spans="1:20" s="697" customFormat="1" ht="37.5" x14ac:dyDescent="0.3">
      <c r="A94" s="698" t="s">
        <v>1151</v>
      </c>
      <c r="B94" s="699" t="s">
        <v>149</v>
      </c>
      <c r="C94" s="699" t="s">
        <v>142</v>
      </c>
      <c r="D94" s="700">
        <f t="shared" si="17"/>
        <v>0</v>
      </c>
      <c r="E94" s="700"/>
      <c r="F94" s="700"/>
      <c r="G94" s="700">
        <f t="shared" si="23"/>
        <v>0</v>
      </c>
      <c r="H94" s="700"/>
      <c r="I94" s="700"/>
      <c r="J94" s="696"/>
      <c r="K94" s="696"/>
      <c r="L94" s="696"/>
      <c r="M94" s="696"/>
      <c r="N94" s="696"/>
      <c r="O94" s="696"/>
      <c r="P94" s="696"/>
      <c r="Q94" s="694">
        <f t="shared" si="24"/>
        <v>0</v>
      </c>
      <c r="R94" s="700">
        <f t="shared" si="18"/>
        <v>0</v>
      </c>
      <c r="S94" s="693">
        <f t="shared" si="26"/>
        <v>0</v>
      </c>
      <c r="T94" s="693">
        <f t="shared" si="25"/>
        <v>0</v>
      </c>
    </row>
    <row r="95" spans="1:20" s="704" customFormat="1" ht="16.5" customHeight="1" x14ac:dyDescent="0.3">
      <c r="A95" s="690" t="s">
        <v>202</v>
      </c>
      <c r="B95" s="691" t="s">
        <v>149</v>
      </c>
      <c r="C95" s="691" t="s">
        <v>151</v>
      </c>
      <c r="D95" s="692">
        <f t="shared" si="17"/>
        <v>11824</v>
      </c>
      <c r="E95" s="693">
        <f>SUM(E96+E97)</f>
        <v>0</v>
      </c>
      <c r="F95" s="693">
        <f>SUM(F96+F97)</f>
        <v>11824</v>
      </c>
      <c r="G95" s="692">
        <f t="shared" si="23"/>
        <v>11824</v>
      </c>
      <c r="H95" s="693">
        <f>SUM(H96+H97)</f>
        <v>0</v>
      </c>
      <c r="I95" s="693">
        <f>SUM(I96+I97)</f>
        <v>11824</v>
      </c>
      <c r="J95" s="693">
        <f t="shared" ref="J95:P95" si="27">SUM(J96+J97)</f>
        <v>0</v>
      </c>
      <c r="K95" s="693">
        <f t="shared" si="27"/>
        <v>0</v>
      </c>
      <c r="L95" s="693">
        <f t="shared" si="27"/>
        <v>0</v>
      </c>
      <c r="M95" s="693">
        <f t="shared" si="27"/>
        <v>0</v>
      </c>
      <c r="N95" s="693">
        <f t="shared" si="27"/>
        <v>0</v>
      </c>
      <c r="O95" s="693">
        <f t="shared" si="27"/>
        <v>0</v>
      </c>
      <c r="P95" s="693">
        <f t="shared" si="27"/>
        <v>0</v>
      </c>
      <c r="Q95" s="694">
        <f t="shared" si="24"/>
        <v>0</v>
      </c>
      <c r="R95" s="692">
        <f t="shared" si="18"/>
        <v>11824</v>
      </c>
      <c r="S95" s="693">
        <f t="shared" si="26"/>
        <v>0</v>
      </c>
      <c r="T95" s="693">
        <f t="shared" si="25"/>
        <v>11824</v>
      </c>
    </row>
    <row r="96" spans="1:20" s="697" customFormat="1" ht="37.5" x14ac:dyDescent="0.3">
      <c r="A96" s="698" t="s">
        <v>403</v>
      </c>
      <c r="B96" s="699" t="s">
        <v>149</v>
      </c>
      <c r="C96" s="699" t="s">
        <v>151</v>
      </c>
      <c r="D96" s="700">
        <f t="shared" si="17"/>
        <v>11824</v>
      </c>
      <c r="E96" s="700"/>
      <c r="F96" s="700">
        <v>11824</v>
      </c>
      <c r="G96" s="700">
        <f t="shared" si="23"/>
        <v>11824</v>
      </c>
      <c r="H96" s="700"/>
      <c r="I96" s="700">
        <v>11824</v>
      </c>
      <c r="J96" s="696"/>
      <c r="K96" s="696"/>
      <c r="L96" s="696"/>
      <c r="M96" s="696"/>
      <c r="N96" s="696"/>
      <c r="O96" s="696"/>
      <c r="P96" s="696"/>
      <c r="Q96" s="694">
        <f t="shared" si="24"/>
        <v>0</v>
      </c>
      <c r="R96" s="700">
        <f t="shared" si="18"/>
        <v>11824</v>
      </c>
      <c r="S96" s="701">
        <f t="shared" si="26"/>
        <v>0</v>
      </c>
      <c r="T96" s="701">
        <f t="shared" si="25"/>
        <v>11824</v>
      </c>
    </row>
    <row r="97" spans="1:20" s="697" customFormat="1" ht="37.5" hidden="1" x14ac:dyDescent="0.3">
      <c r="A97" s="698" t="s">
        <v>117</v>
      </c>
      <c r="B97" s="699" t="s">
        <v>149</v>
      </c>
      <c r="C97" s="699" t="s">
        <v>151</v>
      </c>
      <c r="D97" s="700">
        <f t="shared" si="17"/>
        <v>0</v>
      </c>
      <c r="E97" s="700"/>
      <c r="F97" s="700"/>
      <c r="G97" s="700">
        <f t="shared" si="23"/>
        <v>0</v>
      </c>
      <c r="H97" s="700"/>
      <c r="I97" s="700"/>
      <c r="J97" s="696"/>
      <c r="K97" s="696"/>
      <c r="L97" s="696"/>
      <c r="M97" s="696"/>
      <c r="N97" s="696"/>
      <c r="O97" s="696"/>
      <c r="P97" s="696"/>
      <c r="Q97" s="694">
        <f t="shared" si="24"/>
        <v>0</v>
      </c>
      <c r="R97" s="700">
        <f t="shared" si="18"/>
        <v>0</v>
      </c>
      <c r="S97" s="701">
        <f t="shared" si="26"/>
        <v>0</v>
      </c>
      <c r="T97" s="701">
        <f t="shared" si="25"/>
        <v>0</v>
      </c>
    </row>
    <row r="98" spans="1:20" s="697" customFormat="1" ht="20.25" customHeight="1" x14ac:dyDescent="0.3">
      <c r="A98" s="690" t="s">
        <v>203</v>
      </c>
      <c r="B98" s="691" t="s">
        <v>149</v>
      </c>
      <c r="C98" s="691" t="s">
        <v>204</v>
      </c>
      <c r="D98" s="700">
        <f t="shared" si="17"/>
        <v>2500</v>
      </c>
      <c r="E98" s="693">
        <f>SUM(E99)</f>
        <v>2500</v>
      </c>
      <c r="F98" s="693">
        <f>SUM(F99)</f>
        <v>0</v>
      </c>
      <c r="G98" s="700">
        <f t="shared" si="23"/>
        <v>2500</v>
      </c>
      <c r="H98" s="693">
        <f>SUM(H99)</f>
        <v>2500</v>
      </c>
      <c r="I98" s="693">
        <f>SUM(I99)</f>
        <v>0</v>
      </c>
      <c r="J98" s="693">
        <f t="shared" ref="J98:P98" si="28">SUM(J99)</f>
        <v>0</v>
      </c>
      <c r="K98" s="693">
        <f t="shared" si="28"/>
        <v>0</v>
      </c>
      <c r="L98" s="693">
        <f t="shared" si="28"/>
        <v>0</v>
      </c>
      <c r="M98" s="693">
        <f t="shared" si="28"/>
        <v>0</v>
      </c>
      <c r="N98" s="693">
        <f t="shared" si="28"/>
        <v>0</v>
      </c>
      <c r="O98" s="693">
        <f t="shared" si="28"/>
        <v>0</v>
      </c>
      <c r="P98" s="693">
        <f t="shared" si="28"/>
        <v>0</v>
      </c>
      <c r="Q98" s="702">
        <f t="shared" si="24"/>
        <v>0</v>
      </c>
      <c r="R98" s="692">
        <f t="shared" si="18"/>
        <v>2500</v>
      </c>
      <c r="S98" s="693">
        <f t="shared" si="26"/>
        <v>2500</v>
      </c>
      <c r="T98" s="693">
        <f t="shared" si="25"/>
        <v>0</v>
      </c>
    </row>
    <row r="99" spans="1:20" s="697" customFormat="1" ht="29.25" customHeight="1" x14ac:dyDescent="0.3">
      <c r="A99" s="698" t="s">
        <v>205</v>
      </c>
      <c r="B99" s="706" t="s">
        <v>149</v>
      </c>
      <c r="C99" s="706" t="s">
        <v>204</v>
      </c>
      <c r="D99" s="700">
        <f t="shared" si="17"/>
        <v>2500</v>
      </c>
      <c r="E99" s="700">
        <v>2500</v>
      </c>
      <c r="F99" s="700"/>
      <c r="G99" s="700">
        <f t="shared" si="23"/>
        <v>2500</v>
      </c>
      <c r="H99" s="700">
        <v>2500</v>
      </c>
      <c r="I99" s="700"/>
      <c r="J99" s="696"/>
      <c r="K99" s="696"/>
      <c r="L99" s="696"/>
      <c r="M99" s="696"/>
      <c r="N99" s="696"/>
      <c r="O99" s="696"/>
      <c r="P99" s="696"/>
      <c r="Q99" s="694">
        <f t="shared" si="24"/>
        <v>0</v>
      </c>
      <c r="R99" s="700">
        <f t="shared" si="18"/>
        <v>2500</v>
      </c>
      <c r="S99" s="701">
        <f t="shared" si="26"/>
        <v>2500</v>
      </c>
      <c r="T99" s="701">
        <f t="shared" si="25"/>
        <v>0</v>
      </c>
    </row>
    <row r="100" spans="1:20" s="697" customFormat="1" ht="18.75" customHeight="1" x14ac:dyDescent="0.3">
      <c r="A100" s="690" t="s">
        <v>369</v>
      </c>
      <c r="B100" s="707" t="s">
        <v>149</v>
      </c>
      <c r="C100" s="707" t="s">
        <v>180</v>
      </c>
      <c r="D100" s="700">
        <f t="shared" si="17"/>
        <v>50728.4</v>
      </c>
      <c r="E100" s="692">
        <f>SUM(E101)</f>
        <v>2536.4</v>
      </c>
      <c r="F100" s="692">
        <f>SUM(F101)</f>
        <v>48192</v>
      </c>
      <c r="G100" s="700">
        <f t="shared" si="23"/>
        <v>50728.4</v>
      </c>
      <c r="H100" s="692">
        <f>SUM(H101)</f>
        <v>2536.4</v>
      </c>
      <c r="I100" s="692">
        <f>SUM(I101)</f>
        <v>48192</v>
      </c>
      <c r="J100" s="692">
        <f>SUM(J101)</f>
        <v>0</v>
      </c>
      <c r="K100" s="692">
        <f>SUM(K101+K103+K102)</f>
        <v>71556</v>
      </c>
      <c r="L100" s="692">
        <f>SUM(L101+L103)</f>
        <v>0</v>
      </c>
      <c r="M100" s="692">
        <f>SUM(M101+M103)</f>
        <v>0</v>
      </c>
      <c r="N100" s="692">
        <f>SUM(N101+N103)</f>
        <v>0</v>
      </c>
      <c r="O100" s="692">
        <f>SUM(O101+O103)</f>
        <v>0</v>
      </c>
      <c r="P100" s="700">
        <f>SUM(P101+P103)</f>
        <v>0</v>
      </c>
      <c r="Q100" s="702">
        <f t="shared" si="24"/>
        <v>71556</v>
      </c>
      <c r="R100" s="692">
        <f t="shared" si="18"/>
        <v>122284.4</v>
      </c>
      <c r="S100" s="693">
        <f>H100+J100+L100+K100</f>
        <v>74092.399999999994</v>
      </c>
      <c r="T100" s="693">
        <f t="shared" si="25"/>
        <v>48192</v>
      </c>
    </row>
    <row r="101" spans="1:20" s="697" customFormat="1" ht="56.25" x14ac:dyDescent="0.3">
      <c r="A101" s="698" t="s">
        <v>404</v>
      </c>
      <c r="B101" s="706" t="s">
        <v>149</v>
      </c>
      <c r="C101" s="706" t="s">
        <v>180</v>
      </c>
      <c r="D101" s="700">
        <f t="shared" si="17"/>
        <v>50728.4</v>
      </c>
      <c r="E101" s="700">
        <v>2536.4</v>
      </c>
      <c r="F101" s="700">
        <v>48192</v>
      </c>
      <c r="G101" s="700">
        <f t="shared" si="23"/>
        <v>50728.4</v>
      </c>
      <c r="H101" s="700">
        <v>2536.4</v>
      </c>
      <c r="I101" s="700">
        <v>48192</v>
      </c>
      <c r="J101" s="696"/>
      <c r="K101" s="696"/>
      <c r="L101" s="696"/>
      <c r="M101" s="696"/>
      <c r="N101" s="696"/>
      <c r="O101" s="696"/>
      <c r="P101" s="696"/>
      <c r="Q101" s="694">
        <f t="shared" si="24"/>
        <v>0</v>
      </c>
      <c r="R101" s="700">
        <f t="shared" si="18"/>
        <v>50728.4</v>
      </c>
      <c r="S101" s="701">
        <f>H101+J101+L101+K101</f>
        <v>2536.4</v>
      </c>
      <c r="T101" s="701">
        <f t="shared" si="25"/>
        <v>48192</v>
      </c>
    </row>
    <row r="102" spans="1:20" s="697" customFormat="1" ht="37.5" x14ac:dyDescent="0.3">
      <c r="A102" s="698" t="s">
        <v>1131</v>
      </c>
      <c r="B102" s="706" t="s">
        <v>149</v>
      </c>
      <c r="C102" s="706" t="s">
        <v>180</v>
      </c>
      <c r="D102" s="700"/>
      <c r="E102" s="700"/>
      <c r="F102" s="700"/>
      <c r="G102" s="700"/>
      <c r="H102" s="700"/>
      <c r="I102" s="700"/>
      <c r="J102" s="696"/>
      <c r="K102" s="696">
        <v>100</v>
      </c>
      <c r="L102" s="696"/>
      <c r="M102" s="696"/>
      <c r="N102" s="696"/>
      <c r="O102" s="696"/>
      <c r="P102" s="696"/>
      <c r="Q102" s="694">
        <f t="shared" si="24"/>
        <v>100</v>
      </c>
      <c r="R102" s="700">
        <f t="shared" si="18"/>
        <v>100</v>
      </c>
      <c r="S102" s="701">
        <f>H102+J102+L102+K102</f>
        <v>100</v>
      </c>
      <c r="T102" s="701">
        <f t="shared" si="25"/>
        <v>0</v>
      </c>
    </row>
    <row r="103" spans="1:20" s="697" customFormat="1" ht="37.5" x14ac:dyDescent="0.3">
      <c r="A103" s="698" t="s">
        <v>234</v>
      </c>
      <c r="B103" s="706" t="s">
        <v>149</v>
      </c>
      <c r="C103" s="706" t="s">
        <v>180</v>
      </c>
      <c r="D103" s="700"/>
      <c r="E103" s="700"/>
      <c r="F103" s="700"/>
      <c r="G103" s="700"/>
      <c r="H103" s="700"/>
      <c r="I103" s="700"/>
      <c r="J103" s="696"/>
      <c r="K103" s="696">
        <v>71456</v>
      </c>
      <c r="L103" s="696"/>
      <c r="M103" s="696"/>
      <c r="N103" s="696"/>
      <c r="O103" s="696"/>
      <c r="P103" s="696"/>
      <c r="Q103" s="694">
        <f t="shared" si="24"/>
        <v>71456</v>
      </c>
      <c r="R103" s="700">
        <f>SUM(S103:T103)</f>
        <v>71456</v>
      </c>
      <c r="S103" s="701">
        <f>H103+J103+L103+K103</f>
        <v>71456</v>
      </c>
      <c r="T103" s="701"/>
    </row>
    <row r="104" spans="1:20" s="697" customFormat="1" ht="18.75" customHeight="1" x14ac:dyDescent="0.3">
      <c r="A104" s="690" t="s">
        <v>207</v>
      </c>
      <c r="B104" s="707" t="s">
        <v>149</v>
      </c>
      <c r="C104" s="707" t="s">
        <v>208</v>
      </c>
      <c r="D104" s="700">
        <f t="shared" si="17"/>
        <v>14821.8</v>
      </c>
      <c r="E104" s="692">
        <f>SUM(E105+E106+E113+E114+E115+E116+E117)</f>
        <v>14821.8</v>
      </c>
      <c r="F104" s="692">
        <f>SUM(F105+F106)</f>
        <v>0</v>
      </c>
      <c r="G104" s="700">
        <f t="shared" si="23"/>
        <v>14821.8</v>
      </c>
      <c r="H104" s="692">
        <f>SUM(H105+H106+H113+H114+H115+H116+H117)</f>
        <v>14821.8</v>
      </c>
      <c r="I104" s="692">
        <f>SUM(I105+I106)</f>
        <v>0</v>
      </c>
      <c r="J104" s="692">
        <f t="shared" ref="J104:P104" si="29">SUM(J105+J106)</f>
        <v>0</v>
      </c>
      <c r="K104" s="692">
        <f t="shared" si="29"/>
        <v>0</v>
      </c>
      <c r="L104" s="692">
        <f t="shared" si="29"/>
        <v>0</v>
      </c>
      <c r="M104" s="692">
        <f t="shared" si="29"/>
        <v>0</v>
      </c>
      <c r="N104" s="692">
        <f t="shared" si="29"/>
        <v>0</v>
      </c>
      <c r="O104" s="692">
        <f t="shared" si="29"/>
        <v>0</v>
      </c>
      <c r="P104" s="692">
        <f t="shared" si="29"/>
        <v>0</v>
      </c>
      <c r="Q104" s="702">
        <f t="shared" si="24"/>
        <v>0</v>
      </c>
      <c r="R104" s="692">
        <f t="shared" si="18"/>
        <v>14821.8</v>
      </c>
      <c r="S104" s="693">
        <f t="shared" si="26"/>
        <v>14821.8</v>
      </c>
      <c r="T104" s="693">
        <f t="shared" si="25"/>
        <v>0</v>
      </c>
    </row>
    <row r="105" spans="1:20" s="697" customFormat="1" ht="42" customHeight="1" x14ac:dyDescent="0.3">
      <c r="A105" s="698" t="s">
        <v>490</v>
      </c>
      <c r="B105" s="706" t="s">
        <v>149</v>
      </c>
      <c r="C105" s="699" t="s">
        <v>208</v>
      </c>
      <c r="D105" s="700">
        <f t="shared" si="17"/>
        <v>8426.7999999999993</v>
      </c>
      <c r="E105" s="700">
        <v>8426.7999999999993</v>
      </c>
      <c r="F105" s="700"/>
      <c r="G105" s="700">
        <f t="shared" si="23"/>
        <v>8426.7999999999993</v>
      </c>
      <c r="H105" s="700">
        <v>8426.7999999999993</v>
      </c>
      <c r="I105" s="700"/>
      <c r="J105" s="696"/>
      <c r="K105" s="696"/>
      <c r="L105" s="696"/>
      <c r="M105" s="696"/>
      <c r="N105" s="696"/>
      <c r="O105" s="696"/>
      <c r="P105" s="696"/>
      <c r="Q105" s="694">
        <f t="shared" si="24"/>
        <v>0</v>
      </c>
      <c r="R105" s="700">
        <f t="shared" si="18"/>
        <v>8426.7999999999993</v>
      </c>
      <c r="S105" s="701">
        <f t="shared" si="26"/>
        <v>8426.7999999999993</v>
      </c>
      <c r="T105" s="701">
        <f t="shared" si="25"/>
        <v>0</v>
      </c>
    </row>
    <row r="106" spans="1:20" s="697" customFormat="1" ht="42.75" customHeight="1" collapsed="1" x14ac:dyDescent="0.3">
      <c r="A106" s="698" t="s">
        <v>28</v>
      </c>
      <c r="B106" s="706" t="s">
        <v>149</v>
      </c>
      <c r="C106" s="699" t="s">
        <v>208</v>
      </c>
      <c r="D106" s="700">
        <f t="shared" si="17"/>
        <v>4000</v>
      </c>
      <c r="E106" s="701">
        <v>4000</v>
      </c>
      <c r="F106" s="701">
        <f>SUM(F107+F108+F110+F112)</f>
        <v>0</v>
      </c>
      <c r="G106" s="700">
        <f t="shared" si="23"/>
        <v>4000</v>
      </c>
      <c r="H106" s="701">
        <v>4000</v>
      </c>
      <c r="I106" s="701">
        <f>SUM(I107+I108+I110+I112)</f>
        <v>0</v>
      </c>
      <c r="J106" s="696"/>
      <c r="K106" s="696"/>
      <c r="L106" s="696"/>
      <c r="M106" s="696"/>
      <c r="N106" s="696"/>
      <c r="O106" s="696"/>
      <c r="P106" s="696"/>
      <c r="Q106" s="694">
        <f t="shared" si="24"/>
        <v>0</v>
      </c>
      <c r="R106" s="700">
        <f t="shared" si="18"/>
        <v>4000</v>
      </c>
      <c r="S106" s="701">
        <f t="shared" si="26"/>
        <v>4000</v>
      </c>
      <c r="T106" s="701">
        <f t="shared" ref="T106:T129" si="30">I106+M106+O106+P106</f>
        <v>0</v>
      </c>
    </row>
    <row r="107" spans="1:20" s="697" customFormat="1" ht="18.75" hidden="1" outlineLevel="1" x14ac:dyDescent="0.3">
      <c r="A107" s="698" t="s">
        <v>209</v>
      </c>
      <c r="B107" s="706" t="s">
        <v>149</v>
      </c>
      <c r="C107" s="699" t="s">
        <v>208</v>
      </c>
      <c r="D107" s="700">
        <f t="shared" si="17"/>
        <v>0</v>
      </c>
      <c r="E107" s="700"/>
      <c r="F107" s="700"/>
      <c r="G107" s="700">
        <f t="shared" si="23"/>
        <v>0</v>
      </c>
      <c r="H107" s="700"/>
      <c r="I107" s="700"/>
      <c r="J107" s="696"/>
      <c r="K107" s="696"/>
      <c r="L107" s="696"/>
      <c r="M107" s="696"/>
      <c r="N107" s="696"/>
      <c r="O107" s="696"/>
      <c r="P107" s="696"/>
      <c r="Q107" s="694">
        <f t="shared" si="24"/>
        <v>0</v>
      </c>
      <c r="R107" s="700">
        <f t="shared" si="18"/>
        <v>0</v>
      </c>
      <c r="S107" s="701">
        <f t="shared" si="26"/>
        <v>0</v>
      </c>
      <c r="T107" s="701">
        <f t="shared" si="30"/>
        <v>0</v>
      </c>
    </row>
    <row r="108" spans="1:20" s="697" customFormat="1" ht="18.75" hidden="1" outlineLevel="1" x14ac:dyDescent="0.3">
      <c r="A108" s="698" t="s">
        <v>210</v>
      </c>
      <c r="B108" s="706" t="s">
        <v>149</v>
      </c>
      <c r="C108" s="699" t="s">
        <v>208</v>
      </c>
      <c r="D108" s="700">
        <f t="shared" si="17"/>
        <v>0</v>
      </c>
      <c r="E108" s="700"/>
      <c r="F108" s="700"/>
      <c r="G108" s="700">
        <f t="shared" si="23"/>
        <v>0</v>
      </c>
      <c r="H108" s="700"/>
      <c r="I108" s="700"/>
      <c r="J108" s="696"/>
      <c r="K108" s="696"/>
      <c r="L108" s="696"/>
      <c r="M108" s="696"/>
      <c r="N108" s="696"/>
      <c r="O108" s="696"/>
      <c r="P108" s="696"/>
      <c r="Q108" s="694">
        <f t="shared" si="24"/>
        <v>0</v>
      </c>
      <c r="R108" s="700">
        <f t="shared" si="18"/>
        <v>0</v>
      </c>
      <c r="S108" s="701">
        <f t="shared" si="26"/>
        <v>0</v>
      </c>
      <c r="T108" s="701">
        <f t="shared" si="30"/>
        <v>0</v>
      </c>
    </row>
    <row r="109" spans="1:20" s="697" customFormat="1" ht="18.75" hidden="1" outlineLevel="1" x14ac:dyDescent="0.3">
      <c r="A109" s="698" t="s">
        <v>115</v>
      </c>
      <c r="B109" s="706" t="s">
        <v>149</v>
      </c>
      <c r="C109" s="699" t="s">
        <v>208</v>
      </c>
      <c r="D109" s="700">
        <f t="shared" si="17"/>
        <v>0</v>
      </c>
      <c r="E109" s="700"/>
      <c r="F109" s="700"/>
      <c r="G109" s="700">
        <f t="shared" si="23"/>
        <v>0</v>
      </c>
      <c r="H109" s="700"/>
      <c r="I109" s="700"/>
      <c r="J109" s="696"/>
      <c r="K109" s="696"/>
      <c r="L109" s="696"/>
      <c r="M109" s="696"/>
      <c r="N109" s="696"/>
      <c r="O109" s="696"/>
      <c r="P109" s="696"/>
      <c r="Q109" s="694">
        <f t="shared" si="24"/>
        <v>0</v>
      </c>
      <c r="R109" s="700">
        <f t="shared" si="18"/>
        <v>0</v>
      </c>
      <c r="S109" s="701">
        <f t="shared" si="26"/>
        <v>0</v>
      </c>
      <c r="T109" s="701">
        <f t="shared" si="30"/>
        <v>0</v>
      </c>
    </row>
    <row r="110" spans="1:20" s="697" customFormat="1" ht="18.75" hidden="1" outlineLevel="1" x14ac:dyDescent="0.3">
      <c r="A110" s="698" t="s">
        <v>27</v>
      </c>
      <c r="B110" s="706" t="s">
        <v>149</v>
      </c>
      <c r="C110" s="699" t="s">
        <v>208</v>
      </c>
      <c r="D110" s="700">
        <f t="shared" si="17"/>
        <v>0</v>
      </c>
      <c r="E110" s="700"/>
      <c r="F110" s="700"/>
      <c r="G110" s="700">
        <f t="shared" si="23"/>
        <v>0</v>
      </c>
      <c r="H110" s="700"/>
      <c r="I110" s="700"/>
      <c r="J110" s="696"/>
      <c r="K110" s="696"/>
      <c r="L110" s="696"/>
      <c r="M110" s="696"/>
      <c r="N110" s="696"/>
      <c r="O110" s="696"/>
      <c r="P110" s="696"/>
      <c r="Q110" s="694">
        <f t="shared" si="24"/>
        <v>0</v>
      </c>
      <c r="R110" s="700">
        <f t="shared" si="18"/>
        <v>0</v>
      </c>
      <c r="S110" s="701">
        <f t="shared" si="26"/>
        <v>0</v>
      </c>
      <c r="T110" s="701">
        <f t="shared" si="30"/>
        <v>0</v>
      </c>
    </row>
    <row r="111" spans="1:20" s="697" customFormat="1" ht="18.75" hidden="1" outlineLevel="1" x14ac:dyDescent="0.3">
      <c r="A111" s="698" t="s">
        <v>26</v>
      </c>
      <c r="B111" s="706" t="s">
        <v>149</v>
      </c>
      <c r="C111" s="699" t="s">
        <v>208</v>
      </c>
      <c r="D111" s="700">
        <f t="shared" si="17"/>
        <v>0</v>
      </c>
      <c r="E111" s="700"/>
      <c r="F111" s="700"/>
      <c r="G111" s="700">
        <f t="shared" si="23"/>
        <v>0</v>
      </c>
      <c r="H111" s="700"/>
      <c r="I111" s="700"/>
      <c r="J111" s="696"/>
      <c r="K111" s="696"/>
      <c r="L111" s="696"/>
      <c r="M111" s="696"/>
      <c r="N111" s="696"/>
      <c r="O111" s="696"/>
      <c r="P111" s="696"/>
      <c r="Q111" s="694">
        <f t="shared" si="24"/>
        <v>0</v>
      </c>
      <c r="R111" s="700">
        <f t="shared" si="18"/>
        <v>0</v>
      </c>
      <c r="S111" s="701">
        <f t="shared" si="26"/>
        <v>0</v>
      </c>
      <c r="T111" s="701">
        <f t="shared" si="30"/>
        <v>0</v>
      </c>
    </row>
    <row r="112" spans="1:20" s="697" customFormat="1" ht="18.75" hidden="1" outlineLevel="1" x14ac:dyDescent="0.3">
      <c r="A112" s="698" t="s">
        <v>211</v>
      </c>
      <c r="B112" s="706" t="s">
        <v>149</v>
      </c>
      <c r="C112" s="699" t="s">
        <v>208</v>
      </c>
      <c r="D112" s="700">
        <f t="shared" si="17"/>
        <v>0</v>
      </c>
      <c r="E112" s="700"/>
      <c r="F112" s="700"/>
      <c r="G112" s="700">
        <f t="shared" si="23"/>
        <v>0</v>
      </c>
      <c r="H112" s="700"/>
      <c r="I112" s="700"/>
      <c r="J112" s="696"/>
      <c r="K112" s="696"/>
      <c r="L112" s="696"/>
      <c r="M112" s="696"/>
      <c r="N112" s="696"/>
      <c r="O112" s="696"/>
      <c r="P112" s="696"/>
      <c r="Q112" s="694">
        <f t="shared" si="24"/>
        <v>0</v>
      </c>
      <c r="R112" s="700">
        <f t="shared" si="18"/>
        <v>0</v>
      </c>
      <c r="S112" s="701">
        <f t="shared" si="26"/>
        <v>0</v>
      </c>
      <c r="T112" s="701">
        <f t="shared" si="30"/>
        <v>0</v>
      </c>
    </row>
    <row r="113" spans="1:20" s="697" customFormat="1" ht="21" customHeight="1" x14ac:dyDescent="0.3">
      <c r="A113" s="698" t="s">
        <v>560</v>
      </c>
      <c r="B113" s="706" t="s">
        <v>149</v>
      </c>
      <c r="C113" s="699" t="s">
        <v>208</v>
      </c>
      <c r="D113" s="700">
        <f t="shared" si="17"/>
        <v>152</v>
      </c>
      <c r="E113" s="700">
        <v>152</v>
      </c>
      <c r="F113" s="700"/>
      <c r="G113" s="700">
        <f t="shared" si="23"/>
        <v>152</v>
      </c>
      <c r="H113" s="700">
        <v>152</v>
      </c>
      <c r="I113" s="700"/>
      <c r="J113" s="696"/>
      <c r="K113" s="696"/>
      <c r="L113" s="696"/>
      <c r="M113" s="696"/>
      <c r="N113" s="696"/>
      <c r="O113" s="696"/>
      <c r="P113" s="696"/>
      <c r="Q113" s="694">
        <f t="shared" si="24"/>
        <v>0</v>
      </c>
      <c r="R113" s="700">
        <f t="shared" si="18"/>
        <v>152</v>
      </c>
      <c r="S113" s="701">
        <f t="shared" si="26"/>
        <v>152</v>
      </c>
      <c r="T113" s="701">
        <f t="shared" si="30"/>
        <v>0</v>
      </c>
    </row>
    <row r="114" spans="1:20" s="697" customFormat="1" ht="23.25" customHeight="1" x14ac:dyDescent="0.3">
      <c r="A114" s="708" t="s">
        <v>80</v>
      </c>
      <c r="B114" s="706" t="s">
        <v>149</v>
      </c>
      <c r="C114" s="699" t="s">
        <v>208</v>
      </c>
      <c r="D114" s="700">
        <f t="shared" si="17"/>
        <v>890</v>
      </c>
      <c r="E114" s="700">
        <v>890</v>
      </c>
      <c r="F114" s="700"/>
      <c r="G114" s="700">
        <f t="shared" si="23"/>
        <v>890</v>
      </c>
      <c r="H114" s="700">
        <v>890</v>
      </c>
      <c r="I114" s="700"/>
      <c r="J114" s="696"/>
      <c r="K114" s="696"/>
      <c r="L114" s="696"/>
      <c r="M114" s="696"/>
      <c r="N114" s="696"/>
      <c r="O114" s="696"/>
      <c r="P114" s="696"/>
      <c r="Q114" s="694">
        <f t="shared" si="24"/>
        <v>0</v>
      </c>
      <c r="R114" s="700">
        <f t="shared" si="18"/>
        <v>890</v>
      </c>
      <c r="S114" s="701">
        <f t="shared" si="26"/>
        <v>890</v>
      </c>
      <c r="T114" s="701">
        <f t="shared" si="30"/>
        <v>0</v>
      </c>
    </row>
    <row r="115" spans="1:20" s="697" customFormat="1" ht="21" customHeight="1" x14ac:dyDescent="0.3">
      <c r="A115" s="708" t="s">
        <v>81</v>
      </c>
      <c r="B115" s="706" t="s">
        <v>149</v>
      </c>
      <c r="C115" s="699" t="s">
        <v>208</v>
      </c>
      <c r="D115" s="700">
        <f t="shared" si="17"/>
        <v>48</v>
      </c>
      <c r="E115" s="700">
        <v>48</v>
      </c>
      <c r="F115" s="700"/>
      <c r="G115" s="700">
        <f t="shared" si="23"/>
        <v>48</v>
      </c>
      <c r="H115" s="700">
        <v>48</v>
      </c>
      <c r="I115" s="700"/>
      <c r="J115" s="696"/>
      <c r="K115" s="696"/>
      <c r="L115" s="696"/>
      <c r="M115" s="696"/>
      <c r="N115" s="696"/>
      <c r="O115" s="696"/>
      <c r="P115" s="696"/>
      <c r="Q115" s="694">
        <f t="shared" si="24"/>
        <v>0</v>
      </c>
      <c r="R115" s="700">
        <f t="shared" si="18"/>
        <v>48</v>
      </c>
      <c r="S115" s="701">
        <f t="shared" si="26"/>
        <v>48</v>
      </c>
      <c r="T115" s="701">
        <f t="shared" si="30"/>
        <v>0</v>
      </c>
    </row>
    <row r="116" spans="1:20" s="697" customFormat="1" ht="21" customHeight="1" x14ac:dyDescent="0.3">
      <c r="A116" s="708" t="s">
        <v>82</v>
      </c>
      <c r="B116" s="706" t="s">
        <v>149</v>
      </c>
      <c r="C116" s="699" t="s">
        <v>208</v>
      </c>
      <c r="D116" s="700">
        <f t="shared" si="17"/>
        <v>1005</v>
      </c>
      <c r="E116" s="700">
        <v>1005</v>
      </c>
      <c r="F116" s="700"/>
      <c r="G116" s="700">
        <f t="shared" si="23"/>
        <v>1005</v>
      </c>
      <c r="H116" s="700">
        <v>1005</v>
      </c>
      <c r="I116" s="700"/>
      <c r="J116" s="696"/>
      <c r="K116" s="696"/>
      <c r="L116" s="696"/>
      <c r="M116" s="696"/>
      <c r="N116" s="696"/>
      <c r="O116" s="696"/>
      <c r="P116" s="696"/>
      <c r="Q116" s="694">
        <f t="shared" si="24"/>
        <v>0</v>
      </c>
      <c r="R116" s="700">
        <f t="shared" si="18"/>
        <v>1005</v>
      </c>
      <c r="S116" s="701">
        <f t="shared" si="26"/>
        <v>1005</v>
      </c>
      <c r="T116" s="701">
        <f t="shared" si="30"/>
        <v>0</v>
      </c>
    </row>
    <row r="117" spans="1:20" s="697" customFormat="1" ht="20.25" customHeight="1" x14ac:dyDescent="0.3">
      <c r="A117" s="708" t="s">
        <v>83</v>
      </c>
      <c r="B117" s="706" t="s">
        <v>149</v>
      </c>
      <c r="C117" s="699" t="s">
        <v>208</v>
      </c>
      <c r="D117" s="700">
        <f t="shared" si="17"/>
        <v>300</v>
      </c>
      <c r="E117" s="700">
        <v>300</v>
      </c>
      <c r="F117" s="700"/>
      <c r="G117" s="700">
        <f t="shared" si="23"/>
        <v>300</v>
      </c>
      <c r="H117" s="700">
        <v>300</v>
      </c>
      <c r="I117" s="700"/>
      <c r="J117" s="696"/>
      <c r="K117" s="696"/>
      <c r="L117" s="696"/>
      <c r="M117" s="696"/>
      <c r="N117" s="696"/>
      <c r="O117" s="696"/>
      <c r="P117" s="696"/>
      <c r="Q117" s="694">
        <f t="shared" si="24"/>
        <v>0</v>
      </c>
      <c r="R117" s="700">
        <f t="shared" si="18"/>
        <v>300</v>
      </c>
      <c r="S117" s="701">
        <f t="shared" si="26"/>
        <v>300</v>
      </c>
      <c r="T117" s="701">
        <f t="shared" si="30"/>
        <v>0</v>
      </c>
    </row>
    <row r="118" spans="1:20" s="697" customFormat="1" ht="17.25" customHeight="1" x14ac:dyDescent="0.3">
      <c r="A118" s="690" t="s">
        <v>212</v>
      </c>
      <c r="B118" s="707" t="s">
        <v>149</v>
      </c>
      <c r="C118" s="691" t="s">
        <v>213</v>
      </c>
      <c r="D118" s="692">
        <f t="shared" si="17"/>
        <v>38793.4</v>
      </c>
      <c r="E118" s="693">
        <f>SUM(E119+E120+E121+E122+E123+E124+E125+E126+E127+E128)</f>
        <v>35464.5</v>
      </c>
      <c r="F118" s="693">
        <f>SUM(F119+F120+F121+F122+F123+F124+F125+F127)</f>
        <v>3328.9</v>
      </c>
      <c r="G118" s="692">
        <f>SUM(H118:I118)</f>
        <v>42551.5</v>
      </c>
      <c r="H118" s="693">
        <f>SUM(H119+H120+H121+H122+H123+H124+H125+H126+H127+H128)</f>
        <v>35464.5</v>
      </c>
      <c r="I118" s="693">
        <f>SUM(I119+I120+I121+I122+I123+I124+I125+I127+I130)</f>
        <v>7087</v>
      </c>
      <c r="J118" s="693">
        <f>SUM(J119+J120+J121+J122+J123+J124+J125+J127+J130)</f>
        <v>0</v>
      </c>
      <c r="K118" s="693">
        <f>SUM(K119+K120+K121+K122+K123+K124+K125+K127+K130+K128)</f>
        <v>-7.1054273576010019E-15</v>
      </c>
      <c r="L118" s="693">
        <f>SUM(L119+L120+L121+L122+L123+L124+L125+L127+L130+L128)</f>
        <v>479.9</v>
      </c>
      <c r="M118" s="693">
        <f>SUM(M119+M120+M121+M122+M123+M124+M125+M127+M128+M129+M130)</f>
        <v>0</v>
      </c>
      <c r="N118" s="693">
        <f>SUM(N119+N120+N121+N122+N123+N124+N125+N127+N128+N129+N130)</f>
        <v>2433.6</v>
      </c>
      <c r="O118" s="693">
        <f>SUM(O119+O120+O121+O122+O123+O124+O125+O127+O128+O129+O130)</f>
        <v>-2433.6</v>
      </c>
      <c r="P118" s="693">
        <f>SUM(P119+P120+P121+P122+P123+P124+P125+P127)</f>
        <v>0</v>
      </c>
      <c r="Q118" s="694">
        <f t="shared" si="24"/>
        <v>479.90000000000009</v>
      </c>
      <c r="R118" s="692">
        <f>SUM(S118:T118)</f>
        <v>43031.4</v>
      </c>
      <c r="S118" s="693">
        <f t="shared" si="26"/>
        <v>35944.400000000001</v>
      </c>
      <c r="T118" s="693">
        <f>I118+M118+N118+O118+P118</f>
        <v>7087</v>
      </c>
    </row>
    <row r="119" spans="1:20" s="697" customFormat="1" ht="17.25" customHeight="1" x14ac:dyDescent="0.3">
      <c r="A119" s="698" t="s">
        <v>405</v>
      </c>
      <c r="B119" s="706" t="s">
        <v>149</v>
      </c>
      <c r="C119" s="699" t="s">
        <v>213</v>
      </c>
      <c r="D119" s="700">
        <f t="shared" si="17"/>
        <v>28764.5</v>
      </c>
      <c r="E119" s="700">
        <v>28764.5</v>
      </c>
      <c r="F119" s="700"/>
      <c r="G119" s="700">
        <f t="shared" si="23"/>
        <v>28764.5</v>
      </c>
      <c r="H119" s="700">
        <v>28764.5</v>
      </c>
      <c r="I119" s="700"/>
      <c r="J119" s="696"/>
      <c r="K119" s="696"/>
      <c r="L119" s="696"/>
      <c r="M119" s="696"/>
      <c r="N119" s="696"/>
      <c r="O119" s="696"/>
      <c r="P119" s="696"/>
      <c r="Q119" s="694">
        <f t="shared" si="24"/>
        <v>0</v>
      </c>
      <c r="R119" s="700">
        <f t="shared" si="18"/>
        <v>28764.5</v>
      </c>
      <c r="S119" s="701">
        <f t="shared" si="26"/>
        <v>28764.5</v>
      </c>
      <c r="T119" s="701">
        <f t="shared" si="30"/>
        <v>0</v>
      </c>
    </row>
    <row r="120" spans="1:20" s="697" customFormat="1" ht="24.75" hidden="1" customHeight="1" x14ac:dyDescent="0.3">
      <c r="A120" s="698" t="s">
        <v>406</v>
      </c>
      <c r="B120" s="706" t="s">
        <v>149</v>
      </c>
      <c r="C120" s="699" t="s">
        <v>213</v>
      </c>
      <c r="D120" s="700">
        <f t="shared" si="17"/>
        <v>0</v>
      </c>
      <c r="E120" s="700"/>
      <c r="F120" s="700"/>
      <c r="G120" s="700">
        <f t="shared" si="23"/>
        <v>0</v>
      </c>
      <c r="H120" s="700"/>
      <c r="I120" s="700"/>
      <c r="J120" s="696"/>
      <c r="K120" s="696"/>
      <c r="L120" s="696"/>
      <c r="M120" s="696"/>
      <c r="N120" s="696"/>
      <c r="O120" s="696"/>
      <c r="P120" s="696"/>
      <c r="Q120" s="694">
        <f t="shared" si="24"/>
        <v>0</v>
      </c>
      <c r="R120" s="700">
        <f t="shared" si="18"/>
        <v>0</v>
      </c>
      <c r="S120" s="701">
        <f t="shared" si="26"/>
        <v>0</v>
      </c>
      <c r="T120" s="701">
        <f t="shared" si="30"/>
        <v>0</v>
      </c>
    </row>
    <row r="121" spans="1:20" s="697" customFormat="1" ht="39" customHeight="1" x14ac:dyDescent="0.3">
      <c r="A121" s="698" t="s">
        <v>286</v>
      </c>
      <c r="B121" s="706" t="s">
        <v>149</v>
      </c>
      <c r="C121" s="699" t="s">
        <v>213</v>
      </c>
      <c r="D121" s="700">
        <f t="shared" ref="D121:D196" si="31">SUM(E121:F121)</f>
        <v>1100</v>
      </c>
      <c r="E121" s="700">
        <v>1100</v>
      </c>
      <c r="F121" s="700"/>
      <c r="G121" s="700">
        <f t="shared" si="23"/>
        <v>1100</v>
      </c>
      <c r="H121" s="700">
        <v>1100</v>
      </c>
      <c r="I121" s="700"/>
      <c r="J121" s="696"/>
      <c r="K121" s="696"/>
      <c r="L121" s="696"/>
      <c r="M121" s="696"/>
      <c r="N121" s="696"/>
      <c r="O121" s="696"/>
      <c r="P121" s="696"/>
      <c r="Q121" s="694">
        <f t="shared" si="24"/>
        <v>0</v>
      </c>
      <c r="R121" s="700">
        <f t="shared" si="18"/>
        <v>1100</v>
      </c>
      <c r="S121" s="701">
        <f t="shared" si="26"/>
        <v>1100</v>
      </c>
      <c r="T121" s="701">
        <f t="shared" si="30"/>
        <v>0</v>
      </c>
    </row>
    <row r="122" spans="1:20" s="697" customFormat="1" ht="16.5" hidden="1" customHeight="1" x14ac:dyDescent="0.3">
      <c r="A122" s="698" t="s">
        <v>408</v>
      </c>
      <c r="B122" s="706" t="s">
        <v>149</v>
      </c>
      <c r="C122" s="699" t="s">
        <v>213</v>
      </c>
      <c r="D122" s="700">
        <f t="shared" si="31"/>
        <v>0</v>
      </c>
      <c r="E122" s="700"/>
      <c r="F122" s="700"/>
      <c r="G122" s="700">
        <f t="shared" si="23"/>
        <v>0</v>
      </c>
      <c r="H122" s="700"/>
      <c r="I122" s="700"/>
      <c r="J122" s="696"/>
      <c r="K122" s="696"/>
      <c r="L122" s="696"/>
      <c r="M122" s="696"/>
      <c r="N122" s="696"/>
      <c r="O122" s="696"/>
      <c r="P122" s="696"/>
      <c r="Q122" s="694">
        <f t="shared" si="24"/>
        <v>0</v>
      </c>
      <c r="R122" s="700">
        <f t="shared" si="18"/>
        <v>0</v>
      </c>
      <c r="S122" s="701">
        <f t="shared" si="26"/>
        <v>0</v>
      </c>
      <c r="T122" s="701">
        <f t="shared" si="30"/>
        <v>0</v>
      </c>
    </row>
    <row r="123" spans="1:20" s="697" customFormat="1" ht="54.75" customHeight="1" x14ac:dyDescent="0.3">
      <c r="A123" s="698" t="s">
        <v>409</v>
      </c>
      <c r="B123" s="706" t="s">
        <v>149</v>
      </c>
      <c r="C123" s="699" t="s">
        <v>213</v>
      </c>
      <c r="D123" s="700">
        <f t="shared" si="31"/>
        <v>300</v>
      </c>
      <c r="E123" s="700">
        <v>300</v>
      </c>
      <c r="F123" s="700"/>
      <c r="G123" s="700">
        <f t="shared" si="23"/>
        <v>1624.5</v>
      </c>
      <c r="H123" s="700">
        <v>300</v>
      </c>
      <c r="I123" s="700">
        <v>1324.5</v>
      </c>
      <c r="J123" s="696"/>
      <c r="K123" s="696"/>
      <c r="L123" s="696"/>
      <c r="M123" s="696"/>
      <c r="N123" s="696"/>
      <c r="O123" s="696"/>
      <c r="P123" s="696"/>
      <c r="Q123" s="694">
        <f t="shared" si="24"/>
        <v>0</v>
      </c>
      <c r="R123" s="700">
        <f t="shared" ref="R123:R198" si="32">SUM(S123:T123)</f>
        <v>1624.5</v>
      </c>
      <c r="S123" s="701">
        <f t="shared" si="26"/>
        <v>300</v>
      </c>
      <c r="T123" s="701">
        <f t="shared" si="30"/>
        <v>1324.5</v>
      </c>
    </row>
    <row r="124" spans="1:20" s="697" customFormat="1" ht="34.5" customHeight="1" x14ac:dyDescent="0.3">
      <c r="A124" s="698" t="s">
        <v>19</v>
      </c>
      <c r="B124" s="706" t="s">
        <v>149</v>
      </c>
      <c r="C124" s="699" t="s">
        <v>213</v>
      </c>
      <c r="D124" s="700">
        <f t="shared" si="31"/>
        <v>1000</v>
      </c>
      <c r="E124" s="700">
        <v>1000</v>
      </c>
      <c r="F124" s="700"/>
      <c r="G124" s="700">
        <f t="shared" si="23"/>
        <v>1000</v>
      </c>
      <c r="H124" s="700">
        <v>1000</v>
      </c>
      <c r="I124" s="700"/>
      <c r="J124" s="696"/>
      <c r="K124" s="696"/>
      <c r="L124" s="696"/>
      <c r="M124" s="696"/>
      <c r="N124" s="696"/>
      <c r="O124" s="696"/>
      <c r="P124" s="696"/>
      <c r="Q124" s="694">
        <f t="shared" si="24"/>
        <v>0</v>
      </c>
      <c r="R124" s="700">
        <f t="shared" si="32"/>
        <v>1000</v>
      </c>
      <c r="S124" s="701">
        <f t="shared" si="26"/>
        <v>1000</v>
      </c>
      <c r="T124" s="701">
        <f t="shared" si="30"/>
        <v>0</v>
      </c>
    </row>
    <row r="125" spans="1:20" s="697" customFormat="1" ht="25.5" hidden="1" customHeight="1" x14ac:dyDescent="0.3">
      <c r="A125" s="698" t="s">
        <v>49</v>
      </c>
      <c r="B125" s="706" t="s">
        <v>149</v>
      </c>
      <c r="C125" s="699" t="s">
        <v>213</v>
      </c>
      <c r="D125" s="700">
        <f t="shared" si="31"/>
        <v>0</v>
      </c>
      <c r="E125" s="700"/>
      <c r="F125" s="700"/>
      <c r="G125" s="700">
        <f t="shared" si="23"/>
        <v>0</v>
      </c>
      <c r="H125" s="700"/>
      <c r="I125" s="700"/>
      <c r="J125" s="696"/>
      <c r="K125" s="696"/>
      <c r="L125" s="696"/>
      <c r="M125" s="696"/>
      <c r="N125" s="696"/>
      <c r="O125" s="696"/>
      <c r="P125" s="696"/>
      <c r="Q125" s="694">
        <f t="shared" si="24"/>
        <v>0</v>
      </c>
      <c r="R125" s="700">
        <f t="shared" si="32"/>
        <v>0</v>
      </c>
      <c r="S125" s="701">
        <f t="shared" si="26"/>
        <v>0</v>
      </c>
      <c r="T125" s="701">
        <f t="shared" si="30"/>
        <v>0</v>
      </c>
    </row>
    <row r="126" spans="1:20" s="697" customFormat="1" ht="56.25" x14ac:dyDescent="0.3">
      <c r="A126" s="698" t="s">
        <v>501</v>
      </c>
      <c r="B126" s="706" t="s">
        <v>149</v>
      </c>
      <c r="C126" s="699" t="s">
        <v>213</v>
      </c>
      <c r="D126" s="700">
        <f t="shared" si="31"/>
        <v>300</v>
      </c>
      <c r="E126" s="700">
        <v>300</v>
      </c>
      <c r="F126" s="700"/>
      <c r="G126" s="700">
        <f t="shared" si="23"/>
        <v>300</v>
      </c>
      <c r="H126" s="700">
        <v>300</v>
      </c>
      <c r="I126" s="700"/>
      <c r="J126" s="696"/>
      <c r="K126" s="696"/>
      <c r="L126" s="696"/>
      <c r="M126" s="696"/>
      <c r="N126" s="696"/>
      <c r="O126" s="696"/>
      <c r="P126" s="696"/>
      <c r="Q126" s="694">
        <f t="shared" si="24"/>
        <v>0</v>
      </c>
      <c r="R126" s="700">
        <f t="shared" si="32"/>
        <v>300</v>
      </c>
      <c r="S126" s="701">
        <f t="shared" si="26"/>
        <v>300</v>
      </c>
      <c r="T126" s="701">
        <f t="shared" si="30"/>
        <v>0</v>
      </c>
    </row>
    <row r="127" spans="1:20" s="697" customFormat="1" ht="35.25" customHeight="1" x14ac:dyDescent="0.3">
      <c r="A127" s="698" t="s">
        <v>557</v>
      </c>
      <c r="B127" s="706" t="s">
        <v>149</v>
      </c>
      <c r="C127" s="699" t="s">
        <v>213</v>
      </c>
      <c r="D127" s="700">
        <f t="shared" si="31"/>
        <v>3328.9</v>
      </c>
      <c r="E127" s="700"/>
      <c r="F127" s="700">
        <v>3328.9</v>
      </c>
      <c r="G127" s="700">
        <f t="shared" si="23"/>
        <v>3328.9</v>
      </c>
      <c r="H127" s="700"/>
      <c r="I127" s="700">
        <v>3328.9</v>
      </c>
      <c r="J127" s="696"/>
      <c r="K127" s="696"/>
      <c r="L127" s="696"/>
      <c r="M127" s="696"/>
      <c r="N127" s="696"/>
      <c r="O127" s="696"/>
      <c r="P127" s="696"/>
      <c r="Q127" s="694">
        <f t="shared" si="24"/>
        <v>0</v>
      </c>
      <c r="R127" s="700">
        <f t="shared" si="32"/>
        <v>3328.9</v>
      </c>
      <c r="S127" s="701">
        <f>H127+J127+L127</f>
        <v>0</v>
      </c>
      <c r="T127" s="701">
        <f t="shared" si="30"/>
        <v>3328.9</v>
      </c>
    </row>
    <row r="128" spans="1:20" s="697" customFormat="1" ht="43.5" customHeight="1" x14ac:dyDescent="0.3">
      <c r="A128" s="698" t="s">
        <v>231</v>
      </c>
      <c r="B128" s="706" t="s">
        <v>149</v>
      </c>
      <c r="C128" s="699" t="s">
        <v>213</v>
      </c>
      <c r="D128" s="700">
        <f t="shared" si="31"/>
        <v>4000</v>
      </c>
      <c r="E128" s="700">
        <v>4000</v>
      </c>
      <c r="F128" s="700"/>
      <c r="G128" s="700">
        <f t="shared" si="23"/>
        <v>4000</v>
      </c>
      <c r="H128" s="700">
        <v>4000</v>
      </c>
      <c r="I128" s="700"/>
      <c r="J128" s="696"/>
      <c r="K128" s="696">
        <v>-61.9</v>
      </c>
      <c r="L128" s="696">
        <v>479.9</v>
      </c>
      <c r="M128" s="696"/>
      <c r="N128" s="696"/>
      <c r="O128" s="696"/>
      <c r="P128" s="696"/>
      <c r="Q128" s="694">
        <f t="shared" si="24"/>
        <v>418</v>
      </c>
      <c r="R128" s="700">
        <f t="shared" si="32"/>
        <v>4418</v>
      </c>
      <c r="S128" s="701">
        <f>H128+J128+L128+K128</f>
        <v>4418</v>
      </c>
      <c r="T128" s="701">
        <f t="shared" si="30"/>
        <v>0</v>
      </c>
    </row>
    <row r="129" spans="1:20" s="697" customFormat="1" ht="39" hidden="1" customHeight="1" x14ac:dyDescent="0.3">
      <c r="A129" s="698" t="s">
        <v>943</v>
      </c>
      <c r="B129" s="706" t="s">
        <v>149</v>
      </c>
      <c r="C129" s="699" t="s">
        <v>213</v>
      </c>
      <c r="D129" s="700"/>
      <c r="E129" s="700"/>
      <c r="F129" s="700"/>
      <c r="G129" s="700"/>
      <c r="H129" s="700"/>
      <c r="I129" s="700"/>
      <c r="J129" s="696"/>
      <c r="K129" s="696"/>
      <c r="L129" s="696"/>
      <c r="M129" s="696"/>
      <c r="N129" s="696"/>
      <c r="O129" s="696"/>
      <c r="P129" s="696"/>
      <c r="Q129" s="694">
        <f t="shared" si="24"/>
        <v>0</v>
      </c>
      <c r="R129" s="700">
        <f t="shared" si="32"/>
        <v>0</v>
      </c>
      <c r="S129" s="701">
        <f t="shared" ref="S129:S135" si="33">H129+J129+L129+K129</f>
        <v>0</v>
      </c>
      <c r="T129" s="701">
        <f t="shared" si="30"/>
        <v>0</v>
      </c>
    </row>
    <row r="130" spans="1:20" s="697" customFormat="1" ht="56.25" customHeight="1" x14ac:dyDescent="0.3">
      <c r="A130" s="698" t="s">
        <v>944</v>
      </c>
      <c r="B130" s="706" t="s">
        <v>149</v>
      </c>
      <c r="C130" s="699" t="s">
        <v>213</v>
      </c>
      <c r="D130" s="700"/>
      <c r="E130" s="700"/>
      <c r="F130" s="700"/>
      <c r="G130" s="700">
        <f t="shared" ref="G130:G135" si="34">SUM(H130:I130)</f>
        <v>2433.6</v>
      </c>
      <c r="H130" s="700"/>
      <c r="I130" s="696">
        <f>SUM(I131:I135)</f>
        <v>2433.6</v>
      </c>
      <c r="J130" s="696">
        <f>SUM(J131:J135)</f>
        <v>0</v>
      </c>
      <c r="K130" s="696">
        <f>SUM(K131:K135)</f>
        <v>61.899999999999991</v>
      </c>
      <c r="L130" s="696"/>
      <c r="M130" s="696"/>
      <c r="N130" s="696">
        <f>SUM(N131:N135)</f>
        <v>2433.6</v>
      </c>
      <c r="O130" s="696">
        <f>SUM(O131:O135)</f>
        <v>-2433.6</v>
      </c>
      <c r="P130" s="696"/>
      <c r="Q130" s="694">
        <f t="shared" si="24"/>
        <v>61.900000000000091</v>
      </c>
      <c r="R130" s="700">
        <f t="shared" si="32"/>
        <v>2495.5</v>
      </c>
      <c r="S130" s="701">
        <f t="shared" si="33"/>
        <v>61.899999999999991</v>
      </c>
      <c r="T130" s="696">
        <f>SUM(T131:T135)</f>
        <v>2433.6</v>
      </c>
    </row>
    <row r="131" spans="1:20" s="697" customFormat="1" ht="18" customHeight="1" x14ac:dyDescent="0.3">
      <c r="A131" s="698" t="s">
        <v>945</v>
      </c>
      <c r="B131" s="706" t="s">
        <v>149</v>
      </c>
      <c r="C131" s="699" t="s">
        <v>213</v>
      </c>
      <c r="D131" s="700"/>
      <c r="E131" s="700"/>
      <c r="F131" s="700"/>
      <c r="G131" s="700">
        <f t="shared" si="34"/>
        <v>2275.5</v>
      </c>
      <c r="H131" s="700"/>
      <c r="I131" s="700">
        <v>2275.5</v>
      </c>
      <c r="J131" s="696"/>
      <c r="K131" s="696">
        <v>25.9</v>
      </c>
      <c r="L131" s="696"/>
      <c r="M131" s="696"/>
      <c r="N131" s="696">
        <v>2275.5</v>
      </c>
      <c r="O131" s="696">
        <v>-2275.5</v>
      </c>
      <c r="P131" s="696"/>
      <c r="Q131" s="694">
        <f t="shared" si="24"/>
        <v>25.900000000000091</v>
      </c>
      <c r="R131" s="700">
        <f t="shared" si="32"/>
        <v>2301.4</v>
      </c>
      <c r="S131" s="701">
        <f t="shared" si="33"/>
        <v>25.9</v>
      </c>
      <c r="T131" s="701">
        <f>I131+M131+O131+P131+I131</f>
        <v>2275.5</v>
      </c>
    </row>
    <row r="132" spans="1:20" s="697" customFormat="1" ht="16.5" customHeight="1" x14ac:dyDescent="0.3">
      <c r="A132" s="698" t="s">
        <v>946</v>
      </c>
      <c r="B132" s="706" t="s">
        <v>149</v>
      </c>
      <c r="C132" s="699" t="s">
        <v>213</v>
      </c>
      <c r="D132" s="700"/>
      <c r="E132" s="700"/>
      <c r="F132" s="700"/>
      <c r="G132" s="700">
        <f t="shared" si="34"/>
        <v>8.9</v>
      </c>
      <c r="H132" s="700"/>
      <c r="I132" s="700">
        <v>8.9</v>
      </c>
      <c r="J132" s="696"/>
      <c r="K132" s="696">
        <v>2.2000000000000002</v>
      </c>
      <c r="L132" s="696"/>
      <c r="M132" s="696"/>
      <c r="N132" s="696">
        <v>8.9</v>
      </c>
      <c r="O132" s="696">
        <v>-8.9</v>
      </c>
      <c r="P132" s="696"/>
      <c r="Q132" s="694">
        <f t="shared" si="24"/>
        <v>2.2000000000000011</v>
      </c>
      <c r="R132" s="700">
        <f t="shared" si="32"/>
        <v>11.100000000000001</v>
      </c>
      <c r="S132" s="701">
        <f t="shared" si="33"/>
        <v>2.2000000000000002</v>
      </c>
      <c r="T132" s="701">
        <f>I132+M132+O132+P132+I132</f>
        <v>8.9</v>
      </c>
    </row>
    <row r="133" spans="1:20" s="697" customFormat="1" ht="21.75" customHeight="1" x14ac:dyDescent="0.3">
      <c r="A133" s="698" t="s">
        <v>947</v>
      </c>
      <c r="B133" s="706" t="s">
        <v>149</v>
      </c>
      <c r="C133" s="699" t="s">
        <v>213</v>
      </c>
      <c r="D133" s="700"/>
      <c r="E133" s="700"/>
      <c r="F133" s="700"/>
      <c r="G133" s="700">
        <f t="shared" si="34"/>
        <v>5.5</v>
      </c>
      <c r="H133" s="700"/>
      <c r="I133" s="700">
        <v>5.5</v>
      </c>
      <c r="J133" s="696"/>
      <c r="K133" s="696">
        <v>1.4</v>
      </c>
      <c r="L133" s="696"/>
      <c r="M133" s="696"/>
      <c r="N133" s="696">
        <v>5.5</v>
      </c>
      <c r="O133" s="696">
        <v>-5.5</v>
      </c>
      <c r="P133" s="696"/>
      <c r="Q133" s="694">
        <f t="shared" si="24"/>
        <v>1.4000000000000004</v>
      </c>
      <c r="R133" s="700">
        <f t="shared" si="32"/>
        <v>6.9</v>
      </c>
      <c r="S133" s="701">
        <f t="shared" si="33"/>
        <v>1.4</v>
      </c>
      <c r="T133" s="701">
        <f>I133+M133+O133+P133+I133</f>
        <v>5.5</v>
      </c>
    </row>
    <row r="134" spans="1:20" s="697" customFormat="1" ht="18.75" customHeight="1" x14ac:dyDescent="0.3">
      <c r="A134" s="698" t="s">
        <v>263</v>
      </c>
      <c r="B134" s="706" t="s">
        <v>149</v>
      </c>
      <c r="C134" s="699" t="s">
        <v>213</v>
      </c>
      <c r="D134" s="700"/>
      <c r="E134" s="700"/>
      <c r="F134" s="700"/>
      <c r="G134" s="700">
        <f t="shared" si="34"/>
        <v>79.5</v>
      </c>
      <c r="H134" s="700"/>
      <c r="I134" s="700">
        <v>79.5</v>
      </c>
      <c r="J134" s="696"/>
      <c r="K134" s="696">
        <v>19.600000000000001</v>
      </c>
      <c r="L134" s="696"/>
      <c r="M134" s="696"/>
      <c r="N134" s="696">
        <v>79.5</v>
      </c>
      <c r="O134" s="696">
        <v>-79.5</v>
      </c>
      <c r="P134" s="696"/>
      <c r="Q134" s="694">
        <f t="shared" si="24"/>
        <v>19.599999999999994</v>
      </c>
      <c r="R134" s="700">
        <f t="shared" si="32"/>
        <v>99.1</v>
      </c>
      <c r="S134" s="701">
        <f t="shared" si="33"/>
        <v>19.600000000000001</v>
      </c>
      <c r="T134" s="701">
        <f>I134+M134+O134+P134+I134</f>
        <v>79.5</v>
      </c>
    </row>
    <row r="135" spans="1:20" s="697" customFormat="1" ht="16.5" customHeight="1" x14ac:dyDescent="0.3">
      <c r="A135" s="698" t="s">
        <v>40</v>
      </c>
      <c r="B135" s="706" t="s">
        <v>149</v>
      </c>
      <c r="C135" s="699" t="s">
        <v>213</v>
      </c>
      <c r="D135" s="700"/>
      <c r="E135" s="700"/>
      <c r="F135" s="700"/>
      <c r="G135" s="700">
        <f t="shared" si="34"/>
        <v>64.2</v>
      </c>
      <c r="H135" s="700"/>
      <c r="I135" s="700">
        <v>64.2</v>
      </c>
      <c r="J135" s="696"/>
      <c r="K135" s="696">
        <v>12.8</v>
      </c>
      <c r="L135" s="696"/>
      <c r="M135" s="696"/>
      <c r="N135" s="696">
        <v>64.2</v>
      </c>
      <c r="O135" s="696">
        <v>-64.2</v>
      </c>
      <c r="P135" s="696"/>
      <c r="Q135" s="694">
        <f t="shared" si="24"/>
        <v>12.799999999999997</v>
      </c>
      <c r="R135" s="700">
        <f t="shared" si="32"/>
        <v>77</v>
      </c>
      <c r="S135" s="701">
        <f t="shared" si="33"/>
        <v>12.8</v>
      </c>
      <c r="T135" s="701">
        <f>I135+M135+O135+P135+I135</f>
        <v>64.2</v>
      </c>
    </row>
    <row r="136" spans="1:20" s="695" customFormat="1" ht="17.25" customHeight="1" x14ac:dyDescent="0.3">
      <c r="A136" s="709" t="s">
        <v>214</v>
      </c>
      <c r="B136" s="691" t="s">
        <v>151</v>
      </c>
      <c r="C136" s="691" t="s">
        <v>143</v>
      </c>
      <c r="D136" s="692">
        <f t="shared" si="31"/>
        <v>171168.7</v>
      </c>
      <c r="E136" s="693">
        <f>SUM(E137+E159+E171)</f>
        <v>149452</v>
      </c>
      <c r="F136" s="693">
        <f>SUM(F137+F159+F171)</f>
        <v>21716.7</v>
      </c>
      <c r="G136" s="692">
        <f t="shared" si="23"/>
        <v>186719</v>
      </c>
      <c r="H136" s="693">
        <f t="shared" ref="H136:P136" si="35">SUM(H137+H159+H171)</f>
        <v>163271.6</v>
      </c>
      <c r="I136" s="693">
        <f t="shared" si="35"/>
        <v>23447.4</v>
      </c>
      <c r="J136" s="693">
        <f t="shared" si="35"/>
        <v>0</v>
      </c>
      <c r="K136" s="693">
        <f t="shared" si="35"/>
        <v>-71556</v>
      </c>
      <c r="L136" s="693">
        <f t="shared" si="35"/>
        <v>30155.200000000001</v>
      </c>
      <c r="M136" s="693">
        <f t="shared" si="35"/>
        <v>0</v>
      </c>
      <c r="N136" s="693">
        <f t="shared" si="35"/>
        <v>31770.6</v>
      </c>
      <c r="O136" s="693">
        <f t="shared" si="35"/>
        <v>0</v>
      </c>
      <c r="P136" s="693">
        <f t="shared" si="35"/>
        <v>0</v>
      </c>
      <c r="Q136" s="694">
        <f t="shared" si="24"/>
        <v>-9630.2000000000044</v>
      </c>
      <c r="R136" s="692">
        <f t="shared" si="32"/>
        <v>177088.80000000002</v>
      </c>
      <c r="S136" s="693">
        <f>H136+J136+L136+K136</f>
        <v>121870.80000000002</v>
      </c>
      <c r="T136" s="693">
        <f>I136+M136+N136+O136+P136</f>
        <v>55218</v>
      </c>
    </row>
    <row r="137" spans="1:20" s="697" customFormat="1" ht="23.25" customHeight="1" x14ac:dyDescent="0.3">
      <c r="A137" s="709" t="s">
        <v>215</v>
      </c>
      <c r="B137" s="691" t="s">
        <v>151</v>
      </c>
      <c r="C137" s="691" t="s">
        <v>142</v>
      </c>
      <c r="D137" s="700">
        <f t="shared" si="31"/>
        <v>7500</v>
      </c>
      <c r="E137" s="693">
        <f>SUM(E140+E141+E144+E145+E150+E151+E152)</f>
        <v>7500</v>
      </c>
      <c r="F137" s="693">
        <f>SUM(F140+F141+F144+F145+F150+F151+F152)</f>
        <v>0</v>
      </c>
      <c r="G137" s="700">
        <f>SUM(H137:I137)</f>
        <v>8900</v>
      </c>
      <c r="H137" s="693">
        <f>SUM(H140+H141+H144+H145+H150+H151+H152+H138)</f>
        <v>8900</v>
      </c>
      <c r="I137" s="693">
        <f>SUM(I140+I141+I144+I145+I150+I151+I152)</f>
        <v>0</v>
      </c>
      <c r="J137" s="693">
        <f>SUM(J140+J141+J144+J145+J150+J151+J152)</f>
        <v>0</v>
      </c>
      <c r="K137" s="693">
        <f t="shared" ref="K137:P137" si="36">SUM(K138:K140)</f>
        <v>0</v>
      </c>
      <c r="L137" s="693">
        <f t="shared" si="36"/>
        <v>30155.200000000001</v>
      </c>
      <c r="M137" s="693">
        <f t="shared" si="36"/>
        <v>0</v>
      </c>
      <c r="N137" s="693">
        <f t="shared" si="36"/>
        <v>31770.6</v>
      </c>
      <c r="O137" s="693">
        <f t="shared" si="36"/>
        <v>0</v>
      </c>
      <c r="P137" s="693">
        <f t="shared" si="36"/>
        <v>0</v>
      </c>
      <c r="Q137" s="694">
        <f t="shared" si="24"/>
        <v>61925.8</v>
      </c>
      <c r="R137" s="700">
        <f t="shared" si="32"/>
        <v>70825.799999999988</v>
      </c>
      <c r="S137" s="701">
        <f>H137+J137+L137+K137+N137</f>
        <v>70825.799999999988</v>
      </c>
      <c r="T137" s="701">
        <f>SUM(T138)</f>
        <v>0</v>
      </c>
    </row>
    <row r="138" spans="1:20" s="697" customFormat="1" ht="57" customHeight="1" x14ac:dyDescent="0.3">
      <c r="A138" s="698" t="s">
        <v>1143</v>
      </c>
      <c r="B138" s="699" t="s">
        <v>151</v>
      </c>
      <c r="C138" s="699" t="s">
        <v>142</v>
      </c>
      <c r="D138" s="700"/>
      <c r="E138" s="693"/>
      <c r="F138" s="693"/>
      <c r="G138" s="700">
        <f>SUM(H138:I138)</f>
        <v>1400</v>
      </c>
      <c r="H138" s="701">
        <v>1400</v>
      </c>
      <c r="I138" s="693"/>
      <c r="J138" s="696"/>
      <c r="K138" s="696"/>
      <c r="L138" s="696">
        <v>30155.200000000001</v>
      </c>
      <c r="M138" s="696"/>
      <c r="N138" s="696"/>
      <c r="O138" s="696"/>
      <c r="P138" s="696"/>
      <c r="Q138" s="694">
        <f t="shared" si="24"/>
        <v>30155.200000000001</v>
      </c>
      <c r="R138" s="700">
        <f t="shared" si="32"/>
        <v>31555.200000000001</v>
      </c>
      <c r="S138" s="701">
        <f>H138+J138+L138+K138</f>
        <v>31555.200000000001</v>
      </c>
      <c r="T138" s="701">
        <f>SUM(I138+N138)</f>
        <v>0</v>
      </c>
    </row>
    <row r="139" spans="1:20" s="697" customFormat="1" ht="42" customHeight="1" x14ac:dyDescent="0.3">
      <c r="A139" s="698" t="s">
        <v>1141</v>
      </c>
      <c r="B139" s="699" t="s">
        <v>151</v>
      </c>
      <c r="C139" s="699" t="s">
        <v>142</v>
      </c>
      <c r="D139" s="700"/>
      <c r="E139" s="693"/>
      <c r="F139" s="693"/>
      <c r="G139" s="700"/>
      <c r="H139" s="701"/>
      <c r="I139" s="693"/>
      <c r="J139" s="696"/>
      <c r="K139" s="696"/>
      <c r="L139" s="696"/>
      <c r="M139" s="696"/>
      <c r="N139" s="696">
        <v>31770.6</v>
      </c>
      <c r="O139" s="696"/>
      <c r="P139" s="696"/>
      <c r="Q139" s="694">
        <f t="shared" si="24"/>
        <v>31770.6</v>
      </c>
      <c r="R139" s="700">
        <f t="shared" si="32"/>
        <v>31770.6</v>
      </c>
      <c r="S139" s="701">
        <f>H139+J139+L139+K139</f>
        <v>0</v>
      </c>
      <c r="T139" s="701">
        <f>SUM(I139+N139)</f>
        <v>31770.6</v>
      </c>
    </row>
    <row r="140" spans="1:20" s="697" customFormat="1" ht="39.75" customHeight="1" x14ac:dyDescent="0.3">
      <c r="A140" s="698" t="s">
        <v>555</v>
      </c>
      <c r="B140" s="706" t="s">
        <v>151</v>
      </c>
      <c r="C140" s="699" t="s">
        <v>142</v>
      </c>
      <c r="D140" s="700">
        <f t="shared" si="31"/>
        <v>7500</v>
      </c>
      <c r="E140" s="700">
        <v>7500</v>
      </c>
      <c r="F140" s="700"/>
      <c r="G140" s="700">
        <f t="shared" si="23"/>
        <v>7500</v>
      </c>
      <c r="H140" s="700">
        <v>7500</v>
      </c>
      <c r="I140" s="700"/>
      <c r="J140" s="696"/>
      <c r="K140" s="696"/>
      <c r="L140" s="696"/>
      <c r="M140" s="696"/>
      <c r="N140" s="696"/>
      <c r="O140" s="696"/>
      <c r="P140" s="696"/>
      <c r="Q140" s="694">
        <f t="shared" si="24"/>
        <v>0</v>
      </c>
      <c r="R140" s="700">
        <f t="shared" si="32"/>
        <v>7500</v>
      </c>
      <c r="S140" s="701">
        <f t="shared" ref="S140:S158" si="37">H140+J140+L140</f>
        <v>7500</v>
      </c>
      <c r="T140" s="701">
        <f t="shared" ref="T140:T203" si="38">I140+M140+O140+P140</f>
        <v>0</v>
      </c>
    </row>
    <row r="141" spans="1:20" s="697" customFormat="1" ht="14.25" hidden="1" customHeight="1" x14ac:dyDescent="0.3">
      <c r="A141" s="698" t="s">
        <v>216</v>
      </c>
      <c r="B141" s="706" t="s">
        <v>151</v>
      </c>
      <c r="C141" s="699" t="s">
        <v>142</v>
      </c>
      <c r="D141" s="700">
        <f t="shared" si="31"/>
        <v>0</v>
      </c>
      <c r="E141" s="701">
        <f>SUM(E142+E143)</f>
        <v>0</v>
      </c>
      <c r="F141" s="701">
        <f>SUM(F142+F143)</f>
        <v>0</v>
      </c>
      <c r="G141" s="700">
        <f t="shared" si="23"/>
        <v>0</v>
      </c>
      <c r="H141" s="701">
        <f>SUM(H142+H143)</f>
        <v>0</v>
      </c>
      <c r="I141" s="701">
        <f>SUM(I142+I143)</f>
        <v>0</v>
      </c>
      <c r="J141" s="696"/>
      <c r="K141" s="696"/>
      <c r="L141" s="696"/>
      <c r="M141" s="696"/>
      <c r="N141" s="696"/>
      <c r="O141" s="696"/>
      <c r="P141" s="696"/>
      <c r="Q141" s="694">
        <f t="shared" si="24"/>
        <v>0</v>
      </c>
      <c r="R141" s="700">
        <f t="shared" si="32"/>
        <v>0</v>
      </c>
      <c r="S141" s="693">
        <f t="shared" si="37"/>
        <v>0</v>
      </c>
      <c r="T141" s="693">
        <f t="shared" si="38"/>
        <v>0</v>
      </c>
    </row>
    <row r="142" spans="1:20" s="697" customFormat="1" ht="18" hidden="1" customHeight="1" x14ac:dyDescent="0.3">
      <c r="A142" s="698" t="s">
        <v>209</v>
      </c>
      <c r="B142" s="706" t="s">
        <v>151</v>
      </c>
      <c r="C142" s="699" t="s">
        <v>142</v>
      </c>
      <c r="D142" s="700">
        <f t="shared" si="31"/>
        <v>0</v>
      </c>
      <c r="E142" s="700"/>
      <c r="F142" s="700"/>
      <c r="G142" s="700">
        <f t="shared" si="23"/>
        <v>0</v>
      </c>
      <c r="H142" s="700"/>
      <c r="I142" s="700"/>
      <c r="J142" s="696"/>
      <c r="K142" s="696"/>
      <c r="L142" s="696"/>
      <c r="M142" s="696"/>
      <c r="N142" s="696"/>
      <c r="O142" s="696"/>
      <c r="P142" s="696"/>
      <c r="Q142" s="694">
        <f t="shared" si="24"/>
        <v>0</v>
      </c>
      <c r="R142" s="700">
        <f t="shared" si="32"/>
        <v>0</v>
      </c>
      <c r="S142" s="693">
        <f t="shared" si="37"/>
        <v>0</v>
      </c>
      <c r="T142" s="693">
        <f t="shared" si="38"/>
        <v>0</v>
      </c>
    </row>
    <row r="143" spans="1:20" s="697" customFormat="1" ht="0.75" hidden="1" customHeight="1" x14ac:dyDescent="0.3">
      <c r="A143" s="698" t="s">
        <v>411</v>
      </c>
      <c r="B143" s="706" t="s">
        <v>151</v>
      </c>
      <c r="C143" s="699" t="s">
        <v>142</v>
      </c>
      <c r="D143" s="700">
        <f t="shared" si="31"/>
        <v>0</v>
      </c>
      <c r="E143" s="700"/>
      <c r="F143" s="700"/>
      <c r="G143" s="700">
        <f t="shared" si="23"/>
        <v>0</v>
      </c>
      <c r="H143" s="700"/>
      <c r="I143" s="700"/>
      <c r="J143" s="696"/>
      <c r="K143" s="696"/>
      <c r="L143" s="696"/>
      <c r="M143" s="696"/>
      <c r="N143" s="696"/>
      <c r="O143" s="696"/>
      <c r="P143" s="696"/>
      <c r="Q143" s="694">
        <f t="shared" si="24"/>
        <v>0</v>
      </c>
      <c r="R143" s="700">
        <f t="shared" si="32"/>
        <v>0</v>
      </c>
      <c r="S143" s="693">
        <f t="shared" si="37"/>
        <v>0</v>
      </c>
      <c r="T143" s="693">
        <f t="shared" si="38"/>
        <v>0</v>
      </c>
    </row>
    <row r="144" spans="1:20" s="697" customFormat="1" ht="28.5" hidden="1" customHeight="1" x14ac:dyDescent="0.3">
      <c r="A144" s="710" t="s">
        <v>412</v>
      </c>
      <c r="B144" s="706" t="s">
        <v>151</v>
      </c>
      <c r="C144" s="699" t="s">
        <v>142</v>
      </c>
      <c r="D144" s="700">
        <f t="shared" si="31"/>
        <v>0</v>
      </c>
      <c r="E144" s="700"/>
      <c r="F144" s="700"/>
      <c r="G144" s="700">
        <f t="shared" si="23"/>
        <v>0</v>
      </c>
      <c r="H144" s="700"/>
      <c r="I144" s="700"/>
      <c r="J144" s="696"/>
      <c r="K144" s="696"/>
      <c r="L144" s="696"/>
      <c r="M144" s="696"/>
      <c r="N144" s="696"/>
      <c r="O144" s="696"/>
      <c r="P144" s="696"/>
      <c r="Q144" s="694">
        <f t="shared" si="24"/>
        <v>0</v>
      </c>
      <c r="R144" s="700">
        <f t="shared" si="32"/>
        <v>0</v>
      </c>
      <c r="S144" s="693">
        <f t="shared" si="37"/>
        <v>0</v>
      </c>
      <c r="T144" s="693">
        <f t="shared" si="38"/>
        <v>0</v>
      </c>
    </row>
    <row r="145" spans="1:20" s="697" customFormat="1" ht="26.25" hidden="1" customHeight="1" x14ac:dyDescent="0.3">
      <c r="A145" s="710" t="s">
        <v>217</v>
      </c>
      <c r="B145" s="706" t="s">
        <v>151</v>
      </c>
      <c r="C145" s="699" t="s">
        <v>142</v>
      </c>
      <c r="D145" s="700">
        <f t="shared" si="31"/>
        <v>0</v>
      </c>
      <c r="E145" s="700"/>
      <c r="F145" s="700"/>
      <c r="G145" s="700">
        <f t="shared" si="23"/>
        <v>0</v>
      </c>
      <c r="H145" s="700"/>
      <c r="I145" s="700"/>
      <c r="J145" s="696"/>
      <c r="K145" s="696"/>
      <c r="L145" s="696"/>
      <c r="M145" s="696"/>
      <c r="N145" s="696"/>
      <c r="O145" s="696"/>
      <c r="P145" s="696"/>
      <c r="Q145" s="694">
        <f t="shared" si="24"/>
        <v>0</v>
      </c>
      <c r="R145" s="700">
        <f t="shared" si="32"/>
        <v>0</v>
      </c>
      <c r="S145" s="693">
        <f t="shared" si="37"/>
        <v>0</v>
      </c>
      <c r="T145" s="693">
        <f t="shared" si="38"/>
        <v>0</v>
      </c>
    </row>
    <row r="146" spans="1:20" s="697" customFormat="1" ht="1.5" hidden="1" customHeight="1" x14ac:dyDescent="0.3">
      <c r="A146" s="710" t="s">
        <v>285</v>
      </c>
      <c r="B146" s="706" t="s">
        <v>151</v>
      </c>
      <c r="C146" s="699" t="s">
        <v>142</v>
      </c>
      <c r="D146" s="700">
        <f t="shared" si="31"/>
        <v>0</v>
      </c>
      <c r="E146" s="700"/>
      <c r="F146" s="700"/>
      <c r="G146" s="700">
        <f t="shared" si="23"/>
        <v>0</v>
      </c>
      <c r="H146" s="700"/>
      <c r="I146" s="700"/>
      <c r="J146" s="696"/>
      <c r="K146" s="696"/>
      <c r="L146" s="696"/>
      <c r="M146" s="696"/>
      <c r="N146" s="696"/>
      <c r="O146" s="696"/>
      <c r="P146" s="696"/>
      <c r="Q146" s="694">
        <f t="shared" si="24"/>
        <v>0</v>
      </c>
      <c r="R146" s="700">
        <f t="shared" si="32"/>
        <v>0</v>
      </c>
      <c r="S146" s="693">
        <f t="shared" si="37"/>
        <v>0</v>
      </c>
      <c r="T146" s="693">
        <f t="shared" si="38"/>
        <v>0</v>
      </c>
    </row>
    <row r="147" spans="1:20" s="697" customFormat="1" ht="27" hidden="1" customHeight="1" x14ac:dyDescent="0.3">
      <c r="A147" s="710" t="s">
        <v>284</v>
      </c>
      <c r="B147" s="706" t="s">
        <v>151</v>
      </c>
      <c r="C147" s="699" t="s">
        <v>142</v>
      </c>
      <c r="D147" s="700">
        <f t="shared" si="31"/>
        <v>0</v>
      </c>
      <c r="E147" s="700"/>
      <c r="F147" s="700"/>
      <c r="G147" s="700">
        <f t="shared" si="23"/>
        <v>0</v>
      </c>
      <c r="H147" s="700"/>
      <c r="I147" s="700"/>
      <c r="J147" s="696"/>
      <c r="K147" s="696"/>
      <c r="L147" s="696"/>
      <c r="M147" s="696"/>
      <c r="N147" s="696"/>
      <c r="O147" s="696"/>
      <c r="P147" s="696"/>
      <c r="Q147" s="694">
        <f t="shared" ref="Q147:Q210" si="39">SUM(J147:P147)</f>
        <v>0</v>
      </c>
      <c r="R147" s="700">
        <f t="shared" si="32"/>
        <v>0</v>
      </c>
      <c r="S147" s="693">
        <f t="shared" si="37"/>
        <v>0</v>
      </c>
      <c r="T147" s="693">
        <f t="shared" si="38"/>
        <v>0</v>
      </c>
    </row>
    <row r="148" spans="1:20" s="697" customFormat="1" ht="27" hidden="1" customHeight="1" x14ac:dyDescent="0.3">
      <c r="A148" s="710" t="s">
        <v>120</v>
      </c>
      <c r="B148" s="706" t="s">
        <v>151</v>
      </c>
      <c r="C148" s="699" t="s">
        <v>142</v>
      </c>
      <c r="D148" s="700">
        <f t="shared" si="31"/>
        <v>0</v>
      </c>
      <c r="E148" s="700"/>
      <c r="F148" s="700"/>
      <c r="G148" s="700">
        <f t="shared" ref="G148:G212" si="40">SUM(H148:I148)</f>
        <v>0</v>
      </c>
      <c r="H148" s="700"/>
      <c r="I148" s="700"/>
      <c r="J148" s="696"/>
      <c r="K148" s="696"/>
      <c r="L148" s="696"/>
      <c r="M148" s="696"/>
      <c r="N148" s="696"/>
      <c r="O148" s="696"/>
      <c r="P148" s="696"/>
      <c r="Q148" s="694">
        <f t="shared" si="39"/>
        <v>0</v>
      </c>
      <c r="R148" s="700">
        <f t="shared" si="32"/>
        <v>0</v>
      </c>
      <c r="S148" s="693">
        <f t="shared" si="37"/>
        <v>0</v>
      </c>
      <c r="T148" s="693">
        <f t="shared" si="38"/>
        <v>0</v>
      </c>
    </row>
    <row r="149" spans="1:20" s="697" customFormat="1" ht="27" hidden="1" customHeight="1" x14ac:dyDescent="0.3">
      <c r="A149" s="710" t="s">
        <v>121</v>
      </c>
      <c r="B149" s="706" t="s">
        <v>151</v>
      </c>
      <c r="C149" s="699" t="s">
        <v>142</v>
      </c>
      <c r="D149" s="700">
        <f t="shared" si="31"/>
        <v>0</v>
      </c>
      <c r="E149" s="700"/>
      <c r="F149" s="700"/>
      <c r="G149" s="700">
        <f t="shared" si="40"/>
        <v>0</v>
      </c>
      <c r="H149" s="700"/>
      <c r="I149" s="700"/>
      <c r="J149" s="696"/>
      <c r="K149" s="696"/>
      <c r="L149" s="696"/>
      <c r="M149" s="696"/>
      <c r="N149" s="696"/>
      <c r="O149" s="696"/>
      <c r="P149" s="696"/>
      <c r="Q149" s="694">
        <f t="shared" si="39"/>
        <v>0</v>
      </c>
      <c r="R149" s="700">
        <f t="shared" si="32"/>
        <v>0</v>
      </c>
      <c r="S149" s="693">
        <f t="shared" si="37"/>
        <v>0</v>
      </c>
      <c r="T149" s="693">
        <f t="shared" si="38"/>
        <v>0</v>
      </c>
    </row>
    <row r="150" spans="1:20" s="697" customFormat="1" ht="42" hidden="1" customHeight="1" x14ac:dyDescent="0.3">
      <c r="A150" s="698" t="s">
        <v>17</v>
      </c>
      <c r="B150" s="706" t="s">
        <v>151</v>
      </c>
      <c r="C150" s="699" t="s">
        <v>142</v>
      </c>
      <c r="D150" s="700">
        <f t="shared" si="31"/>
        <v>0</v>
      </c>
      <c r="E150" s="700"/>
      <c r="F150" s="700"/>
      <c r="G150" s="700">
        <f t="shared" si="40"/>
        <v>0</v>
      </c>
      <c r="H150" s="700"/>
      <c r="I150" s="700"/>
      <c r="J150" s="696"/>
      <c r="K150" s="696"/>
      <c r="L150" s="696"/>
      <c r="M150" s="696"/>
      <c r="N150" s="696"/>
      <c r="O150" s="696"/>
      <c r="P150" s="696"/>
      <c r="Q150" s="694">
        <f t="shared" si="39"/>
        <v>0</v>
      </c>
      <c r="R150" s="700">
        <f t="shared" si="32"/>
        <v>0</v>
      </c>
      <c r="S150" s="693">
        <f t="shared" si="37"/>
        <v>0</v>
      </c>
      <c r="T150" s="693">
        <f t="shared" si="38"/>
        <v>0</v>
      </c>
    </row>
    <row r="151" spans="1:20" s="697" customFormat="1" ht="37.5" hidden="1" x14ac:dyDescent="0.3">
      <c r="A151" s="698" t="s">
        <v>218</v>
      </c>
      <c r="B151" s="706" t="s">
        <v>151</v>
      </c>
      <c r="C151" s="699" t="s">
        <v>142</v>
      </c>
      <c r="D151" s="700">
        <f t="shared" si="31"/>
        <v>0</v>
      </c>
      <c r="E151" s="700"/>
      <c r="F151" s="700"/>
      <c r="G151" s="700">
        <f t="shared" si="40"/>
        <v>0</v>
      </c>
      <c r="H151" s="700"/>
      <c r="I151" s="700"/>
      <c r="J151" s="696"/>
      <c r="K151" s="696"/>
      <c r="L151" s="696"/>
      <c r="M151" s="696"/>
      <c r="N151" s="696"/>
      <c r="O151" s="696"/>
      <c r="P151" s="696"/>
      <c r="Q151" s="694">
        <f t="shared" si="39"/>
        <v>0</v>
      </c>
      <c r="R151" s="700">
        <f t="shared" si="32"/>
        <v>0</v>
      </c>
      <c r="S151" s="693">
        <f t="shared" si="37"/>
        <v>0</v>
      </c>
      <c r="T151" s="693">
        <f t="shared" si="38"/>
        <v>0</v>
      </c>
    </row>
    <row r="152" spans="1:20" s="697" customFormat="1" ht="37.5" hidden="1" x14ac:dyDescent="0.3">
      <c r="A152" s="698" t="s">
        <v>219</v>
      </c>
      <c r="B152" s="706" t="s">
        <v>151</v>
      </c>
      <c r="C152" s="699" t="s">
        <v>142</v>
      </c>
      <c r="D152" s="700">
        <f t="shared" si="31"/>
        <v>0</v>
      </c>
      <c r="E152" s="700"/>
      <c r="F152" s="700"/>
      <c r="G152" s="700">
        <f t="shared" si="40"/>
        <v>0</v>
      </c>
      <c r="H152" s="700"/>
      <c r="I152" s="700"/>
      <c r="J152" s="696"/>
      <c r="K152" s="696"/>
      <c r="L152" s="696"/>
      <c r="M152" s="696"/>
      <c r="N152" s="696"/>
      <c r="O152" s="696"/>
      <c r="P152" s="696"/>
      <c r="Q152" s="694">
        <f t="shared" si="39"/>
        <v>0</v>
      </c>
      <c r="R152" s="700">
        <f t="shared" si="32"/>
        <v>0</v>
      </c>
      <c r="S152" s="693">
        <f t="shared" si="37"/>
        <v>0</v>
      </c>
      <c r="T152" s="693">
        <f t="shared" si="38"/>
        <v>0</v>
      </c>
    </row>
    <row r="153" spans="1:20" s="697" customFormat="1" ht="37.5" hidden="1" x14ac:dyDescent="0.3">
      <c r="A153" s="698" t="s">
        <v>220</v>
      </c>
      <c r="B153" s="706" t="s">
        <v>151</v>
      </c>
      <c r="C153" s="699" t="s">
        <v>142</v>
      </c>
      <c r="D153" s="700">
        <f t="shared" si="31"/>
        <v>0</v>
      </c>
      <c r="E153" s="700"/>
      <c r="F153" s="700"/>
      <c r="G153" s="700">
        <f t="shared" si="40"/>
        <v>0</v>
      </c>
      <c r="H153" s="700"/>
      <c r="I153" s="700"/>
      <c r="J153" s="696"/>
      <c r="K153" s="696"/>
      <c r="L153" s="696"/>
      <c r="M153" s="696"/>
      <c r="N153" s="696"/>
      <c r="O153" s="696"/>
      <c r="P153" s="696"/>
      <c r="Q153" s="694">
        <f t="shared" si="39"/>
        <v>0</v>
      </c>
      <c r="R153" s="700">
        <f t="shared" si="32"/>
        <v>0</v>
      </c>
      <c r="S153" s="693">
        <f t="shared" si="37"/>
        <v>0</v>
      </c>
      <c r="T153" s="693">
        <f t="shared" si="38"/>
        <v>0</v>
      </c>
    </row>
    <row r="154" spans="1:20" s="697" customFormat="1" ht="29.25" hidden="1" customHeight="1" x14ac:dyDescent="0.3">
      <c r="A154" s="698" t="s">
        <v>56</v>
      </c>
      <c r="B154" s="706" t="s">
        <v>151</v>
      </c>
      <c r="C154" s="699" t="s">
        <v>142</v>
      </c>
      <c r="D154" s="700">
        <f t="shared" si="31"/>
        <v>0</v>
      </c>
      <c r="E154" s="700"/>
      <c r="F154" s="700"/>
      <c r="G154" s="700">
        <f t="shared" si="40"/>
        <v>0</v>
      </c>
      <c r="H154" s="700"/>
      <c r="I154" s="700"/>
      <c r="J154" s="696"/>
      <c r="K154" s="696"/>
      <c r="L154" s="696"/>
      <c r="M154" s="696"/>
      <c r="N154" s="696"/>
      <c r="O154" s="696"/>
      <c r="P154" s="696"/>
      <c r="Q154" s="694">
        <f t="shared" si="39"/>
        <v>0</v>
      </c>
      <c r="R154" s="700">
        <f t="shared" si="32"/>
        <v>0</v>
      </c>
      <c r="S154" s="693">
        <f t="shared" si="37"/>
        <v>0</v>
      </c>
      <c r="T154" s="693">
        <f t="shared" si="38"/>
        <v>0</v>
      </c>
    </row>
    <row r="155" spans="1:20" s="697" customFormat="1" ht="37.5" hidden="1" x14ac:dyDescent="0.3">
      <c r="A155" s="698" t="s">
        <v>221</v>
      </c>
      <c r="B155" s="706" t="s">
        <v>151</v>
      </c>
      <c r="C155" s="699" t="s">
        <v>142</v>
      </c>
      <c r="D155" s="700">
        <f t="shared" si="31"/>
        <v>0</v>
      </c>
      <c r="E155" s="700"/>
      <c r="F155" s="700"/>
      <c r="G155" s="700">
        <f t="shared" si="40"/>
        <v>0</v>
      </c>
      <c r="H155" s="700"/>
      <c r="I155" s="700"/>
      <c r="J155" s="696"/>
      <c r="K155" s="696"/>
      <c r="L155" s="696"/>
      <c r="M155" s="696"/>
      <c r="N155" s="696"/>
      <c r="O155" s="696"/>
      <c r="P155" s="696"/>
      <c r="Q155" s="694">
        <f t="shared" si="39"/>
        <v>0</v>
      </c>
      <c r="R155" s="700">
        <f t="shared" si="32"/>
        <v>0</v>
      </c>
      <c r="S155" s="693">
        <f t="shared" si="37"/>
        <v>0</v>
      </c>
      <c r="T155" s="693">
        <f t="shared" si="38"/>
        <v>0</v>
      </c>
    </row>
    <row r="156" spans="1:20" s="697" customFormat="1" ht="18.75" hidden="1" x14ac:dyDescent="0.3">
      <c r="A156" s="698" t="s">
        <v>57</v>
      </c>
      <c r="B156" s="706" t="s">
        <v>151</v>
      </c>
      <c r="C156" s="699" t="s">
        <v>142</v>
      </c>
      <c r="D156" s="700">
        <f t="shared" si="31"/>
        <v>0</v>
      </c>
      <c r="E156" s="701">
        <f>E157+E158</f>
        <v>0</v>
      </c>
      <c r="F156" s="701">
        <f>F157+F158</f>
        <v>0</v>
      </c>
      <c r="G156" s="700">
        <f t="shared" si="40"/>
        <v>0</v>
      </c>
      <c r="H156" s="701">
        <f>H157+H158</f>
        <v>0</v>
      </c>
      <c r="I156" s="701">
        <f>I157+I158</f>
        <v>0</v>
      </c>
      <c r="J156" s="696"/>
      <c r="K156" s="696"/>
      <c r="L156" s="696"/>
      <c r="M156" s="696"/>
      <c r="N156" s="696"/>
      <c r="O156" s="696"/>
      <c r="P156" s="696"/>
      <c r="Q156" s="694">
        <f t="shared" si="39"/>
        <v>0</v>
      </c>
      <c r="R156" s="700">
        <f t="shared" si="32"/>
        <v>0</v>
      </c>
      <c r="S156" s="693">
        <f t="shared" si="37"/>
        <v>0</v>
      </c>
      <c r="T156" s="693">
        <f t="shared" si="38"/>
        <v>0</v>
      </c>
    </row>
    <row r="157" spans="1:20" s="697" customFormat="1" ht="37.5" hidden="1" x14ac:dyDescent="0.3">
      <c r="A157" s="698" t="s">
        <v>220</v>
      </c>
      <c r="B157" s="706" t="s">
        <v>151</v>
      </c>
      <c r="C157" s="699" t="s">
        <v>142</v>
      </c>
      <c r="D157" s="700">
        <f t="shared" si="31"/>
        <v>0</v>
      </c>
      <c r="E157" s="700"/>
      <c r="F157" s="700"/>
      <c r="G157" s="700">
        <f t="shared" si="40"/>
        <v>0</v>
      </c>
      <c r="H157" s="700"/>
      <c r="I157" s="700"/>
      <c r="J157" s="696"/>
      <c r="K157" s="696"/>
      <c r="L157" s="696"/>
      <c r="M157" s="696"/>
      <c r="N157" s="696"/>
      <c r="O157" s="696"/>
      <c r="P157" s="696"/>
      <c r="Q157" s="694">
        <f t="shared" si="39"/>
        <v>0</v>
      </c>
      <c r="R157" s="700">
        <f t="shared" si="32"/>
        <v>0</v>
      </c>
      <c r="S157" s="693">
        <f t="shared" si="37"/>
        <v>0</v>
      </c>
      <c r="T157" s="693">
        <f t="shared" si="38"/>
        <v>0</v>
      </c>
    </row>
    <row r="158" spans="1:20" s="697" customFormat="1" ht="37.5" hidden="1" x14ac:dyDescent="0.3">
      <c r="A158" s="698" t="s">
        <v>221</v>
      </c>
      <c r="B158" s="706" t="s">
        <v>151</v>
      </c>
      <c r="C158" s="699" t="s">
        <v>142</v>
      </c>
      <c r="D158" s="700">
        <f t="shared" si="31"/>
        <v>0</v>
      </c>
      <c r="E158" s="700"/>
      <c r="F158" s="700"/>
      <c r="G158" s="700">
        <f t="shared" si="40"/>
        <v>0</v>
      </c>
      <c r="H158" s="700"/>
      <c r="I158" s="700"/>
      <c r="J158" s="696"/>
      <c r="K158" s="696"/>
      <c r="L158" s="696"/>
      <c r="M158" s="696"/>
      <c r="N158" s="696"/>
      <c r="O158" s="696"/>
      <c r="P158" s="696"/>
      <c r="Q158" s="694">
        <f t="shared" si="39"/>
        <v>0</v>
      </c>
      <c r="R158" s="700">
        <f t="shared" si="32"/>
        <v>0</v>
      </c>
      <c r="S158" s="693">
        <f t="shared" si="37"/>
        <v>0</v>
      </c>
      <c r="T158" s="693">
        <f t="shared" si="38"/>
        <v>0</v>
      </c>
    </row>
    <row r="159" spans="1:20" s="697" customFormat="1" ht="18" customHeight="1" x14ac:dyDescent="0.3">
      <c r="A159" s="690" t="s">
        <v>222</v>
      </c>
      <c r="B159" s="707" t="s">
        <v>151</v>
      </c>
      <c r="C159" s="707" t="s">
        <v>144</v>
      </c>
      <c r="D159" s="692">
        <f t="shared" si="31"/>
        <v>62170.7</v>
      </c>
      <c r="E159" s="692">
        <f>SUM(E160+E161+E162+E164+E165+E166+E167+E168+E169+E170)</f>
        <v>40454</v>
      </c>
      <c r="F159" s="692">
        <f>SUM(F160+F161+F162+F164+F165+F166+F167+F168+F169+F170)</f>
        <v>21716.7</v>
      </c>
      <c r="G159" s="692">
        <f t="shared" si="40"/>
        <v>73501.399999999994</v>
      </c>
      <c r="H159" s="692">
        <f t="shared" ref="H159:P159" si="41">SUM(H160+H161+H162+H164+H165+H166+H167+H168+H169+H170)</f>
        <v>50054</v>
      </c>
      <c r="I159" s="692">
        <f t="shared" si="41"/>
        <v>23447.4</v>
      </c>
      <c r="J159" s="692">
        <f t="shared" si="41"/>
        <v>0</v>
      </c>
      <c r="K159" s="692">
        <f t="shared" si="41"/>
        <v>-100</v>
      </c>
      <c r="L159" s="692"/>
      <c r="M159" s="692">
        <f t="shared" si="41"/>
        <v>0</v>
      </c>
      <c r="N159" s="692">
        <f t="shared" si="41"/>
        <v>0</v>
      </c>
      <c r="O159" s="692">
        <f t="shared" si="41"/>
        <v>0</v>
      </c>
      <c r="P159" s="692">
        <f t="shared" si="41"/>
        <v>0</v>
      </c>
      <c r="Q159" s="694">
        <f t="shared" si="39"/>
        <v>-100</v>
      </c>
      <c r="R159" s="692">
        <f t="shared" si="32"/>
        <v>73401.399999999994</v>
      </c>
      <c r="S159" s="693">
        <f>H159+J159+L159+K159</f>
        <v>49954</v>
      </c>
      <c r="T159" s="693">
        <f t="shared" si="38"/>
        <v>23447.4</v>
      </c>
    </row>
    <row r="160" spans="1:20" s="697" customFormat="1" ht="0.75" hidden="1" customHeight="1" x14ac:dyDescent="0.3">
      <c r="A160" s="698" t="s">
        <v>348</v>
      </c>
      <c r="B160" s="706" t="s">
        <v>151</v>
      </c>
      <c r="C160" s="706" t="s">
        <v>144</v>
      </c>
      <c r="D160" s="700">
        <f t="shared" si="31"/>
        <v>0</v>
      </c>
      <c r="E160" s="700"/>
      <c r="F160" s="692"/>
      <c r="G160" s="700">
        <f t="shared" si="40"/>
        <v>0</v>
      </c>
      <c r="H160" s="700"/>
      <c r="I160" s="692"/>
      <c r="J160" s="696"/>
      <c r="K160" s="696"/>
      <c r="L160" s="696"/>
      <c r="M160" s="696"/>
      <c r="N160" s="696"/>
      <c r="O160" s="696"/>
      <c r="P160" s="696"/>
      <c r="Q160" s="694">
        <f t="shared" si="39"/>
        <v>0</v>
      </c>
      <c r="R160" s="700">
        <f t="shared" si="32"/>
        <v>0</v>
      </c>
      <c r="S160" s="693">
        <f t="shared" ref="S160:S166" si="42">H160+J160+L160</f>
        <v>0</v>
      </c>
      <c r="T160" s="693">
        <f t="shared" si="38"/>
        <v>0</v>
      </c>
    </row>
    <row r="161" spans="1:20" s="697" customFormat="1" ht="15.75" customHeight="1" x14ac:dyDescent="0.3">
      <c r="A161" s="698" t="s">
        <v>413</v>
      </c>
      <c r="B161" s="706" t="s">
        <v>151</v>
      </c>
      <c r="C161" s="706" t="s">
        <v>144</v>
      </c>
      <c r="D161" s="700">
        <f t="shared" si="31"/>
        <v>31773</v>
      </c>
      <c r="E161" s="700">
        <v>31773</v>
      </c>
      <c r="F161" s="700"/>
      <c r="G161" s="700">
        <f t="shared" si="40"/>
        <v>31773</v>
      </c>
      <c r="H161" s="700">
        <v>31773</v>
      </c>
      <c r="I161" s="700"/>
      <c r="J161" s="696"/>
      <c r="K161" s="696"/>
      <c r="L161" s="696"/>
      <c r="M161" s="696"/>
      <c r="N161" s="696"/>
      <c r="O161" s="696"/>
      <c r="P161" s="696"/>
      <c r="Q161" s="694">
        <f t="shared" si="39"/>
        <v>0</v>
      </c>
      <c r="R161" s="700">
        <f t="shared" si="32"/>
        <v>31773</v>
      </c>
      <c r="S161" s="701">
        <f t="shared" si="42"/>
        <v>31773</v>
      </c>
      <c r="T161" s="701">
        <f t="shared" si="38"/>
        <v>0</v>
      </c>
    </row>
    <row r="162" spans="1:20" s="697" customFormat="1" ht="0.75" hidden="1" customHeight="1" x14ac:dyDescent="0.3">
      <c r="A162" s="698" t="s">
        <v>223</v>
      </c>
      <c r="B162" s="706" t="s">
        <v>151</v>
      </c>
      <c r="C162" s="706" t="s">
        <v>144</v>
      </c>
      <c r="D162" s="700">
        <f t="shared" si="31"/>
        <v>0</v>
      </c>
      <c r="E162" s="700"/>
      <c r="F162" s="700"/>
      <c r="G162" s="700">
        <f t="shared" si="40"/>
        <v>0</v>
      </c>
      <c r="H162" s="700"/>
      <c r="I162" s="700"/>
      <c r="J162" s="696"/>
      <c r="K162" s="696"/>
      <c r="L162" s="696"/>
      <c r="M162" s="696"/>
      <c r="N162" s="696"/>
      <c r="O162" s="696"/>
      <c r="P162" s="696"/>
      <c r="Q162" s="694">
        <f t="shared" si="39"/>
        <v>0</v>
      </c>
      <c r="R162" s="700">
        <f t="shared" si="32"/>
        <v>0</v>
      </c>
      <c r="S162" s="701">
        <f t="shared" si="42"/>
        <v>0</v>
      </c>
      <c r="T162" s="701">
        <f t="shared" si="38"/>
        <v>0</v>
      </c>
    </row>
    <row r="163" spans="1:20" s="697" customFormat="1" ht="33" hidden="1" customHeight="1" x14ac:dyDescent="0.3">
      <c r="A163" s="698" t="s">
        <v>129</v>
      </c>
      <c r="B163" s="706"/>
      <c r="C163" s="706"/>
      <c r="D163" s="700">
        <f t="shared" si="31"/>
        <v>0</v>
      </c>
      <c r="E163" s="700"/>
      <c r="F163" s="700"/>
      <c r="G163" s="700">
        <f t="shared" si="40"/>
        <v>0</v>
      </c>
      <c r="H163" s="700"/>
      <c r="I163" s="700"/>
      <c r="J163" s="696"/>
      <c r="K163" s="696"/>
      <c r="L163" s="696"/>
      <c r="M163" s="696"/>
      <c r="N163" s="696"/>
      <c r="O163" s="696"/>
      <c r="P163" s="696"/>
      <c r="Q163" s="694">
        <f t="shared" si="39"/>
        <v>0</v>
      </c>
      <c r="R163" s="700">
        <f t="shared" si="32"/>
        <v>0</v>
      </c>
      <c r="S163" s="701">
        <f t="shared" si="42"/>
        <v>0</v>
      </c>
      <c r="T163" s="701">
        <f t="shared" si="38"/>
        <v>0</v>
      </c>
    </row>
    <row r="164" spans="1:20" s="697" customFormat="1" ht="17.25" customHeight="1" x14ac:dyDescent="0.3">
      <c r="A164" s="698" t="s">
        <v>224</v>
      </c>
      <c r="B164" s="706" t="s">
        <v>151</v>
      </c>
      <c r="C164" s="706" t="s">
        <v>144</v>
      </c>
      <c r="D164" s="700">
        <f t="shared" si="31"/>
        <v>6845</v>
      </c>
      <c r="E164" s="700">
        <v>6845</v>
      </c>
      <c r="F164" s="700"/>
      <c r="G164" s="700">
        <f t="shared" si="40"/>
        <v>6845</v>
      </c>
      <c r="H164" s="700">
        <v>6845</v>
      </c>
      <c r="I164" s="700"/>
      <c r="J164" s="696"/>
      <c r="K164" s="696"/>
      <c r="L164" s="696"/>
      <c r="M164" s="696"/>
      <c r="N164" s="696"/>
      <c r="O164" s="696"/>
      <c r="P164" s="696"/>
      <c r="Q164" s="694">
        <f t="shared" si="39"/>
        <v>0</v>
      </c>
      <c r="R164" s="700">
        <f t="shared" si="32"/>
        <v>6845</v>
      </c>
      <c r="S164" s="701">
        <f t="shared" si="42"/>
        <v>6845</v>
      </c>
      <c r="T164" s="701">
        <f t="shared" si="38"/>
        <v>0</v>
      </c>
    </row>
    <row r="165" spans="1:20" s="697" customFormat="1" ht="23.25" customHeight="1" x14ac:dyDescent="0.3">
      <c r="A165" s="698" t="s">
        <v>72</v>
      </c>
      <c r="B165" s="706" t="s">
        <v>151</v>
      </c>
      <c r="C165" s="706" t="s">
        <v>144</v>
      </c>
      <c r="D165" s="700">
        <f t="shared" si="31"/>
        <v>0</v>
      </c>
      <c r="E165" s="700"/>
      <c r="F165" s="700"/>
      <c r="G165" s="700">
        <f t="shared" si="40"/>
        <v>5600</v>
      </c>
      <c r="H165" s="700">
        <v>5600</v>
      </c>
      <c r="I165" s="700"/>
      <c r="J165" s="696"/>
      <c r="K165" s="696">
        <v>-457</v>
      </c>
      <c r="L165" s="696"/>
      <c r="M165" s="696"/>
      <c r="N165" s="696"/>
      <c r="O165" s="696"/>
      <c r="P165" s="696"/>
      <c r="Q165" s="694">
        <f t="shared" si="39"/>
        <v>-457</v>
      </c>
      <c r="R165" s="700">
        <f t="shared" si="32"/>
        <v>5143</v>
      </c>
      <c r="S165" s="701">
        <f>H165+J165+L165+K165</f>
        <v>5143</v>
      </c>
      <c r="T165" s="701">
        <f t="shared" si="38"/>
        <v>0</v>
      </c>
    </row>
    <row r="166" spans="1:20" s="697" customFormat="1" ht="56.25" x14ac:dyDescent="0.3">
      <c r="A166" s="698" t="s">
        <v>230</v>
      </c>
      <c r="B166" s="706" t="s">
        <v>151</v>
      </c>
      <c r="C166" s="706" t="s">
        <v>144</v>
      </c>
      <c r="D166" s="700">
        <f t="shared" si="31"/>
        <v>5186.7</v>
      </c>
      <c r="E166" s="700"/>
      <c r="F166" s="700">
        <v>5186.7</v>
      </c>
      <c r="G166" s="700">
        <f t="shared" si="40"/>
        <v>5186.7</v>
      </c>
      <c r="H166" s="700"/>
      <c r="I166" s="700">
        <v>5186.7</v>
      </c>
      <c r="J166" s="696"/>
      <c r="K166" s="696"/>
      <c r="L166" s="696"/>
      <c r="M166" s="696"/>
      <c r="N166" s="696"/>
      <c r="O166" s="696"/>
      <c r="P166" s="696"/>
      <c r="Q166" s="694">
        <f t="shared" si="39"/>
        <v>0</v>
      </c>
      <c r="R166" s="700">
        <f t="shared" si="32"/>
        <v>5186.7</v>
      </c>
      <c r="S166" s="701">
        <f t="shared" si="42"/>
        <v>0</v>
      </c>
      <c r="T166" s="701">
        <f t="shared" si="38"/>
        <v>5186.7</v>
      </c>
    </row>
    <row r="167" spans="1:20" s="697" customFormat="1" ht="56.25" x14ac:dyDescent="0.3">
      <c r="A167" s="698" t="s">
        <v>414</v>
      </c>
      <c r="B167" s="706" t="s">
        <v>151</v>
      </c>
      <c r="C167" s="706" t="s">
        <v>144</v>
      </c>
      <c r="D167" s="700">
        <f t="shared" si="31"/>
        <v>18366</v>
      </c>
      <c r="E167" s="700">
        <v>1836</v>
      </c>
      <c r="F167" s="700">
        <v>16530</v>
      </c>
      <c r="G167" s="700">
        <f t="shared" si="40"/>
        <v>20096.7</v>
      </c>
      <c r="H167" s="700">
        <v>1836</v>
      </c>
      <c r="I167" s="700">
        <v>18260.7</v>
      </c>
      <c r="J167" s="696"/>
      <c r="K167" s="696"/>
      <c r="L167" s="696"/>
      <c r="M167" s="696"/>
      <c r="N167" s="696"/>
      <c r="O167" s="696"/>
      <c r="P167" s="696"/>
      <c r="Q167" s="694">
        <f t="shared" si="39"/>
        <v>0</v>
      </c>
      <c r="R167" s="700">
        <f t="shared" si="32"/>
        <v>20096.7</v>
      </c>
      <c r="S167" s="701">
        <f>H167+J167+L167+K167</f>
        <v>1836</v>
      </c>
      <c r="T167" s="701">
        <f t="shared" si="38"/>
        <v>18260.7</v>
      </c>
    </row>
    <row r="168" spans="1:20" s="697" customFormat="1" ht="37.5" hidden="1" x14ac:dyDescent="0.3">
      <c r="A168" s="698" t="s">
        <v>415</v>
      </c>
      <c r="B168" s="706" t="s">
        <v>151</v>
      </c>
      <c r="C168" s="706" t="s">
        <v>144</v>
      </c>
      <c r="D168" s="700">
        <f t="shared" si="31"/>
        <v>0</v>
      </c>
      <c r="E168" s="700"/>
      <c r="F168" s="700"/>
      <c r="G168" s="700">
        <f t="shared" si="40"/>
        <v>0</v>
      </c>
      <c r="H168" s="700"/>
      <c r="I168" s="700"/>
      <c r="J168" s="696"/>
      <c r="K168" s="696"/>
      <c r="L168" s="696"/>
      <c r="M168" s="696"/>
      <c r="N168" s="696"/>
      <c r="O168" s="696"/>
      <c r="P168" s="696"/>
      <c r="Q168" s="694">
        <f t="shared" si="39"/>
        <v>0</v>
      </c>
      <c r="R168" s="700">
        <f t="shared" si="32"/>
        <v>0</v>
      </c>
      <c r="S168" s="693">
        <f t="shared" ref="S168:S183" si="43">H168+J168+L168</f>
        <v>0</v>
      </c>
      <c r="T168" s="693">
        <f t="shared" si="38"/>
        <v>0</v>
      </c>
    </row>
    <row r="169" spans="1:20" s="697" customFormat="1" ht="37.5" hidden="1" x14ac:dyDescent="0.3">
      <c r="A169" s="698" t="s">
        <v>416</v>
      </c>
      <c r="B169" s="706" t="s">
        <v>151</v>
      </c>
      <c r="C169" s="706" t="s">
        <v>144</v>
      </c>
      <c r="D169" s="700">
        <f t="shared" si="31"/>
        <v>0</v>
      </c>
      <c r="E169" s="700"/>
      <c r="F169" s="700"/>
      <c r="G169" s="700">
        <f t="shared" si="40"/>
        <v>0</v>
      </c>
      <c r="H169" s="700"/>
      <c r="I169" s="700"/>
      <c r="J169" s="696"/>
      <c r="K169" s="696"/>
      <c r="L169" s="696"/>
      <c r="M169" s="696"/>
      <c r="N169" s="696"/>
      <c r="O169" s="696"/>
      <c r="P169" s="696"/>
      <c r="Q169" s="694">
        <f t="shared" si="39"/>
        <v>0</v>
      </c>
      <c r="R169" s="700">
        <f t="shared" si="32"/>
        <v>0</v>
      </c>
      <c r="S169" s="693">
        <f t="shared" si="43"/>
        <v>0</v>
      </c>
      <c r="T169" s="693">
        <f t="shared" si="38"/>
        <v>0</v>
      </c>
    </row>
    <row r="170" spans="1:20" s="697" customFormat="1" ht="40.5" customHeight="1" x14ac:dyDescent="0.3">
      <c r="A170" s="698" t="s">
        <v>1129</v>
      </c>
      <c r="B170" s="706" t="s">
        <v>151</v>
      </c>
      <c r="C170" s="706" t="s">
        <v>144</v>
      </c>
      <c r="D170" s="700">
        <f t="shared" si="31"/>
        <v>0</v>
      </c>
      <c r="E170" s="700"/>
      <c r="F170" s="700"/>
      <c r="G170" s="700">
        <f t="shared" si="40"/>
        <v>4000</v>
      </c>
      <c r="H170" s="700">
        <v>4000</v>
      </c>
      <c r="I170" s="700"/>
      <c r="J170" s="696"/>
      <c r="K170" s="696">
        <v>357</v>
      </c>
      <c r="L170" s="696"/>
      <c r="M170" s="696"/>
      <c r="N170" s="696"/>
      <c r="O170" s="696"/>
      <c r="P170" s="696"/>
      <c r="Q170" s="694">
        <f t="shared" si="39"/>
        <v>357</v>
      </c>
      <c r="R170" s="700">
        <f t="shared" si="32"/>
        <v>4357</v>
      </c>
      <c r="S170" s="701">
        <f>H170+J170+L170+K170</f>
        <v>4357</v>
      </c>
      <c r="T170" s="693">
        <f t="shared" si="38"/>
        <v>0</v>
      </c>
    </row>
    <row r="171" spans="1:20" s="704" customFormat="1" ht="23.25" customHeight="1" x14ac:dyDescent="0.3">
      <c r="A171" s="690" t="s">
        <v>232</v>
      </c>
      <c r="B171" s="707" t="s">
        <v>151</v>
      </c>
      <c r="C171" s="707" t="s">
        <v>146</v>
      </c>
      <c r="D171" s="692">
        <f t="shared" si="31"/>
        <v>101498</v>
      </c>
      <c r="E171" s="692">
        <f>SUM(E172+E174+E175+E176+E177+E180)</f>
        <v>101498</v>
      </c>
      <c r="F171" s="692">
        <f>SUM(F172+F174+F175+F176+F177+F180)</f>
        <v>0</v>
      </c>
      <c r="G171" s="692">
        <f t="shared" si="40"/>
        <v>104317.6</v>
      </c>
      <c r="H171" s="692">
        <f>SUM(H172+H174+H175+H176+H177+H180+H173)</f>
        <v>104317.6</v>
      </c>
      <c r="I171" s="692">
        <f>SUM(I172+I174+I175+I176+I177+I180)</f>
        <v>0</v>
      </c>
      <c r="J171" s="692">
        <f>SUM(J172+J174+J175+J176+J177+J180)</f>
        <v>0</v>
      </c>
      <c r="K171" s="692">
        <f>SUM(K172+K174+K175+K176+K177+K180)</f>
        <v>-71456</v>
      </c>
      <c r="L171" s="692"/>
      <c r="M171" s="692">
        <f>SUM(M172+M174+M175+M176+M177+M180)</f>
        <v>0</v>
      </c>
      <c r="N171" s="692"/>
      <c r="O171" s="692">
        <f>SUM(O172+O174+O175+O176+O177+O180)</f>
        <v>0</v>
      </c>
      <c r="P171" s="692">
        <f>SUM(P172+P174+P175+P176+P177+P180)</f>
        <v>0</v>
      </c>
      <c r="Q171" s="702">
        <f t="shared" si="39"/>
        <v>-71456</v>
      </c>
      <c r="R171" s="692">
        <f t="shared" si="32"/>
        <v>32861.599999999999</v>
      </c>
      <c r="S171" s="693">
        <f>SUM(S172:S174)</f>
        <v>32861.599999999999</v>
      </c>
      <c r="T171" s="693">
        <f t="shared" si="38"/>
        <v>0</v>
      </c>
    </row>
    <row r="172" spans="1:20" s="697" customFormat="1" ht="37.5" x14ac:dyDescent="0.3">
      <c r="A172" s="698" t="s">
        <v>233</v>
      </c>
      <c r="B172" s="706" t="s">
        <v>151</v>
      </c>
      <c r="C172" s="706" t="s">
        <v>146</v>
      </c>
      <c r="D172" s="700">
        <f t="shared" si="31"/>
        <v>30042</v>
      </c>
      <c r="E172" s="700">
        <v>30042</v>
      </c>
      <c r="F172" s="700"/>
      <c r="G172" s="700">
        <f>SUM(H172:I172)</f>
        <v>30042</v>
      </c>
      <c r="H172" s="700">
        <v>30042</v>
      </c>
      <c r="I172" s="700"/>
      <c r="J172" s="696"/>
      <c r="K172" s="696"/>
      <c r="L172" s="696"/>
      <c r="M172" s="696"/>
      <c r="N172" s="696"/>
      <c r="O172" s="696"/>
      <c r="P172" s="696"/>
      <c r="Q172" s="694">
        <f t="shared" si="39"/>
        <v>0</v>
      </c>
      <c r="R172" s="700">
        <f t="shared" si="32"/>
        <v>30042</v>
      </c>
      <c r="S172" s="701">
        <f t="shared" si="43"/>
        <v>30042</v>
      </c>
      <c r="T172" s="701">
        <f t="shared" si="38"/>
        <v>0</v>
      </c>
    </row>
    <row r="173" spans="1:20" s="697" customFormat="1" ht="37.5" x14ac:dyDescent="0.3">
      <c r="A173" s="698" t="s">
        <v>936</v>
      </c>
      <c r="B173" s="706" t="s">
        <v>151</v>
      </c>
      <c r="C173" s="706" t="s">
        <v>146</v>
      </c>
      <c r="D173" s="700"/>
      <c r="E173" s="700"/>
      <c r="F173" s="700"/>
      <c r="G173" s="700">
        <f>SUM(H173:I173)</f>
        <v>2819.6</v>
      </c>
      <c r="H173" s="700">
        <v>2819.6</v>
      </c>
      <c r="I173" s="700"/>
      <c r="J173" s="696"/>
      <c r="K173" s="696"/>
      <c r="L173" s="696"/>
      <c r="M173" s="696"/>
      <c r="N173" s="696"/>
      <c r="O173" s="696"/>
      <c r="P173" s="696"/>
      <c r="Q173" s="694">
        <f t="shared" si="39"/>
        <v>0</v>
      </c>
      <c r="R173" s="700">
        <f>SUM(S173:T173)</f>
        <v>2819.6</v>
      </c>
      <c r="S173" s="701">
        <f t="shared" si="43"/>
        <v>2819.6</v>
      </c>
      <c r="T173" s="701">
        <f t="shared" si="38"/>
        <v>0</v>
      </c>
    </row>
    <row r="174" spans="1:20" s="697" customFormat="1" ht="37.5" customHeight="1" x14ac:dyDescent="0.3">
      <c r="A174" s="698" t="s">
        <v>234</v>
      </c>
      <c r="B174" s="706" t="s">
        <v>151</v>
      </c>
      <c r="C174" s="706" t="s">
        <v>146</v>
      </c>
      <c r="D174" s="700">
        <f t="shared" si="31"/>
        <v>71456</v>
      </c>
      <c r="E174" s="700">
        <v>71456</v>
      </c>
      <c r="F174" s="700"/>
      <c r="G174" s="700">
        <f t="shared" si="40"/>
        <v>71456</v>
      </c>
      <c r="H174" s="700">
        <v>71456</v>
      </c>
      <c r="I174" s="700"/>
      <c r="J174" s="696"/>
      <c r="K174" s="696">
        <v>-71456</v>
      </c>
      <c r="L174" s="696"/>
      <c r="M174" s="696"/>
      <c r="N174" s="696"/>
      <c r="O174" s="696"/>
      <c r="P174" s="696"/>
      <c r="Q174" s="694">
        <f t="shared" si="39"/>
        <v>-71456</v>
      </c>
      <c r="R174" s="700">
        <f t="shared" si="32"/>
        <v>0</v>
      </c>
      <c r="S174" s="701">
        <v>0</v>
      </c>
      <c r="T174" s="701">
        <f t="shared" si="38"/>
        <v>0</v>
      </c>
    </row>
    <row r="175" spans="1:20" s="697" customFormat="1" ht="16.5" hidden="1" customHeight="1" x14ac:dyDescent="0.3">
      <c r="A175" s="698" t="s">
        <v>235</v>
      </c>
      <c r="B175" s="706" t="s">
        <v>151</v>
      </c>
      <c r="C175" s="706" t="s">
        <v>146</v>
      </c>
      <c r="D175" s="700">
        <f t="shared" si="31"/>
        <v>0</v>
      </c>
      <c r="E175" s="700"/>
      <c r="F175" s="700"/>
      <c r="G175" s="700">
        <f t="shared" si="40"/>
        <v>0</v>
      </c>
      <c r="H175" s="700"/>
      <c r="I175" s="700"/>
      <c r="J175" s="696"/>
      <c r="K175" s="696"/>
      <c r="L175" s="696"/>
      <c r="M175" s="696"/>
      <c r="N175" s="696"/>
      <c r="O175" s="696"/>
      <c r="P175" s="696"/>
      <c r="Q175" s="694">
        <f t="shared" si="39"/>
        <v>0</v>
      </c>
      <c r="R175" s="700">
        <f t="shared" si="32"/>
        <v>0</v>
      </c>
      <c r="S175" s="693">
        <f t="shared" si="43"/>
        <v>0</v>
      </c>
      <c r="T175" s="693">
        <f t="shared" si="38"/>
        <v>0</v>
      </c>
    </row>
    <row r="176" spans="1:20" s="697" customFormat="1" ht="16.5" hidden="1" customHeight="1" x14ac:dyDescent="0.3">
      <c r="A176" s="698" t="s">
        <v>236</v>
      </c>
      <c r="B176" s="706" t="s">
        <v>151</v>
      </c>
      <c r="C176" s="706" t="s">
        <v>146</v>
      </c>
      <c r="D176" s="700">
        <f t="shared" si="31"/>
        <v>0</v>
      </c>
      <c r="E176" s="700"/>
      <c r="F176" s="700"/>
      <c r="G176" s="700">
        <f t="shared" si="40"/>
        <v>0</v>
      </c>
      <c r="H176" s="700"/>
      <c r="I176" s="700"/>
      <c r="J176" s="696"/>
      <c r="K176" s="696"/>
      <c r="L176" s="696"/>
      <c r="M176" s="696"/>
      <c r="N176" s="696"/>
      <c r="O176" s="696"/>
      <c r="P176" s="696"/>
      <c r="Q176" s="694">
        <f t="shared" si="39"/>
        <v>0</v>
      </c>
      <c r="R176" s="700">
        <f t="shared" si="32"/>
        <v>0</v>
      </c>
      <c r="S176" s="693">
        <f t="shared" si="43"/>
        <v>0</v>
      </c>
      <c r="T176" s="693">
        <f t="shared" si="38"/>
        <v>0</v>
      </c>
    </row>
    <row r="177" spans="1:20" s="697" customFormat="1" ht="56.25" hidden="1" x14ac:dyDescent="0.3">
      <c r="A177" s="698" t="s">
        <v>404</v>
      </c>
      <c r="B177" s="706" t="s">
        <v>151</v>
      </c>
      <c r="C177" s="706" t="s">
        <v>146</v>
      </c>
      <c r="D177" s="700">
        <f t="shared" si="31"/>
        <v>0</v>
      </c>
      <c r="E177" s="700"/>
      <c r="F177" s="700"/>
      <c r="G177" s="700">
        <f t="shared" si="40"/>
        <v>0</v>
      </c>
      <c r="H177" s="700"/>
      <c r="I177" s="700"/>
      <c r="J177" s="696"/>
      <c r="K177" s="696"/>
      <c r="L177" s="696"/>
      <c r="M177" s="696"/>
      <c r="N177" s="696"/>
      <c r="O177" s="696"/>
      <c r="P177" s="696"/>
      <c r="Q177" s="694">
        <f t="shared" si="39"/>
        <v>0</v>
      </c>
      <c r="R177" s="700">
        <f t="shared" si="32"/>
        <v>0</v>
      </c>
      <c r="S177" s="693">
        <f t="shared" si="43"/>
        <v>0</v>
      </c>
      <c r="T177" s="693">
        <f t="shared" si="38"/>
        <v>0</v>
      </c>
    </row>
    <row r="178" spans="1:20" s="697" customFormat="1" ht="37.5" hidden="1" x14ac:dyDescent="0.3">
      <c r="A178" s="698" t="s">
        <v>130</v>
      </c>
      <c r="B178" s="706" t="s">
        <v>151</v>
      </c>
      <c r="C178" s="706" t="s">
        <v>146</v>
      </c>
      <c r="D178" s="700">
        <f t="shared" si="31"/>
        <v>0</v>
      </c>
      <c r="E178" s="700"/>
      <c r="F178" s="700"/>
      <c r="G178" s="700">
        <f t="shared" si="40"/>
        <v>0</v>
      </c>
      <c r="H178" s="700"/>
      <c r="I178" s="700"/>
      <c r="J178" s="696"/>
      <c r="K178" s="696"/>
      <c r="L178" s="696"/>
      <c r="M178" s="696"/>
      <c r="N178" s="696"/>
      <c r="O178" s="696"/>
      <c r="P178" s="696"/>
      <c r="Q178" s="694">
        <f t="shared" si="39"/>
        <v>0</v>
      </c>
      <c r="R178" s="700">
        <f t="shared" si="32"/>
        <v>0</v>
      </c>
      <c r="S178" s="693">
        <f t="shared" si="43"/>
        <v>0</v>
      </c>
      <c r="T178" s="693">
        <f t="shared" si="38"/>
        <v>0</v>
      </c>
    </row>
    <row r="179" spans="1:20" s="697" customFormat="1" ht="18.75" hidden="1" x14ac:dyDescent="0.3">
      <c r="A179" s="698" t="s">
        <v>131</v>
      </c>
      <c r="B179" s="706" t="s">
        <v>151</v>
      </c>
      <c r="C179" s="706" t="s">
        <v>146</v>
      </c>
      <c r="D179" s="700">
        <f t="shared" si="31"/>
        <v>0</v>
      </c>
      <c r="E179" s="700"/>
      <c r="F179" s="700"/>
      <c r="G179" s="700">
        <f t="shared" si="40"/>
        <v>0</v>
      </c>
      <c r="H179" s="700"/>
      <c r="I179" s="700"/>
      <c r="J179" s="696"/>
      <c r="K179" s="696"/>
      <c r="L179" s="696"/>
      <c r="M179" s="696"/>
      <c r="N179" s="696"/>
      <c r="O179" s="696"/>
      <c r="P179" s="696"/>
      <c r="Q179" s="694">
        <f t="shared" si="39"/>
        <v>0</v>
      </c>
      <c r="R179" s="700">
        <f t="shared" si="32"/>
        <v>0</v>
      </c>
      <c r="S179" s="693">
        <f t="shared" si="43"/>
        <v>0</v>
      </c>
      <c r="T179" s="693">
        <f t="shared" si="38"/>
        <v>0</v>
      </c>
    </row>
    <row r="180" spans="1:20" s="697" customFormat="1" ht="30" hidden="1" customHeight="1" x14ac:dyDescent="0.3">
      <c r="A180" s="698" t="s">
        <v>71</v>
      </c>
      <c r="B180" s="706" t="s">
        <v>151</v>
      </c>
      <c r="C180" s="706" t="s">
        <v>146</v>
      </c>
      <c r="D180" s="700">
        <f t="shared" si="31"/>
        <v>0</v>
      </c>
      <c r="E180" s="700"/>
      <c r="F180" s="700"/>
      <c r="G180" s="700">
        <f t="shared" si="40"/>
        <v>0</v>
      </c>
      <c r="H180" s="700"/>
      <c r="I180" s="700"/>
      <c r="J180" s="696"/>
      <c r="K180" s="696"/>
      <c r="L180" s="696"/>
      <c r="M180" s="696"/>
      <c r="N180" s="696"/>
      <c r="O180" s="696"/>
      <c r="P180" s="696"/>
      <c r="Q180" s="694">
        <f t="shared" si="39"/>
        <v>0</v>
      </c>
      <c r="R180" s="700">
        <f t="shared" si="32"/>
        <v>0</v>
      </c>
      <c r="S180" s="693">
        <f t="shared" si="43"/>
        <v>0</v>
      </c>
      <c r="T180" s="693">
        <f t="shared" si="38"/>
        <v>0</v>
      </c>
    </row>
    <row r="181" spans="1:20" s="695" customFormat="1" ht="16.5" hidden="1" customHeight="1" x14ac:dyDescent="0.3">
      <c r="A181" s="690" t="s">
        <v>63</v>
      </c>
      <c r="B181" s="707" t="s">
        <v>153</v>
      </c>
      <c r="C181" s="707" t="s">
        <v>143</v>
      </c>
      <c r="D181" s="692">
        <f t="shared" si="31"/>
        <v>0</v>
      </c>
      <c r="E181" s="692">
        <f>E182</f>
        <v>0</v>
      </c>
      <c r="F181" s="692">
        <f>F182</f>
        <v>0</v>
      </c>
      <c r="G181" s="692">
        <f t="shared" si="40"/>
        <v>0</v>
      </c>
      <c r="H181" s="692">
        <f>H182</f>
        <v>0</v>
      </c>
      <c r="I181" s="692">
        <f>I182</f>
        <v>0</v>
      </c>
      <c r="J181" s="694"/>
      <c r="K181" s="694"/>
      <c r="L181" s="694"/>
      <c r="M181" s="694"/>
      <c r="N181" s="694"/>
      <c r="O181" s="694"/>
      <c r="P181" s="694"/>
      <c r="Q181" s="694">
        <f t="shared" si="39"/>
        <v>0</v>
      </c>
      <c r="R181" s="692">
        <f t="shared" si="32"/>
        <v>0</v>
      </c>
      <c r="S181" s="693">
        <f t="shared" si="43"/>
        <v>0</v>
      </c>
      <c r="T181" s="693">
        <f t="shared" si="38"/>
        <v>0</v>
      </c>
    </row>
    <row r="182" spans="1:20" s="704" customFormat="1" ht="16.5" hidden="1" customHeight="1" x14ac:dyDescent="0.3">
      <c r="A182" s="690" t="s">
        <v>64</v>
      </c>
      <c r="B182" s="707" t="s">
        <v>153</v>
      </c>
      <c r="C182" s="707" t="s">
        <v>151</v>
      </c>
      <c r="D182" s="700">
        <f t="shared" si="31"/>
        <v>0</v>
      </c>
      <c r="E182" s="692"/>
      <c r="F182" s="692"/>
      <c r="G182" s="700">
        <f t="shared" si="40"/>
        <v>0</v>
      </c>
      <c r="H182" s="692"/>
      <c r="I182" s="692"/>
      <c r="J182" s="703"/>
      <c r="K182" s="703"/>
      <c r="L182" s="703"/>
      <c r="M182" s="703"/>
      <c r="N182" s="703"/>
      <c r="O182" s="703"/>
      <c r="P182" s="703"/>
      <c r="Q182" s="694">
        <f t="shared" si="39"/>
        <v>0</v>
      </c>
      <c r="R182" s="700">
        <f t="shared" si="32"/>
        <v>0</v>
      </c>
      <c r="S182" s="693">
        <f t="shared" si="43"/>
        <v>0</v>
      </c>
      <c r="T182" s="693">
        <f t="shared" si="38"/>
        <v>0</v>
      </c>
    </row>
    <row r="183" spans="1:20" s="697" customFormat="1" ht="39" hidden="1" customHeight="1" x14ac:dyDescent="0.3">
      <c r="A183" s="698" t="s">
        <v>1152</v>
      </c>
      <c r="B183" s="706" t="s">
        <v>153</v>
      </c>
      <c r="C183" s="706" t="s">
        <v>151</v>
      </c>
      <c r="D183" s="700">
        <f t="shared" si="31"/>
        <v>0</v>
      </c>
      <c r="E183" s="700"/>
      <c r="F183" s="700"/>
      <c r="G183" s="700">
        <f t="shared" si="40"/>
        <v>0</v>
      </c>
      <c r="H183" s="700"/>
      <c r="I183" s="700"/>
      <c r="J183" s="696"/>
      <c r="K183" s="696"/>
      <c r="L183" s="696"/>
      <c r="M183" s="696"/>
      <c r="N183" s="696"/>
      <c r="O183" s="696"/>
      <c r="P183" s="696"/>
      <c r="Q183" s="694">
        <f t="shared" si="39"/>
        <v>0</v>
      </c>
      <c r="R183" s="700">
        <f t="shared" si="32"/>
        <v>0</v>
      </c>
      <c r="S183" s="693">
        <f t="shared" si="43"/>
        <v>0</v>
      </c>
      <c r="T183" s="693">
        <f t="shared" si="38"/>
        <v>0</v>
      </c>
    </row>
    <row r="184" spans="1:20" s="695" customFormat="1" ht="18" customHeight="1" x14ac:dyDescent="0.3">
      <c r="A184" s="690" t="s">
        <v>237</v>
      </c>
      <c r="B184" s="707" t="s">
        <v>157</v>
      </c>
      <c r="C184" s="707" t="s">
        <v>143</v>
      </c>
      <c r="D184" s="692">
        <f t="shared" si="31"/>
        <v>1475651.3000000003</v>
      </c>
      <c r="E184" s="692">
        <f>SUM(E185+E235+E306+E345)</f>
        <v>752786.00000000012</v>
      </c>
      <c r="F184" s="692">
        <f>SUM(F185+F235+F306+F345)</f>
        <v>722865.3</v>
      </c>
      <c r="G184" s="692">
        <f t="shared" si="40"/>
        <v>1565236.9</v>
      </c>
      <c r="H184" s="692">
        <f t="shared" ref="H184:M184" si="44">SUM(H185+H235+H306+H345)</f>
        <v>745866.89999999991</v>
      </c>
      <c r="I184" s="692">
        <f t="shared" si="44"/>
        <v>819370</v>
      </c>
      <c r="J184" s="692">
        <f t="shared" si="44"/>
        <v>0</v>
      </c>
      <c r="K184" s="692">
        <f t="shared" si="44"/>
        <v>-34</v>
      </c>
      <c r="L184" s="692">
        <f t="shared" si="44"/>
        <v>37997.5</v>
      </c>
      <c r="M184" s="692">
        <f t="shared" si="44"/>
        <v>2991.3</v>
      </c>
      <c r="N184" s="692">
        <f>SUM(N185+N235+N306+N345)</f>
        <v>-181.7</v>
      </c>
      <c r="O184" s="692">
        <f>SUM(O185+O235+O306+O345)</f>
        <v>0</v>
      </c>
      <c r="P184" s="692">
        <f>SUM(P185+P235+P306+P345)</f>
        <v>2147.9</v>
      </c>
      <c r="Q184" s="694">
        <f>SUM(J184:P184)</f>
        <v>42921.000000000007</v>
      </c>
      <c r="R184" s="692">
        <f t="shared" si="32"/>
        <v>1608157.9</v>
      </c>
      <c r="S184" s="693">
        <f>H184+J184+L184+K184</f>
        <v>783830.39999999991</v>
      </c>
      <c r="T184" s="693">
        <f>I184+M184+O184+P184+N184</f>
        <v>824327.50000000012</v>
      </c>
    </row>
    <row r="185" spans="1:20" s="697" customFormat="1" ht="21.75" customHeight="1" x14ac:dyDescent="0.3">
      <c r="A185" s="690" t="s">
        <v>238</v>
      </c>
      <c r="B185" s="707" t="s">
        <v>157</v>
      </c>
      <c r="C185" s="707" t="s">
        <v>142</v>
      </c>
      <c r="D185" s="692">
        <f t="shared" si="31"/>
        <v>410363.10000000003</v>
      </c>
      <c r="E185" s="692">
        <f>SUM(E186+E200+E201+E202+E214+E215+E216+E230)</f>
        <v>388435.00000000006</v>
      </c>
      <c r="F185" s="692">
        <f>SUM(F186+F200+F201+F202+F214+F215+F216+F230)</f>
        <v>21928.1</v>
      </c>
      <c r="G185" s="692">
        <f>SUM(H185:I185)</f>
        <v>494656.6</v>
      </c>
      <c r="H185" s="692">
        <f>SUM(H186+H200+H201+H202+H214+H215+H216+H230)</f>
        <v>379485</v>
      </c>
      <c r="I185" s="692">
        <f>SUM(I186+I200+I201+I202+I214+I215+I216+I230+I231+I232+I233+I234)</f>
        <v>115171.6</v>
      </c>
      <c r="J185" s="692">
        <f t="shared" ref="J185:P185" si="45">SUM(J186+J200+J201+J202+J214+J215+J216+J230+J231+J232+J233+J234)</f>
        <v>0</v>
      </c>
      <c r="K185" s="692">
        <f>SUM(K186+K200+K201+K202+K214+K215+K216+K230+K231+K232+K233+K234)</f>
        <v>0</v>
      </c>
      <c r="L185" s="692">
        <f t="shared" si="45"/>
        <v>36517.5</v>
      </c>
      <c r="M185" s="692">
        <f t="shared" si="45"/>
        <v>0</v>
      </c>
      <c r="N185" s="692">
        <f>SUM(N186+N200+N201+N202+N214+N215+N216+N230+N231+N232+N233+N234)</f>
        <v>0</v>
      </c>
      <c r="O185" s="692">
        <f t="shared" si="45"/>
        <v>0</v>
      </c>
      <c r="P185" s="692">
        <f t="shared" si="45"/>
        <v>0</v>
      </c>
      <c r="Q185" s="694">
        <f t="shared" si="39"/>
        <v>36517.5</v>
      </c>
      <c r="R185" s="692">
        <f t="shared" si="32"/>
        <v>531174.1</v>
      </c>
      <c r="S185" s="693">
        <f>H185+J185+L185+K185</f>
        <v>416002.5</v>
      </c>
      <c r="T185" s="693">
        <f t="shared" si="38"/>
        <v>115171.6</v>
      </c>
    </row>
    <row r="186" spans="1:20" s="697" customFormat="1" ht="40.5" customHeight="1" x14ac:dyDescent="0.3">
      <c r="A186" s="698" t="s">
        <v>1153</v>
      </c>
      <c r="B186" s="706" t="s">
        <v>157</v>
      </c>
      <c r="C186" s="706" t="s">
        <v>142</v>
      </c>
      <c r="D186" s="700">
        <f t="shared" si="31"/>
        <v>360286.60000000003</v>
      </c>
      <c r="E186" s="700">
        <f>SUM(E187+E188+E189+E190+E191+E192+E193+E194+E195+E196+E197+E198+E199)</f>
        <v>360286.60000000003</v>
      </c>
      <c r="F186" s="700">
        <f>SUM(F187+F188+F189+F190+F191+F192+F193+F194+F195+F196+F197+F198+F199)</f>
        <v>0</v>
      </c>
      <c r="G186" s="700">
        <f t="shared" si="40"/>
        <v>357645.5</v>
      </c>
      <c r="H186" s="700">
        <f>SUM(H187+H188+H189+H190+H191+H192+H193+H194+H195+H196+H197+H198+H199)</f>
        <v>357645.5</v>
      </c>
      <c r="I186" s="700">
        <f>SUM(I187+I188+I189+I190+I191+I192+I193+I194+I195+I196+I197+I198+I199)</f>
        <v>0</v>
      </c>
      <c r="J186" s="700">
        <f>SUM(J187+J188+J189+J190+J191+J192+J193+J194+J195+J196+J197+J198+J199)</f>
        <v>0</v>
      </c>
      <c r="K186" s="700">
        <f>SUM(K187+K188+K189+K190+K191+K192+K193+K194+K195+K196+K197+K198+K199)</f>
        <v>0</v>
      </c>
      <c r="L186" s="696"/>
      <c r="M186" s="696"/>
      <c r="N186" s="696"/>
      <c r="O186" s="696"/>
      <c r="P186" s="696"/>
      <c r="Q186" s="694">
        <f t="shared" si="39"/>
        <v>0</v>
      </c>
      <c r="R186" s="700">
        <f t="shared" si="32"/>
        <v>357645.5</v>
      </c>
      <c r="S186" s="701">
        <f>H186+J186+L186+K186</f>
        <v>357645.5</v>
      </c>
      <c r="T186" s="701">
        <f t="shared" si="38"/>
        <v>0</v>
      </c>
    </row>
    <row r="187" spans="1:20" s="697" customFormat="1" ht="15.75" customHeight="1" x14ac:dyDescent="0.3">
      <c r="A187" s="698" t="s">
        <v>258</v>
      </c>
      <c r="B187" s="706" t="s">
        <v>157</v>
      </c>
      <c r="C187" s="706" t="s">
        <v>142</v>
      </c>
      <c r="D187" s="700">
        <f t="shared" si="31"/>
        <v>41361.1</v>
      </c>
      <c r="E187" s="700">
        <v>41361.1</v>
      </c>
      <c r="F187" s="700"/>
      <c r="G187" s="700">
        <f t="shared" si="40"/>
        <v>41361.1</v>
      </c>
      <c r="H187" s="700">
        <v>41361.1</v>
      </c>
      <c r="I187" s="700"/>
      <c r="J187" s="696"/>
      <c r="K187" s="696"/>
      <c r="L187" s="696"/>
      <c r="M187" s="696"/>
      <c r="N187" s="696"/>
      <c r="O187" s="696"/>
      <c r="P187" s="696"/>
      <c r="Q187" s="694">
        <f t="shared" si="39"/>
        <v>0</v>
      </c>
      <c r="R187" s="700">
        <f t="shared" si="32"/>
        <v>41361.1</v>
      </c>
      <c r="S187" s="701">
        <f t="shared" ref="S187:S214" si="46">H187+J187+L187</f>
        <v>41361.1</v>
      </c>
      <c r="T187" s="701">
        <f t="shared" si="38"/>
        <v>0</v>
      </c>
    </row>
    <row r="188" spans="1:20" s="697" customFormat="1" ht="15.75" customHeight="1" x14ac:dyDescent="0.3">
      <c r="A188" s="698" t="s">
        <v>259</v>
      </c>
      <c r="B188" s="706" t="s">
        <v>157</v>
      </c>
      <c r="C188" s="706" t="s">
        <v>142</v>
      </c>
      <c r="D188" s="700">
        <f t="shared" si="31"/>
        <v>25766.1</v>
      </c>
      <c r="E188" s="700">
        <v>25766.1</v>
      </c>
      <c r="F188" s="700"/>
      <c r="G188" s="700">
        <f t="shared" si="40"/>
        <v>25766.1</v>
      </c>
      <c r="H188" s="700">
        <v>25766.1</v>
      </c>
      <c r="I188" s="700"/>
      <c r="J188" s="696"/>
      <c r="K188" s="696"/>
      <c r="L188" s="696"/>
      <c r="M188" s="696"/>
      <c r="N188" s="696"/>
      <c r="O188" s="696"/>
      <c r="P188" s="696"/>
      <c r="Q188" s="694">
        <f t="shared" si="39"/>
        <v>0</v>
      </c>
      <c r="R188" s="700">
        <f t="shared" si="32"/>
        <v>25766.1</v>
      </c>
      <c r="S188" s="701">
        <f t="shared" si="46"/>
        <v>25766.1</v>
      </c>
      <c r="T188" s="701">
        <f t="shared" si="38"/>
        <v>0</v>
      </c>
    </row>
    <row r="189" spans="1:20" s="697" customFormat="1" ht="15.75" customHeight="1" x14ac:dyDescent="0.3">
      <c r="A189" s="698" t="s">
        <v>260</v>
      </c>
      <c r="B189" s="706" t="s">
        <v>157</v>
      </c>
      <c r="C189" s="706" t="s">
        <v>142</v>
      </c>
      <c r="D189" s="700">
        <f t="shared" si="31"/>
        <v>26740.400000000001</v>
      </c>
      <c r="E189" s="700">
        <v>26740.400000000001</v>
      </c>
      <c r="F189" s="700"/>
      <c r="G189" s="700">
        <f t="shared" si="40"/>
        <v>26740.400000000001</v>
      </c>
      <c r="H189" s="700">
        <v>26740.400000000001</v>
      </c>
      <c r="I189" s="700"/>
      <c r="J189" s="696"/>
      <c r="K189" s="696"/>
      <c r="L189" s="696"/>
      <c r="M189" s="696"/>
      <c r="N189" s="696"/>
      <c r="O189" s="696"/>
      <c r="P189" s="696"/>
      <c r="Q189" s="694">
        <f t="shared" si="39"/>
        <v>0</v>
      </c>
      <c r="R189" s="700">
        <f t="shared" si="32"/>
        <v>26740.400000000001</v>
      </c>
      <c r="S189" s="701">
        <f t="shared" si="46"/>
        <v>26740.400000000001</v>
      </c>
      <c r="T189" s="701">
        <f t="shared" si="38"/>
        <v>0</v>
      </c>
    </row>
    <row r="190" spans="1:20" s="697" customFormat="1" ht="15.75" customHeight="1" x14ac:dyDescent="0.3">
      <c r="A190" s="698" t="s">
        <v>261</v>
      </c>
      <c r="B190" s="706" t="s">
        <v>157</v>
      </c>
      <c r="C190" s="706" t="s">
        <v>142</v>
      </c>
      <c r="D190" s="700">
        <f t="shared" si="31"/>
        <v>29797.200000000001</v>
      </c>
      <c r="E190" s="700">
        <v>29797.200000000001</v>
      </c>
      <c r="F190" s="700"/>
      <c r="G190" s="700">
        <f t="shared" si="40"/>
        <v>29797.200000000001</v>
      </c>
      <c r="H190" s="700">
        <v>29797.200000000001</v>
      </c>
      <c r="I190" s="700"/>
      <c r="J190" s="696"/>
      <c r="K190" s="696"/>
      <c r="L190" s="696"/>
      <c r="M190" s="696"/>
      <c r="N190" s="696"/>
      <c r="O190" s="696"/>
      <c r="P190" s="696"/>
      <c r="Q190" s="694">
        <f t="shared" si="39"/>
        <v>0</v>
      </c>
      <c r="R190" s="700">
        <f t="shared" si="32"/>
        <v>29797.200000000001</v>
      </c>
      <c r="S190" s="701">
        <f t="shared" si="46"/>
        <v>29797.200000000001</v>
      </c>
      <c r="T190" s="701">
        <f t="shared" si="38"/>
        <v>0</v>
      </c>
    </row>
    <row r="191" spans="1:20" s="697" customFormat="1" ht="15.75" customHeight="1" x14ac:dyDescent="0.3">
      <c r="A191" s="698" t="s">
        <v>262</v>
      </c>
      <c r="B191" s="706" t="s">
        <v>157</v>
      </c>
      <c r="C191" s="706" t="s">
        <v>142</v>
      </c>
      <c r="D191" s="700">
        <f t="shared" si="31"/>
        <v>2641.1</v>
      </c>
      <c r="E191" s="700">
        <v>2641.1</v>
      </c>
      <c r="F191" s="700"/>
      <c r="G191" s="700">
        <f t="shared" si="40"/>
        <v>0</v>
      </c>
      <c r="H191" s="700"/>
      <c r="I191" s="700"/>
      <c r="J191" s="696"/>
      <c r="K191" s="696"/>
      <c r="L191" s="696"/>
      <c r="M191" s="696"/>
      <c r="N191" s="696"/>
      <c r="O191" s="696"/>
      <c r="P191" s="696"/>
      <c r="Q191" s="694">
        <f t="shared" si="39"/>
        <v>0</v>
      </c>
      <c r="R191" s="700">
        <f t="shared" si="32"/>
        <v>0</v>
      </c>
      <c r="S191" s="701">
        <f>H191+J191+L191+K191</f>
        <v>0</v>
      </c>
      <c r="T191" s="701">
        <f t="shared" si="38"/>
        <v>0</v>
      </c>
    </row>
    <row r="192" spans="1:20" s="697" customFormat="1" ht="15.75" customHeight="1" x14ac:dyDescent="0.3">
      <c r="A192" s="698" t="s">
        <v>263</v>
      </c>
      <c r="B192" s="706" t="s">
        <v>157</v>
      </c>
      <c r="C192" s="706" t="s">
        <v>142</v>
      </c>
      <c r="D192" s="700">
        <f t="shared" si="31"/>
        <v>57468</v>
      </c>
      <c r="E192" s="700">
        <v>57468</v>
      </c>
      <c r="F192" s="700"/>
      <c r="G192" s="700">
        <f t="shared" si="40"/>
        <v>57468</v>
      </c>
      <c r="H192" s="700">
        <v>57468</v>
      </c>
      <c r="I192" s="700"/>
      <c r="J192" s="696"/>
      <c r="K192" s="696"/>
      <c r="L192" s="696"/>
      <c r="M192" s="696"/>
      <c r="N192" s="696"/>
      <c r="O192" s="696"/>
      <c r="P192" s="696"/>
      <c r="Q192" s="694">
        <f t="shared" si="39"/>
        <v>0</v>
      </c>
      <c r="R192" s="700">
        <f t="shared" si="32"/>
        <v>57468</v>
      </c>
      <c r="S192" s="701">
        <f t="shared" si="46"/>
        <v>57468</v>
      </c>
      <c r="T192" s="701">
        <f t="shared" si="38"/>
        <v>0</v>
      </c>
    </row>
    <row r="193" spans="1:20" s="697" customFormat="1" ht="15.75" customHeight="1" x14ac:dyDescent="0.3">
      <c r="A193" s="698" t="s">
        <v>264</v>
      </c>
      <c r="B193" s="706" t="s">
        <v>157</v>
      </c>
      <c r="C193" s="706" t="s">
        <v>142</v>
      </c>
      <c r="D193" s="700">
        <f t="shared" si="31"/>
        <v>28787.7</v>
      </c>
      <c r="E193" s="700">
        <v>28787.7</v>
      </c>
      <c r="F193" s="700"/>
      <c r="G193" s="700">
        <f t="shared" si="40"/>
        <v>28787.7</v>
      </c>
      <c r="H193" s="700">
        <v>28787.7</v>
      </c>
      <c r="I193" s="700"/>
      <c r="J193" s="696"/>
      <c r="K193" s="696"/>
      <c r="L193" s="696"/>
      <c r="M193" s="696"/>
      <c r="N193" s="696"/>
      <c r="O193" s="696"/>
      <c r="P193" s="696"/>
      <c r="Q193" s="694">
        <f t="shared" si="39"/>
        <v>0</v>
      </c>
      <c r="R193" s="700">
        <f t="shared" si="32"/>
        <v>28787.7</v>
      </c>
      <c r="S193" s="701">
        <f t="shared" si="46"/>
        <v>28787.7</v>
      </c>
      <c r="T193" s="701">
        <f t="shared" si="38"/>
        <v>0</v>
      </c>
    </row>
    <row r="194" spans="1:20" s="697" customFormat="1" ht="15.75" customHeight="1" x14ac:dyDescent="0.3">
      <c r="A194" s="698" t="s">
        <v>265</v>
      </c>
      <c r="B194" s="706" t="s">
        <v>157</v>
      </c>
      <c r="C194" s="706" t="s">
        <v>142</v>
      </c>
      <c r="D194" s="700">
        <f t="shared" si="31"/>
        <v>36420.5</v>
      </c>
      <c r="E194" s="700">
        <v>36420.5</v>
      </c>
      <c r="F194" s="700"/>
      <c r="G194" s="700">
        <f t="shared" si="40"/>
        <v>36420.5</v>
      </c>
      <c r="H194" s="700">
        <v>36420.5</v>
      </c>
      <c r="I194" s="700"/>
      <c r="J194" s="696"/>
      <c r="K194" s="696"/>
      <c r="L194" s="696"/>
      <c r="M194" s="696"/>
      <c r="N194" s="696"/>
      <c r="O194" s="696"/>
      <c r="P194" s="696"/>
      <c r="Q194" s="694">
        <f t="shared" si="39"/>
        <v>0</v>
      </c>
      <c r="R194" s="700">
        <f t="shared" si="32"/>
        <v>36420.5</v>
      </c>
      <c r="S194" s="701">
        <f t="shared" si="46"/>
        <v>36420.5</v>
      </c>
      <c r="T194" s="701">
        <f t="shared" si="38"/>
        <v>0</v>
      </c>
    </row>
    <row r="195" spans="1:20" s="697" customFormat="1" ht="15.75" customHeight="1" x14ac:dyDescent="0.3">
      <c r="A195" s="698" t="s">
        <v>517</v>
      </c>
      <c r="B195" s="706" t="s">
        <v>157</v>
      </c>
      <c r="C195" s="706" t="s">
        <v>142</v>
      </c>
      <c r="D195" s="700">
        <f t="shared" si="31"/>
        <v>29796</v>
      </c>
      <c r="E195" s="700">
        <v>29796</v>
      </c>
      <c r="F195" s="700"/>
      <c r="G195" s="700">
        <f t="shared" si="40"/>
        <v>29796</v>
      </c>
      <c r="H195" s="700">
        <v>29796</v>
      </c>
      <c r="I195" s="700"/>
      <c r="J195" s="696"/>
      <c r="K195" s="696"/>
      <c r="L195" s="696"/>
      <c r="M195" s="696"/>
      <c r="N195" s="696"/>
      <c r="O195" s="696"/>
      <c r="P195" s="696"/>
      <c r="Q195" s="694">
        <f t="shared" si="39"/>
        <v>0</v>
      </c>
      <c r="R195" s="700">
        <f t="shared" si="32"/>
        <v>29796</v>
      </c>
      <c r="S195" s="701">
        <f t="shared" si="46"/>
        <v>29796</v>
      </c>
      <c r="T195" s="701">
        <f t="shared" si="38"/>
        <v>0</v>
      </c>
    </row>
    <row r="196" spans="1:20" s="697" customFormat="1" ht="15.75" customHeight="1" x14ac:dyDescent="0.3">
      <c r="A196" s="698" t="s">
        <v>266</v>
      </c>
      <c r="B196" s="706" t="s">
        <v>157</v>
      </c>
      <c r="C196" s="706" t="s">
        <v>142</v>
      </c>
      <c r="D196" s="700">
        <f t="shared" si="31"/>
        <v>16990.400000000001</v>
      </c>
      <c r="E196" s="700">
        <v>16990.400000000001</v>
      </c>
      <c r="F196" s="700"/>
      <c r="G196" s="700">
        <f t="shared" si="40"/>
        <v>16990.400000000001</v>
      </c>
      <c r="H196" s="700">
        <v>16990.400000000001</v>
      </c>
      <c r="I196" s="700"/>
      <c r="J196" s="696"/>
      <c r="K196" s="696"/>
      <c r="L196" s="696"/>
      <c r="M196" s="696"/>
      <c r="N196" s="696"/>
      <c r="O196" s="696"/>
      <c r="P196" s="696"/>
      <c r="Q196" s="694">
        <f t="shared" si="39"/>
        <v>0</v>
      </c>
      <c r="R196" s="700">
        <f t="shared" si="32"/>
        <v>16990.400000000001</v>
      </c>
      <c r="S196" s="701">
        <f t="shared" si="46"/>
        <v>16990.400000000001</v>
      </c>
      <c r="T196" s="701">
        <f t="shared" si="38"/>
        <v>0</v>
      </c>
    </row>
    <row r="197" spans="1:20" s="697" customFormat="1" ht="15.75" customHeight="1" x14ac:dyDescent="0.3">
      <c r="A197" s="698" t="s">
        <v>267</v>
      </c>
      <c r="B197" s="706" t="s">
        <v>157</v>
      </c>
      <c r="C197" s="706" t="s">
        <v>142</v>
      </c>
      <c r="D197" s="700">
        <f t="shared" ref="D197:D229" si="47">SUM(E197:F197)</f>
        <v>34375.599999999999</v>
      </c>
      <c r="E197" s="700">
        <v>34375.599999999999</v>
      </c>
      <c r="F197" s="700"/>
      <c r="G197" s="700">
        <f t="shared" si="40"/>
        <v>34375.599999999999</v>
      </c>
      <c r="H197" s="700">
        <v>34375.599999999999</v>
      </c>
      <c r="I197" s="700"/>
      <c r="J197" s="696"/>
      <c r="K197" s="696"/>
      <c r="L197" s="696"/>
      <c r="M197" s="696"/>
      <c r="N197" s="696"/>
      <c r="O197" s="696"/>
      <c r="P197" s="696"/>
      <c r="Q197" s="694">
        <f t="shared" si="39"/>
        <v>0</v>
      </c>
      <c r="R197" s="700">
        <f t="shared" si="32"/>
        <v>34375.599999999999</v>
      </c>
      <c r="S197" s="701">
        <f t="shared" si="46"/>
        <v>34375.599999999999</v>
      </c>
      <c r="T197" s="701">
        <f t="shared" si="38"/>
        <v>0</v>
      </c>
    </row>
    <row r="198" spans="1:20" s="697" customFormat="1" ht="15.75" customHeight="1" x14ac:dyDescent="0.3">
      <c r="A198" s="698" t="s">
        <v>268</v>
      </c>
      <c r="B198" s="706" t="s">
        <v>157</v>
      </c>
      <c r="C198" s="706" t="s">
        <v>142</v>
      </c>
      <c r="D198" s="700">
        <f t="shared" si="47"/>
        <v>30142.5</v>
      </c>
      <c r="E198" s="700">
        <v>30142.5</v>
      </c>
      <c r="F198" s="700"/>
      <c r="G198" s="700">
        <f t="shared" si="40"/>
        <v>30142.5</v>
      </c>
      <c r="H198" s="700">
        <v>30142.5</v>
      </c>
      <c r="I198" s="700"/>
      <c r="J198" s="696"/>
      <c r="K198" s="696"/>
      <c r="L198" s="696"/>
      <c r="M198" s="696"/>
      <c r="N198" s="696"/>
      <c r="O198" s="696"/>
      <c r="P198" s="696"/>
      <c r="Q198" s="694">
        <f t="shared" si="39"/>
        <v>0</v>
      </c>
      <c r="R198" s="700">
        <f t="shared" si="32"/>
        <v>30142.5</v>
      </c>
      <c r="S198" s="701">
        <f t="shared" si="46"/>
        <v>30142.5</v>
      </c>
      <c r="T198" s="701">
        <f t="shared" si="38"/>
        <v>0</v>
      </c>
    </row>
    <row r="199" spans="1:20" s="697" customFormat="1" ht="18.75" hidden="1" x14ac:dyDescent="0.3">
      <c r="A199" s="698"/>
      <c r="B199" s="706" t="s">
        <v>157</v>
      </c>
      <c r="C199" s="706" t="s">
        <v>142</v>
      </c>
      <c r="D199" s="700">
        <f t="shared" si="47"/>
        <v>0</v>
      </c>
      <c r="E199" s="700"/>
      <c r="F199" s="700"/>
      <c r="G199" s="700">
        <f t="shared" si="40"/>
        <v>0</v>
      </c>
      <c r="H199" s="700"/>
      <c r="I199" s="700"/>
      <c r="J199" s="696"/>
      <c r="K199" s="696"/>
      <c r="L199" s="696"/>
      <c r="M199" s="696"/>
      <c r="N199" s="696"/>
      <c r="O199" s="696"/>
      <c r="P199" s="696"/>
      <c r="Q199" s="694">
        <f t="shared" si="39"/>
        <v>0</v>
      </c>
      <c r="R199" s="700">
        <f t="shared" ref="R199:R229" si="48">SUM(S199:T199)</f>
        <v>0</v>
      </c>
      <c r="S199" s="701">
        <f t="shared" si="46"/>
        <v>0</v>
      </c>
      <c r="T199" s="701">
        <f t="shared" si="38"/>
        <v>0</v>
      </c>
    </row>
    <row r="200" spans="1:20" s="697" customFormat="1" ht="37.5" hidden="1" x14ac:dyDescent="0.3">
      <c r="A200" s="698" t="s">
        <v>239</v>
      </c>
      <c r="B200" s="706" t="s">
        <v>157</v>
      </c>
      <c r="C200" s="706" t="s">
        <v>142</v>
      </c>
      <c r="D200" s="700">
        <f t="shared" si="47"/>
        <v>0</v>
      </c>
      <c r="E200" s="700"/>
      <c r="F200" s="700"/>
      <c r="G200" s="700">
        <f t="shared" si="40"/>
        <v>0</v>
      </c>
      <c r="H200" s="700"/>
      <c r="I200" s="700"/>
      <c r="J200" s="696"/>
      <c r="K200" s="696"/>
      <c r="L200" s="696"/>
      <c r="M200" s="696"/>
      <c r="N200" s="696"/>
      <c r="O200" s="696"/>
      <c r="P200" s="696"/>
      <c r="Q200" s="694">
        <f t="shared" si="39"/>
        <v>0</v>
      </c>
      <c r="R200" s="700">
        <f t="shared" si="48"/>
        <v>0</v>
      </c>
      <c r="S200" s="701">
        <f t="shared" si="46"/>
        <v>0</v>
      </c>
      <c r="T200" s="701">
        <f t="shared" si="38"/>
        <v>0</v>
      </c>
    </row>
    <row r="201" spans="1:20" s="697" customFormat="1" ht="56.25" hidden="1" x14ac:dyDescent="0.3">
      <c r="A201" s="698" t="s">
        <v>417</v>
      </c>
      <c r="B201" s="706" t="s">
        <v>157</v>
      </c>
      <c r="C201" s="699" t="s">
        <v>142</v>
      </c>
      <c r="D201" s="700">
        <f t="shared" si="47"/>
        <v>0</v>
      </c>
      <c r="E201" s="700"/>
      <c r="F201" s="700"/>
      <c r="G201" s="700">
        <f t="shared" si="40"/>
        <v>0</v>
      </c>
      <c r="H201" s="700"/>
      <c r="I201" s="700"/>
      <c r="J201" s="696"/>
      <c r="K201" s="696"/>
      <c r="L201" s="696"/>
      <c r="M201" s="696"/>
      <c r="N201" s="696"/>
      <c r="O201" s="696"/>
      <c r="P201" s="696"/>
      <c r="Q201" s="694">
        <f t="shared" si="39"/>
        <v>0</v>
      </c>
      <c r="R201" s="700">
        <f t="shared" si="48"/>
        <v>0</v>
      </c>
      <c r="S201" s="701">
        <f t="shared" si="46"/>
        <v>0</v>
      </c>
      <c r="T201" s="701">
        <f t="shared" si="38"/>
        <v>0</v>
      </c>
    </row>
    <row r="202" spans="1:20" s="697" customFormat="1" ht="38.25" hidden="1" customHeight="1" collapsed="1" x14ac:dyDescent="0.3">
      <c r="A202" s="698" t="s">
        <v>1154</v>
      </c>
      <c r="B202" s="706" t="s">
        <v>157</v>
      </c>
      <c r="C202" s="699" t="s">
        <v>142</v>
      </c>
      <c r="D202" s="700">
        <f t="shared" si="47"/>
        <v>0</v>
      </c>
      <c r="E202" s="700"/>
      <c r="F202" s="700"/>
      <c r="G202" s="700">
        <f t="shared" si="40"/>
        <v>0</v>
      </c>
      <c r="H202" s="700"/>
      <c r="I202" s="700"/>
      <c r="J202" s="696"/>
      <c r="K202" s="696"/>
      <c r="L202" s="696"/>
      <c r="M202" s="696"/>
      <c r="N202" s="696"/>
      <c r="O202" s="696"/>
      <c r="P202" s="696"/>
      <c r="Q202" s="694">
        <f t="shared" si="39"/>
        <v>0</v>
      </c>
      <c r="R202" s="700">
        <f t="shared" si="48"/>
        <v>0</v>
      </c>
      <c r="S202" s="701">
        <f t="shared" si="46"/>
        <v>0</v>
      </c>
      <c r="T202" s="701">
        <f t="shared" si="38"/>
        <v>0</v>
      </c>
    </row>
    <row r="203" spans="1:20" s="697" customFormat="1" ht="18.75" hidden="1" x14ac:dyDescent="0.3">
      <c r="A203" s="698" t="s">
        <v>420</v>
      </c>
      <c r="B203" s="706" t="s">
        <v>157</v>
      </c>
      <c r="C203" s="699" t="s">
        <v>142</v>
      </c>
      <c r="D203" s="700">
        <f t="shared" si="47"/>
        <v>0</v>
      </c>
      <c r="E203" s="700"/>
      <c r="F203" s="700"/>
      <c r="G203" s="700">
        <f t="shared" si="40"/>
        <v>0</v>
      </c>
      <c r="H203" s="700"/>
      <c r="I203" s="700"/>
      <c r="J203" s="696"/>
      <c r="K203" s="696"/>
      <c r="L203" s="696"/>
      <c r="M203" s="696"/>
      <c r="N203" s="696"/>
      <c r="O203" s="696"/>
      <c r="P203" s="696"/>
      <c r="Q203" s="694">
        <f t="shared" si="39"/>
        <v>0</v>
      </c>
      <c r="R203" s="700">
        <f t="shared" si="48"/>
        <v>0</v>
      </c>
      <c r="S203" s="701">
        <f t="shared" si="46"/>
        <v>0</v>
      </c>
      <c r="T203" s="701">
        <f t="shared" si="38"/>
        <v>0</v>
      </c>
    </row>
    <row r="204" spans="1:20" s="697" customFormat="1" ht="18.75" hidden="1" x14ac:dyDescent="0.3">
      <c r="A204" s="698" t="s">
        <v>186</v>
      </c>
      <c r="B204" s="706" t="s">
        <v>157</v>
      </c>
      <c r="C204" s="699" t="s">
        <v>142</v>
      </c>
      <c r="D204" s="700">
        <f t="shared" si="47"/>
        <v>0</v>
      </c>
      <c r="E204" s="700"/>
      <c r="F204" s="700"/>
      <c r="G204" s="700">
        <f t="shared" si="40"/>
        <v>0</v>
      </c>
      <c r="H204" s="700"/>
      <c r="I204" s="700"/>
      <c r="J204" s="696"/>
      <c r="K204" s="696"/>
      <c r="L204" s="696"/>
      <c r="M204" s="696"/>
      <c r="N204" s="696"/>
      <c r="O204" s="696"/>
      <c r="P204" s="696"/>
      <c r="Q204" s="694">
        <f t="shared" si="39"/>
        <v>0</v>
      </c>
      <c r="R204" s="700">
        <f t="shared" si="48"/>
        <v>0</v>
      </c>
      <c r="S204" s="701">
        <f t="shared" si="46"/>
        <v>0</v>
      </c>
      <c r="T204" s="701">
        <f t="shared" ref="T204:T267" si="49">I204+M204+O204+P204</f>
        <v>0</v>
      </c>
    </row>
    <row r="205" spans="1:20" s="697" customFormat="1" ht="18.75" hidden="1" x14ac:dyDescent="0.3">
      <c r="A205" s="698" t="s">
        <v>189</v>
      </c>
      <c r="B205" s="706" t="s">
        <v>157</v>
      </c>
      <c r="C205" s="699" t="s">
        <v>142</v>
      </c>
      <c r="D205" s="700">
        <f t="shared" si="47"/>
        <v>0</v>
      </c>
      <c r="E205" s="700"/>
      <c r="F205" s="700"/>
      <c r="G205" s="700">
        <f t="shared" si="40"/>
        <v>0</v>
      </c>
      <c r="H205" s="700"/>
      <c r="I205" s="700"/>
      <c r="J205" s="696"/>
      <c r="K205" s="696"/>
      <c r="L205" s="696"/>
      <c r="M205" s="696"/>
      <c r="N205" s="696"/>
      <c r="O205" s="696"/>
      <c r="P205" s="696"/>
      <c r="Q205" s="694">
        <f t="shared" si="39"/>
        <v>0</v>
      </c>
      <c r="R205" s="700">
        <f t="shared" si="48"/>
        <v>0</v>
      </c>
      <c r="S205" s="701">
        <f t="shared" si="46"/>
        <v>0</v>
      </c>
      <c r="T205" s="701">
        <f t="shared" si="49"/>
        <v>0</v>
      </c>
    </row>
    <row r="206" spans="1:20" s="697" customFormat="1" ht="18.75" hidden="1" x14ac:dyDescent="0.3">
      <c r="A206" s="698" t="s">
        <v>187</v>
      </c>
      <c r="B206" s="706" t="s">
        <v>157</v>
      </c>
      <c r="C206" s="699" t="s">
        <v>142</v>
      </c>
      <c r="D206" s="700">
        <f t="shared" si="47"/>
        <v>0</v>
      </c>
      <c r="E206" s="700"/>
      <c r="F206" s="700"/>
      <c r="G206" s="700">
        <f t="shared" si="40"/>
        <v>0</v>
      </c>
      <c r="H206" s="700"/>
      <c r="I206" s="700"/>
      <c r="J206" s="696"/>
      <c r="K206" s="696"/>
      <c r="L206" s="696"/>
      <c r="M206" s="696"/>
      <c r="N206" s="696"/>
      <c r="O206" s="696"/>
      <c r="P206" s="696"/>
      <c r="Q206" s="694">
        <f t="shared" si="39"/>
        <v>0</v>
      </c>
      <c r="R206" s="700">
        <f t="shared" si="48"/>
        <v>0</v>
      </c>
      <c r="S206" s="701">
        <f t="shared" si="46"/>
        <v>0</v>
      </c>
      <c r="T206" s="701">
        <f t="shared" si="49"/>
        <v>0</v>
      </c>
    </row>
    <row r="207" spans="1:20" s="697" customFormat="1" ht="18.75" hidden="1" x14ac:dyDescent="0.3">
      <c r="A207" s="698" t="s">
        <v>190</v>
      </c>
      <c r="B207" s="706" t="s">
        <v>157</v>
      </c>
      <c r="C207" s="699" t="s">
        <v>142</v>
      </c>
      <c r="D207" s="700">
        <f t="shared" si="47"/>
        <v>0</v>
      </c>
      <c r="E207" s="700"/>
      <c r="F207" s="700"/>
      <c r="G207" s="700">
        <f t="shared" si="40"/>
        <v>0</v>
      </c>
      <c r="H207" s="700"/>
      <c r="I207" s="700"/>
      <c r="J207" s="696"/>
      <c r="K207" s="696"/>
      <c r="L207" s="696"/>
      <c r="M207" s="696"/>
      <c r="N207" s="696"/>
      <c r="O207" s="696"/>
      <c r="P207" s="696"/>
      <c r="Q207" s="694">
        <f t="shared" si="39"/>
        <v>0</v>
      </c>
      <c r="R207" s="700">
        <f t="shared" si="48"/>
        <v>0</v>
      </c>
      <c r="S207" s="701">
        <f t="shared" si="46"/>
        <v>0</v>
      </c>
      <c r="T207" s="701">
        <f t="shared" si="49"/>
        <v>0</v>
      </c>
    </row>
    <row r="208" spans="1:20" s="697" customFormat="1" ht="18.75" hidden="1" x14ac:dyDescent="0.3">
      <c r="A208" s="698" t="s">
        <v>191</v>
      </c>
      <c r="B208" s="706" t="s">
        <v>157</v>
      </c>
      <c r="C208" s="699" t="s">
        <v>142</v>
      </c>
      <c r="D208" s="700">
        <f t="shared" si="47"/>
        <v>0</v>
      </c>
      <c r="E208" s="700"/>
      <c r="F208" s="700"/>
      <c r="G208" s="700">
        <f t="shared" si="40"/>
        <v>0</v>
      </c>
      <c r="H208" s="700"/>
      <c r="I208" s="700"/>
      <c r="J208" s="696"/>
      <c r="K208" s="696"/>
      <c r="L208" s="696"/>
      <c r="M208" s="696"/>
      <c r="N208" s="696"/>
      <c r="O208" s="696"/>
      <c r="P208" s="696"/>
      <c r="Q208" s="694">
        <f t="shared" si="39"/>
        <v>0</v>
      </c>
      <c r="R208" s="700">
        <f t="shared" si="48"/>
        <v>0</v>
      </c>
      <c r="S208" s="701">
        <f t="shared" si="46"/>
        <v>0</v>
      </c>
      <c r="T208" s="701">
        <f t="shared" si="49"/>
        <v>0</v>
      </c>
    </row>
    <row r="209" spans="1:20" s="697" customFormat="1" ht="18.75" hidden="1" x14ac:dyDescent="0.3">
      <c r="A209" s="698" t="s">
        <v>193</v>
      </c>
      <c r="B209" s="706" t="s">
        <v>157</v>
      </c>
      <c r="C209" s="699" t="s">
        <v>142</v>
      </c>
      <c r="D209" s="700">
        <f t="shared" si="47"/>
        <v>0</v>
      </c>
      <c r="E209" s="700"/>
      <c r="F209" s="700"/>
      <c r="G209" s="700">
        <f t="shared" si="40"/>
        <v>0</v>
      </c>
      <c r="H209" s="700"/>
      <c r="I209" s="700"/>
      <c r="J209" s="696"/>
      <c r="K209" s="696"/>
      <c r="L209" s="696"/>
      <c r="M209" s="696"/>
      <c r="N209" s="696"/>
      <c r="O209" s="696"/>
      <c r="P209" s="696"/>
      <c r="Q209" s="694">
        <f t="shared" si="39"/>
        <v>0</v>
      </c>
      <c r="R209" s="700">
        <f t="shared" si="48"/>
        <v>0</v>
      </c>
      <c r="S209" s="701">
        <f t="shared" si="46"/>
        <v>0</v>
      </c>
      <c r="T209" s="701">
        <f t="shared" si="49"/>
        <v>0</v>
      </c>
    </row>
    <row r="210" spans="1:20" s="697" customFormat="1" ht="18.75" hidden="1" x14ac:dyDescent="0.3">
      <c r="A210" s="698" t="s">
        <v>192</v>
      </c>
      <c r="B210" s="706" t="s">
        <v>157</v>
      </c>
      <c r="C210" s="699" t="s">
        <v>142</v>
      </c>
      <c r="D210" s="700">
        <f t="shared" si="47"/>
        <v>0</v>
      </c>
      <c r="E210" s="700"/>
      <c r="F210" s="700"/>
      <c r="G210" s="700">
        <f t="shared" si="40"/>
        <v>0</v>
      </c>
      <c r="H210" s="700"/>
      <c r="I210" s="700"/>
      <c r="J210" s="696"/>
      <c r="K210" s="696"/>
      <c r="L210" s="696"/>
      <c r="M210" s="696"/>
      <c r="N210" s="696"/>
      <c r="O210" s="696"/>
      <c r="P210" s="696"/>
      <c r="Q210" s="694">
        <f t="shared" si="39"/>
        <v>0</v>
      </c>
      <c r="R210" s="700">
        <f t="shared" si="48"/>
        <v>0</v>
      </c>
      <c r="S210" s="701">
        <f t="shared" si="46"/>
        <v>0</v>
      </c>
      <c r="T210" s="701">
        <f t="shared" si="49"/>
        <v>0</v>
      </c>
    </row>
    <row r="211" spans="1:20" s="697" customFormat="1" ht="18.75" hidden="1" x14ac:dyDescent="0.3">
      <c r="A211" s="698" t="s">
        <v>195</v>
      </c>
      <c r="B211" s="706" t="s">
        <v>157</v>
      </c>
      <c r="C211" s="699" t="s">
        <v>142</v>
      </c>
      <c r="D211" s="700">
        <f t="shared" si="47"/>
        <v>0</v>
      </c>
      <c r="E211" s="700"/>
      <c r="F211" s="700"/>
      <c r="G211" s="700">
        <f t="shared" si="40"/>
        <v>0</v>
      </c>
      <c r="H211" s="700"/>
      <c r="I211" s="700"/>
      <c r="J211" s="696"/>
      <c r="K211" s="696"/>
      <c r="L211" s="696"/>
      <c r="M211" s="696"/>
      <c r="N211" s="696"/>
      <c r="O211" s="696"/>
      <c r="P211" s="696"/>
      <c r="Q211" s="694">
        <f t="shared" ref="Q211:Q234" si="50">SUM(J211:P211)</f>
        <v>0</v>
      </c>
      <c r="R211" s="700">
        <f t="shared" si="48"/>
        <v>0</v>
      </c>
      <c r="S211" s="701">
        <f t="shared" si="46"/>
        <v>0</v>
      </c>
      <c r="T211" s="701">
        <f t="shared" si="49"/>
        <v>0</v>
      </c>
    </row>
    <row r="212" spans="1:20" s="697" customFormat="1" ht="18.75" hidden="1" x14ac:dyDescent="0.3">
      <c r="A212" s="698" t="s">
        <v>132</v>
      </c>
      <c r="B212" s="706" t="s">
        <v>157</v>
      </c>
      <c r="C212" s="699" t="s">
        <v>142</v>
      </c>
      <c r="D212" s="700">
        <f t="shared" si="47"/>
        <v>0</v>
      </c>
      <c r="E212" s="700"/>
      <c r="F212" s="700"/>
      <c r="G212" s="700">
        <f t="shared" si="40"/>
        <v>0</v>
      </c>
      <c r="H212" s="700"/>
      <c r="I212" s="700"/>
      <c r="J212" s="696"/>
      <c r="K212" s="696"/>
      <c r="L212" s="696"/>
      <c r="M212" s="696"/>
      <c r="N212" s="696"/>
      <c r="O212" s="696"/>
      <c r="P212" s="696"/>
      <c r="Q212" s="694">
        <f t="shared" si="50"/>
        <v>0</v>
      </c>
      <c r="R212" s="700">
        <f t="shared" si="48"/>
        <v>0</v>
      </c>
      <c r="S212" s="701">
        <f t="shared" si="46"/>
        <v>0</v>
      </c>
      <c r="T212" s="701">
        <f t="shared" si="49"/>
        <v>0</v>
      </c>
    </row>
    <row r="213" spans="1:20" s="697" customFormat="1" ht="37.5" hidden="1" customHeight="1" x14ac:dyDescent="0.3">
      <c r="A213" s="708" t="s">
        <v>559</v>
      </c>
      <c r="B213" s="706" t="s">
        <v>157</v>
      </c>
      <c r="C213" s="699" t="s">
        <v>142</v>
      </c>
      <c r="D213" s="700">
        <f t="shared" si="47"/>
        <v>0</v>
      </c>
      <c r="E213" s="700"/>
      <c r="F213" s="700"/>
      <c r="G213" s="700">
        <f t="shared" ref="G213:G282" si="51">SUM(H213:I213)</f>
        <v>0</v>
      </c>
      <c r="H213" s="700"/>
      <c r="I213" s="700"/>
      <c r="J213" s="696"/>
      <c r="K213" s="696"/>
      <c r="L213" s="696"/>
      <c r="M213" s="696"/>
      <c r="N213" s="696"/>
      <c r="O213" s="696"/>
      <c r="P213" s="696"/>
      <c r="Q213" s="694">
        <f t="shared" si="50"/>
        <v>0</v>
      </c>
      <c r="R213" s="700">
        <f t="shared" si="48"/>
        <v>0</v>
      </c>
      <c r="S213" s="701">
        <f t="shared" si="46"/>
        <v>0</v>
      </c>
      <c r="T213" s="701">
        <f t="shared" si="49"/>
        <v>0</v>
      </c>
    </row>
    <row r="214" spans="1:20" s="697" customFormat="1" ht="42" customHeight="1" x14ac:dyDescent="0.3">
      <c r="A214" s="698" t="s">
        <v>126</v>
      </c>
      <c r="B214" s="706" t="s">
        <v>157</v>
      </c>
      <c r="C214" s="699" t="s">
        <v>142</v>
      </c>
      <c r="D214" s="700">
        <f t="shared" si="47"/>
        <v>21402</v>
      </c>
      <c r="E214" s="700">
        <v>3290</v>
      </c>
      <c r="F214" s="700">
        <v>18112</v>
      </c>
      <c r="G214" s="700">
        <f t="shared" si="51"/>
        <v>21402</v>
      </c>
      <c r="H214" s="700">
        <v>3290</v>
      </c>
      <c r="I214" s="700">
        <v>18112</v>
      </c>
      <c r="J214" s="696"/>
      <c r="K214" s="696"/>
      <c r="L214" s="696"/>
      <c r="M214" s="696"/>
      <c r="N214" s="696"/>
      <c r="O214" s="696"/>
      <c r="P214" s="696"/>
      <c r="Q214" s="694">
        <f t="shared" si="50"/>
        <v>0</v>
      </c>
      <c r="R214" s="700">
        <f t="shared" si="48"/>
        <v>21402</v>
      </c>
      <c r="S214" s="701">
        <f t="shared" si="46"/>
        <v>3290</v>
      </c>
      <c r="T214" s="701">
        <f t="shared" si="49"/>
        <v>18112</v>
      </c>
    </row>
    <row r="215" spans="1:20" s="697" customFormat="1" ht="64.5" customHeight="1" x14ac:dyDescent="0.3">
      <c r="A215" s="698" t="s">
        <v>421</v>
      </c>
      <c r="B215" s="706" t="s">
        <v>157</v>
      </c>
      <c r="C215" s="699" t="s">
        <v>142</v>
      </c>
      <c r="D215" s="700">
        <f t="shared" si="47"/>
        <v>11330</v>
      </c>
      <c r="E215" s="700">
        <v>11330</v>
      </c>
      <c r="F215" s="700"/>
      <c r="G215" s="700">
        <f t="shared" si="51"/>
        <v>1730</v>
      </c>
      <c r="H215" s="700">
        <v>1730</v>
      </c>
      <c r="I215" s="700"/>
      <c r="J215" s="696"/>
      <c r="K215" s="696"/>
      <c r="L215" s="696"/>
      <c r="M215" s="696"/>
      <c r="N215" s="696"/>
      <c r="O215" s="696"/>
      <c r="P215" s="696"/>
      <c r="Q215" s="694">
        <f t="shared" si="50"/>
        <v>0</v>
      </c>
      <c r="R215" s="700">
        <f t="shared" si="48"/>
        <v>1730</v>
      </c>
      <c r="S215" s="701">
        <f>H215+J215+L215+K215</f>
        <v>1730</v>
      </c>
      <c r="T215" s="701">
        <f t="shared" si="49"/>
        <v>0</v>
      </c>
    </row>
    <row r="216" spans="1:20" s="697" customFormat="1" ht="25.5" customHeight="1" x14ac:dyDescent="0.3">
      <c r="A216" s="698" t="s">
        <v>1155</v>
      </c>
      <c r="B216" s="706" t="s">
        <v>157</v>
      </c>
      <c r="C216" s="699" t="s">
        <v>142</v>
      </c>
      <c r="D216" s="700">
        <f t="shared" si="47"/>
        <v>16316.1</v>
      </c>
      <c r="E216" s="701">
        <f>SUM(E217:E229)</f>
        <v>12500</v>
      </c>
      <c r="F216" s="701">
        <f>SUM(F217:F229)</f>
        <v>3816.1</v>
      </c>
      <c r="G216" s="700">
        <f t="shared" si="51"/>
        <v>19705.8</v>
      </c>
      <c r="H216" s="701">
        <f t="shared" ref="H216:P216" si="52">SUM(H217:H229)</f>
        <v>15791.1</v>
      </c>
      <c r="I216" s="701">
        <f t="shared" si="52"/>
        <v>3914.7</v>
      </c>
      <c r="J216" s="701">
        <f t="shared" si="52"/>
        <v>0</v>
      </c>
      <c r="K216" s="701">
        <f t="shared" si="52"/>
        <v>0</v>
      </c>
      <c r="L216" s="701">
        <f t="shared" si="52"/>
        <v>0</v>
      </c>
      <c r="M216" s="701">
        <f t="shared" si="52"/>
        <v>0</v>
      </c>
      <c r="N216" s="701"/>
      <c r="O216" s="701">
        <f t="shared" si="52"/>
        <v>0</v>
      </c>
      <c r="P216" s="701">
        <f t="shared" si="52"/>
        <v>0</v>
      </c>
      <c r="Q216" s="702">
        <f t="shared" si="50"/>
        <v>0</v>
      </c>
      <c r="R216" s="700">
        <f t="shared" si="48"/>
        <v>19705.8</v>
      </c>
      <c r="S216" s="701">
        <f>H216+J216+L216+K216</f>
        <v>15791.1</v>
      </c>
      <c r="T216" s="701">
        <f t="shared" si="49"/>
        <v>3914.7</v>
      </c>
    </row>
    <row r="217" spans="1:20" s="697" customFormat="1" ht="15.75" customHeight="1" x14ac:dyDescent="0.3">
      <c r="A217" s="698" t="s">
        <v>258</v>
      </c>
      <c r="B217" s="706" t="s">
        <v>157</v>
      </c>
      <c r="C217" s="699" t="s">
        <v>142</v>
      </c>
      <c r="D217" s="700">
        <f t="shared" si="47"/>
        <v>2853.4</v>
      </c>
      <c r="E217" s="700">
        <v>1500</v>
      </c>
      <c r="F217" s="700">
        <v>1353.4</v>
      </c>
      <c r="G217" s="700">
        <f t="shared" si="51"/>
        <v>2903.4</v>
      </c>
      <c r="H217" s="700">
        <v>1550</v>
      </c>
      <c r="I217" s="700">
        <v>1353.4</v>
      </c>
      <c r="J217" s="696"/>
      <c r="K217" s="696"/>
      <c r="L217" s="696"/>
      <c r="M217" s="696"/>
      <c r="N217" s="696"/>
      <c r="O217" s="696"/>
      <c r="P217" s="696"/>
      <c r="Q217" s="694">
        <f t="shared" si="50"/>
        <v>0</v>
      </c>
      <c r="R217" s="700">
        <f t="shared" si="48"/>
        <v>2903.4</v>
      </c>
      <c r="S217" s="701">
        <f t="shared" ref="S217:S234" si="53">H217+J217+L217</f>
        <v>1550</v>
      </c>
      <c r="T217" s="701">
        <f t="shared" si="49"/>
        <v>1353.4</v>
      </c>
    </row>
    <row r="218" spans="1:20" s="697" customFormat="1" ht="15.75" customHeight="1" x14ac:dyDescent="0.3">
      <c r="A218" s="698" t="s">
        <v>259</v>
      </c>
      <c r="B218" s="706" t="s">
        <v>157</v>
      </c>
      <c r="C218" s="699" t="s">
        <v>142</v>
      </c>
      <c r="D218" s="700">
        <f t="shared" si="47"/>
        <v>1061.0999999999999</v>
      </c>
      <c r="E218" s="700">
        <v>950</v>
      </c>
      <c r="F218" s="700">
        <v>111.1</v>
      </c>
      <c r="G218" s="700">
        <f t="shared" si="51"/>
        <v>1111.0999999999999</v>
      </c>
      <c r="H218" s="700">
        <v>1000</v>
      </c>
      <c r="I218" s="700">
        <v>111.1</v>
      </c>
      <c r="J218" s="696"/>
      <c r="K218" s="696"/>
      <c r="L218" s="696"/>
      <c r="M218" s="696"/>
      <c r="N218" s="696"/>
      <c r="O218" s="696"/>
      <c r="P218" s="696"/>
      <c r="Q218" s="694">
        <f t="shared" si="50"/>
        <v>0</v>
      </c>
      <c r="R218" s="700">
        <f t="shared" si="48"/>
        <v>1111.0999999999999</v>
      </c>
      <c r="S218" s="701">
        <f t="shared" si="53"/>
        <v>1000</v>
      </c>
      <c r="T218" s="701">
        <f t="shared" si="49"/>
        <v>111.1</v>
      </c>
    </row>
    <row r="219" spans="1:20" s="697" customFormat="1" ht="15.75" customHeight="1" x14ac:dyDescent="0.3">
      <c r="A219" s="698" t="s">
        <v>260</v>
      </c>
      <c r="B219" s="706" t="s">
        <v>157</v>
      </c>
      <c r="C219" s="699" t="s">
        <v>142</v>
      </c>
      <c r="D219" s="700">
        <f t="shared" si="47"/>
        <v>1178.3</v>
      </c>
      <c r="E219" s="700">
        <v>950</v>
      </c>
      <c r="F219" s="700">
        <v>228.3</v>
      </c>
      <c r="G219" s="700">
        <f t="shared" si="51"/>
        <v>1228.3</v>
      </c>
      <c r="H219" s="700">
        <v>1000</v>
      </c>
      <c r="I219" s="700">
        <v>228.3</v>
      </c>
      <c r="J219" s="696"/>
      <c r="K219" s="696"/>
      <c r="L219" s="696"/>
      <c r="M219" s="696"/>
      <c r="N219" s="696"/>
      <c r="O219" s="696"/>
      <c r="P219" s="696"/>
      <c r="Q219" s="694">
        <f t="shared" si="50"/>
        <v>0</v>
      </c>
      <c r="R219" s="700">
        <f t="shared" si="48"/>
        <v>1228.3</v>
      </c>
      <c r="S219" s="701">
        <f t="shared" si="53"/>
        <v>1000</v>
      </c>
      <c r="T219" s="701">
        <f t="shared" si="49"/>
        <v>228.3</v>
      </c>
    </row>
    <row r="220" spans="1:20" s="697" customFormat="1" ht="15.75" customHeight="1" x14ac:dyDescent="0.3">
      <c r="A220" s="698" t="s">
        <v>261</v>
      </c>
      <c r="B220" s="706" t="s">
        <v>157</v>
      </c>
      <c r="C220" s="699" t="s">
        <v>142</v>
      </c>
      <c r="D220" s="700">
        <f t="shared" si="47"/>
        <v>1451.1</v>
      </c>
      <c r="E220" s="700">
        <v>1100</v>
      </c>
      <c r="F220" s="700">
        <v>351.1</v>
      </c>
      <c r="G220" s="700">
        <f t="shared" si="51"/>
        <v>1501.1</v>
      </c>
      <c r="H220" s="700">
        <v>1150</v>
      </c>
      <c r="I220" s="700">
        <v>351.1</v>
      </c>
      <c r="J220" s="696"/>
      <c r="K220" s="696"/>
      <c r="L220" s="696"/>
      <c r="M220" s="696"/>
      <c r="N220" s="696"/>
      <c r="O220" s="696"/>
      <c r="P220" s="696"/>
      <c r="Q220" s="694">
        <f t="shared" si="50"/>
        <v>0</v>
      </c>
      <c r="R220" s="700">
        <f t="shared" si="48"/>
        <v>1501.1</v>
      </c>
      <c r="S220" s="701">
        <f t="shared" si="53"/>
        <v>1150</v>
      </c>
      <c r="T220" s="701">
        <f t="shared" si="49"/>
        <v>351.1</v>
      </c>
    </row>
    <row r="221" spans="1:20" s="697" customFormat="1" ht="15.75" customHeight="1" x14ac:dyDescent="0.3">
      <c r="A221" s="698" t="s">
        <v>262</v>
      </c>
      <c r="B221" s="706" t="s">
        <v>157</v>
      </c>
      <c r="C221" s="699" t="s">
        <v>142</v>
      </c>
      <c r="D221" s="700">
        <f t="shared" si="47"/>
        <v>50</v>
      </c>
      <c r="E221" s="700">
        <v>50</v>
      </c>
      <c r="F221" s="700"/>
      <c r="G221" s="700">
        <f t="shared" si="51"/>
        <v>2741.1</v>
      </c>
      <c r="H221" s="700">
        <v>2741.1</v>
      </c>
      <c r="I221" s="700"/>
      <c r="J221" s="696"/>
      <c r="K221" s="696"/>
      <c r="L221" s="696"/>
      <c r="M221" s="696"/>
      <c r="N221" s="696"/>
      <c r="O221" s="696"/>
      <c r="P221" s="696"/>
      <c r="Q221" s="694">
        <f t="shared" si="50"/>
        <v>0</v>
      </c>
      <c r="R221" s="700">
        <f t="shared" si="48"/>
        <v>2741.1</v>
      </c>
      <c r="S221" s="701">
        <f>H221+J221+L221+K221</f>
        <v>2741.1</v>
      </c>
      <c r="T221" s="701">
        <f t="shared" si="49"/>
        <v>0</v>
      </c>
    </row>
    <row r="222" spans="1:20" s="697" customFormat="1" ht="15.75" customHeight="1" x14ac:dyDescent="0.3">
      <c r="A222" s="698" t="s">
        <v>263</v>
      </c>
      <c r="B222" s="706" t="s">
        <v>157</v>
      </c>
      <c r="C222" s="699" t="s">
        <v>142</v>
      </c>
      <c r="D222" s="700">
        <f t="shared" si="47"/>
        <v>2923</v>
      </c>
      <c r="E222" s="700">
        <v>2200</v>
      </c>
      <c r="F222" s="700">
        <v>723</v>
      </c>
      <c r="G222" s="700">
        <f t="shared" si="51"/>
        <v>3121.6</v>
      </c>
      <c r="H222" s="700">
        <v>2300</v>
      </c>
      <c r="I222" s="700">
        <v>821.6</v>
      </c>
      <c r="J222" s="696"/>
      <c r="K222" s="696"/>
      <c r="L222" s="696"/>
      <c r="M222" s="696"/>
      <c r="N222" s="696"/>
      <c r="O222" s="696"/>
      <c r="P222" s="696"/>
      <c r="Q222" s="694">
        <f t="shared" si="50"/>
        <v>0</v>
      </c>
      <c r="R222" s="700">
        <f t="shared" si="48"/>
        <v>3121.6</v>
      </c>
      <c r="S222" s="701">
        <f t="shared" si="53"/>
        <v>2300</v>
      </c>
      <c r="T222" s="701">
        <f t="shared" si="49"/>
        <v>821.6</v>
      </c>
    </row>
    <row r="223" spans="1:20" s="697" customFormat="1" ht="15.75" customHeight="1" x14ac:dyDescent="0.3">
      <c r="A223" s="698" t="s">
        <v>264</v>
      </c>
      <c r="B223" s="706" t="s">
        <v>157</v>
      </c>
      <c r="C223" s="699" t="s">
        <v>142</v>
      </c>
      <c r="D223" s="700">
        <f t="shared" si="47"/>
        <v>808.6</v>
      </c>
      <c r="E223" s="700">
        <v>700</v>
      </c>
      <c r="F223" s="700">
        <v>108.6</v>
      </c>
      <c r="G223" s="700">
        <f t="shared" si="51"/>
        <v>858.6</v>
      </c>
      <c r="H223" s="700">
        <v>750</v>
      </c>
      <c r="I223" s="700">
        <v>108.6</v>
      </c>
      <c r="J223" s="696"/>
      <c r="K223" s="696"/>
      <c r="L223" s="696"/>
      <c r="M223" s="696"/>
      <c r="N223" s="696"/>
      <c r="O223" s="696"/>
      <c r="P223" s="696"/>
      <c r="Q223" s="694">
        <f t="shared" si="50"/>
        <v>0</v>
      </c>
      <c r="R223" s="700">
        <f t="shared" si="48"/>
        <v>858.6</v>
      </c>
      <c r="S223" s="701">
        <f t="shared" si="53"/>
        <v>750</v>
      </c>
      <c r="T223" s="701">
        <f t="shared" si="49"/>
        <v>108.6</v>
      </c>
    </row>
    <row r="224" spans="1:20" s="697" customFormat="1" ht="15.75" customHeight="1" x14ac:dyDescent="0.3">
      <c r="A224" s="698" t="s">
        <v>265</v>
      </c>
      <c r="B224" s="706" t="s">
        <v>157</v>
      </c>
      <c r="C224" s="699" t="s">
        <v>142</v>
      </c>
      <c r="D224" s="700">
        <f t="shared" si="47"/>
        <v>1214</v>
      </c>
      <c r="E224" s="700">
        <v>950</v>
      </c>
      <c r="F224" s="700">
        <v>264</v>
      </c>
      <c r="G224" s="700">
        <f t="shared" si="51"/>
        <v>1264</v>
      </c>
      <c r="H224" s="700">
        <v>1000</v>
      </c>
      <c r="I224" s="700">
        <v>264</v>
      </c>
      <c r="J224" s="696"/>
      <c r="K224" s="696"/>
      <c r="L224" s="696"/>
      <c r="M224" s="696"/>
      <c r="N224" s="696"/>
      <c r="O224" s="696"/>
      <c r="P224" s="696"/>
      <c r="Q224" s="694">
        <f t="shared" si="50"/>
        <v>0</v>
      </c>
      <c r="R224" s="700">
        <f t="shared" si="48"/>
        <v>1264</v>
      </c>
      <c r="S224" s="701">
        <f t="shared" si="53"/>
        <v>1000</v>
      </c>
      <c r="T224" s="701">
        <f t="shared" si="49"/>
        <v>264</v>
      </c>
    </row>
    <row r="225" spans="1:20" s="697" customFormat="1" ht="15.75" customHeight="1" x14ac:dyDescent="0.3">
      <c r="A225" s="698" t="s">
        <v>517</v>
      </c>
      <c r="B225" s="706" t="s">
        <v>157</v>
      </c>
      <c r="C225" s="699" t="s">
        <v>142</v>
      </c>
      <c r="D225" s="700">
        <f t="shared" si="47"/>
        <v>1437.5</v>
      </c>
      <c r="E225" s="700">
        <v>1200</v>
      </c>
      <c r="F225" s="700">
        <v>237.5</v>
      </c>
      <c r="G225" s="700">
        <f t="shared" si="51"/>
        <v>1487.5</v>
      </c>
      <c r="H225" s="700">
        <v>1250</v>
      </c>
      <c r="I225" s="700">
        <v>237.5</v>
      </c>
      <c r="J225" s="696"/>
      <c r="K225" s="696"/>
      <c r="L225" s="696"/>
      <c r="M225" s="696"/>
      <c r="N225" s="696"/>
      <c r="O225" s="696"/>
      <c r="P225" s="696"/>
      <c r="Q225" s="694">
        <f t="shared" si="50"/>
        <v>0</v>
      </c>
      <c r="R225" s="700">
        <f t="shared" si="48"/>
        <v>1487.5</v>
      </c>
      <c r="S225" s="701">
        <f t="shared" si="53"/>
        <v>1250</v>
      </c>
      <c r="T225" s="701">
        <f t="shared" si="49"/>
        <v>237.5</v>
      </c>
    </row>
    <row r="226" spans="1:20" s="697" customFormat="1" ht="15.75" customHeight="1" x14ac:dyDescent="0.3">
      <c r="A226" s="698" t="s">
        <v>266</v>
      </c>
      <c r="B226" s="706" t="s">
        <v>157</v>
      </c>
      <c r="C226" s="699" t="s">
        <v>142</v>
      </c>
      <c r="D226" s="700">
        <f t="shared" si="47"/>
        <v>955.8</v>
      </c>
      <c r="E226" s="700">
        <v>900</v>
      </c>
      <c r="F226" s="700">
        <v>55.8</v>
      </c>
      <c r="G226" s="700">
        <f t="shared" si="51"/>
        <v>1005.8</v>
      </c>
      <c r="H226" s="700">
        <v>950</v>
      </c>
      <c r="I226" s="700">
        <v>55.8</v>
      </c>
      <c r="J226" s="696"/>
      <c r="K226" s="696"/>
      <c r="L226" s="696"/>
      <c r="M226" s="696"/>
      <c r="N226" s="696"/>
      <c r="O226" s="696"/>
      <c r="P226" s="696"/>
      <c r="Q226" s="694">
        <f t="shared" si="50"/>
        <v>0</v>
      </c>
      <c r="R226" s="700">
        <f t="shared" si="48"/>
        <v>1005.8</v>
      </c>
      <c r="S226" s="701">
        <f t="shared" si="53"/>
        <v>950</v>
      </c>
      <c r="T226" s="701">
        <f t="shared" si="49"/>
        <v>55.8</v>
      </c>
    </row>
    <row r="227" spans="1:20" s="697" customFormat="1" ht="15.75" customHeight="1" x14ac:dyDescent="0.3">
      <c r="A227" s="698" t="s">
        <v>267</v>
      </c>
      <c r="B227" s="706" t="s">
        <v>157</v>
      </c>
      <c r="C227" s="699" t="s">
        <v>142</v>
      </c>
      <c r="D227" s="700">
        <f t="shared" si="47"/>
        <v>1229.2</v>
      </c>
      <c r="E227" s="700">
        <v>1100</v>
      </c>
      <c r="F227" s="700">
        <v>129.19999999999999</v>
      </c>
      <c r="G227" s="700">
        <f t="shared" si="51"/>
        <v>1279.2</v>
      </c>
      <c r="H227" s="700">
        <v>1150</v>
      </c>
      <c r="I227" s="700">
        <v>129.19999999999999</v>
      </c>
      <c r="J227" s="696"/>
      <c r="K227" s="696"/>
      <c r="L227" s="696"/>
      <c r="M227" s="696"/>
      <c r="N227" s="696"/>
      <c r="O227" s="696"/>
      <c r="P227" s="696"/>
      <c r="Q227" s="694">
        <f t="shared" si="50"/>
        <v>0</v>
      </c>
      <c r="R227" s="700">
        <f t="shared" si="48"/>
        <v>1279.2</v>
      </c>
      <c r="S227" s="701">
        <f t="shared" si="53"/>
        <v>1150</v>
      </c>
      <c r="T227" s="701">
        <f t="shared" si="49"/>
        <v>129.19999999999999</v>
      </c>
    </row>
    <row r="228" spans="1:20" s="697" customFormat="1" ht="15.75" customHeight="1" x14ac:dyDescent="0.3">
      <c r="A228" s="698" t="s">
        <v>268</v>
      </c>
      <c r="B228" s="706" t="s">
        <v>157</v>
      </c>
      <c r="C228" s="699" t="s">
        <v>142</v>
      </c>
      <c r="D228" s="700">
        <f t="shared" si="47"/>
        <v>1027.7</v>
      </c>
      <c r="E228" s="700">
        <v>900</v>
      </c>
      <c r="F228" s="700">
        <v>127.7</v>
      </c>
      <c r="G228" s="700">
        <f t="shared" si="51"/>
        <v>1077.7</v>
      </c>
      <c r="H228" s="700">
        <v>950</v>
      </c>
      <c r="I228" s="700">
        <v>127.7</v>
      </c>
      <c r="J228" s="696"/>
      <c r="K228" s="696"/>
      <c r="L228" s="696"/>
      <c r="M228" s="696"/>
      <c r="N228" s="696"/>
      <c r="O228" s="696"/>
      <c r="P228" s="696"/>
      <c r="Q228" s="694">
        <f t="shared" si="50"/>
        <v>0</v>
      </c>
      <c r="R228" s="700">
        <f t="shared" si="48"/>
        <v>1077.7</v>
      </c>
      <c r="S228" s="701">
        <f t="shared" si="53"/>
        <v>950</v>
      </c>
      <c r="T228" s="701">
        <f t="shared" si="49"/>
        <v>127.7</v>
      </c>
    </row>
    <row r="229" spans="1:20" s="697" customFormat="1" ht="37.5" x14ac:dyDescent="0.3">
      <c r="A229" s="698" t="s">
        <v>109</v>
      </c>
      <c r="B229" s="706" t="s">
        <v>157</v>
      </c>
      <c r="C229" s="699" t="s">
        <v>142</v>
      </c>
      <c r="D229" s="700">
        <f t="shared" si="47"/>
        <v>126.4</v>
      </c>
      <c r="E229" s="700"/>
      <c r="F229" s="700">
        <v>126.4</v>
      </c>
      <c r="G229" s="700">
        <f t="shared" si="51"/>
        <v>126.4</v>
      </c>
      <c r="H229" s="700"/>
      <c r="I229" s="700">
        <v>126.4</v>
      </c>
      <c r="J229" s="696"/>
      <c r="K229" s="696"/>
      <c r="L229" s="696"/>
      <c r="M229" s="696"/>
      <c r="N229" s="696"/>
      <c r="O229" s="696"/>
      <c r="P229" s="696"/>
      <c r="Q229" s="694">
        <f t="shared" si="50"/>
        <v>0</v>
      </c>
      <c r="R229" s="700">
        <f t="shared" si="48"/>
        <v>126.4</v>
      </c>
      <c r="S229" s="701">
        <f t="shared" si="53"/>
        <v>0</v>
      </c>
      <c r="T229" s="701">
        <f t="shared" si="49"/>
        <v>126.4</v>
      </c>
    </row>
    <row r="230" spans="1:20" s="697" customFormat="1" ht="56.25" x14ac:dyDescent="0.3">
      <c r="A230" s="698" t="s">
        <v>1156</v>
      </c>
      <c r="B230" s="706" t="s">
        <v>157</v>
      </c>
      <c r="C230" s="699" t="s">
        <v>142</v>
      </c>
      <c r="D230" s="700">
        <f>E230+F230</f>
        <v>1028.4000000000001</v>
      </c>
      <c r="E230" s="700">
        <v>1028.4000000000001</v>
      </c>
      <c r="F230" s="700"/>
      <c r="G230" s="700">
        <f>H230+I230</f>
        <v>1028.4000000000001</v>
      </c>
      <c r="H230" s="700">
        <v>1028.4000000000001</v>
      </c>
      <c r="I230" s="700"/>
      <c r="J230" s="696"/>
      <c r="K230" s="696"/>
      <c r="L230" s="696"/>
      <c r="M230" s="696"/>
      <c r="N230" s="696"/>
      <c r="O230" s="696"/>
      <c r="P230" s="696"/>
      <c r="Q230" s="694">
        <f t="shared" si="50"/>
        <v>0</v>
      </c>
      <c r="R230" s="700">
        <f>S230+T230</f>
        <v>1028.4000000000001</v>
      </c>
      <c r="S230" s="701">
        <f t="shared" si="53"/>
        <v>1028.4000000000001</v>
      </c>
      <c r="T230" s="701">
        <f t="shared" si="49"/>
        <v>0</v>
      </c>
    </row>
    <row r="231" spans="1:20" s="697" customFormat="1" ht="37.5" x14ac:dyDescent="0.3">
      <c r="A231" s="698" t="s">
        <v>939</v>
      </c>
      <c r="B231" s="706" t="s">
        <v>157</v>
      </c>
      <c r="C231" s="699" t="s">
        <v>142</v>
      </c>
      <c r="D231" s="700"/>
      <c r="E231" s="700"/>
      <c r="F231" s="700"/>
      <c r="G231" s="700">
        <f>H231+I231</f>
        <v>9387.5</v>
      </c>
      <c r="H231" s="700"/>
      <c r="I231" s="696">
        <v>9387.5</v>
      </c>
      <c r="J231" s="696"/>
      <c r="K231" s="696"/>
      <c r="L231" s="696">
        <v>30517.5</v>
      </c>
      <c r="M231" s="696"/>
      <c r="N231" s="696"/>
      <c r="O231" s="696"/>
      <c r="P231" s="696"/>
      <c r="Q231" s="694">
        <f t="shared" si="50"/>
        <v>30517.5</v>
      </c>
      <c r="R231" s="700">
        <f>S231+T231</f>
        <v>39905</v>
      </c>
      <c r="S231" s="701">
        <f t="shared" si="53"/>
        <v>30517.5</v>
      </c>
      <c r="T231" s="701">
        <f t="shared" si="49"/>
        <v>9387.5</v>
      </c>
    </row>
    <row r="232" spans="1:20" s="697" customFormat="1" ht="43.5" customHeight="1" x14ac:dyDescent="0.3">
      <c r="A232" s="698" t="s">
        <v>1119</v>
      </c>
      <c r="B232" s="706" t="s">
        <v>157</v>
      </c>
      <c r="C232" s="699" t="s">
        <v>142</v>
      </c>
      <c r="D232" s="700"/>
      <c r="E232" s="700"/>
      <c r="F232" s="700"/>
      <c r="G232" s="700">
        <f>H232+I232</f>
        <v>1758.8</v>
      </c>
      <c r="H232" s="700"/>
      <c r="I232" s="696">
        <v>1758.8</v>
      </c>
      <c r="J232" s="696"/>
      <c r="K232" s="696"/>
      <c r="L232" s="696">
        <v>6000</v>
      </c>
      <c r="M232" s="696"/>
      <c r="N232" s="696"/>
      <c r="O232" s="696"/>
      <c r="P232" s="696"/>
      <c r="Q232" s="694">
        <f t="shared" si="50"/>
        <v>6000</v>
      </c>
      <c r="R232" s="700">
        <f>S232+T232</f>
        <v>7758.8</v>
      </c>
      <c r="S232" s="701">
        <f t="shared" si="53"/>
        <v>6000</v>
      </c>
      <c r="T232" s="701">
        <f t="shared" si="49"/>
        <v>1758.8</v>
      </c>
    </row>
    <row r="233" spans="1:20" s="697" customFormat="1" ht="39" customHeight="1" x14ac:dyDescent="0.3">
      <c r="A233" s="698" t="s">
        <v>940</v>
      </c>
      <c r="B233" s="706" t="s">
        <v>157</v>
      </c>
      <c r="C233" s="699" t="s">
        <v>142</v>
      </c>
      <c r="D233" s="700"/>
      <c r="E233" s="700"/>
      <c r="F233" s="700"/>
      <c r="G233" s="700">
        <f>H233+I233</f>
        <v>56998.6</v>
      </c>
      <c r="H233" s="700"/>
      <c r="I233" s="696">
        <v>56998.6</v>
      </c>
      <c r="J233" s="696"/>
      <c r="K233" s="696"/>
      <c r="L233" s="696"/>
      <c r="M233" s="696"/>
      <c r="N233" s="696"/>
      <c r="O233" s="696"/>
      <c r="P233" s="696"/>
      <c r="Q233" s="694">
        <f t="shared" si="50"/>
        <v>0</v>
      </c>
      <c r="R233" s="700">
        <f>S233+T233</f>
        <v>56998.6</v>
      </c>
      <c r="S233" s="701">
        <f t="shared" si="53"/>
        <v>0</v>
      </c>
      <c r="T233" s="701">
        <f t="shared" si="49"/>
        <v>56998.6</v>
      </c>
    </row>
    <row r="234" spans="1:20" s="697" customFormat="1" ht="37.5" customHeight="1" x14ac:dyDescent="0.3">
      <c r="A234" s="698" t="s">
        <v>941</v>
      </c>
      <c r="B234" s="706" t="s">
        <v>157</v>
      </c>
      <c r="C234" s="699" t="s">
        <v>142</v>
      </c>
      <c r="D234" s="700"/>
      <c r="E234" s="700"/>
      <c r="F234" s="700"/>
      <c r="G234" s="700">
        <f>H234+I234</f>
        <v>25000</v>
      </c>
      <c r="H234" s="700"/>
      <c r="I234" s="696">
        <v>25000</v>
      </c>
      <c r="J234" s="696"/>
      <c r="K234" s="696"/>
      <c r="L234" s="696"/>
      <c r="M234" s="696"/>
      <c r="N234" s="696"/>
      <c r="O234" s="696"/>
      <c r="P234" s="696"/>
      <c r="Q234" s="694">
        <f t="shared" si="50"/>
        <v>0</v>
      </c>
      <c r="R234" s="700">
        <f>S234+T234</f>
        <v>25000</v>
      </c>
      <c r="S234" s="701">
        <f t="shared" si="53"/>
        <v>0</v>
      </c>
      <c r="T234" s="701">
        <f t="shared" si="49"/>
        <v>25000</v>
      </c>
    </row>
    <row r="235" spans="1:20" s="697" customFormat="1" ht="18" customHeight="1" x14ac:dyDescent="0.3">
      <c r="A235" s="690" t="s">
        <v>240</v>
      </c>
      <c r="B235" s="707" t="s">
        <v>157</v>
      </c>
      <c r="C235" s="691" t="s">
        <v>144</v>
      </c>
      <c r="D235" s="692">
        <f t="shared" ref="D235:D240" si="54">SUM(E235:F235)</f>
        <v>844649.5</v>
      </c>
      <c r="E235" s="692">
        <f>SUM(E236+E247+E253+E257+E261+E271+E282+E283+E279+E280+E285+E294+E298+E302+E304)</f>
        <v>224353.7</v>
      </c>
      <c r="F235" s="692">
        <f>SUM(F236+F247+F253+F257+F261+F271+F282+F283+F279+F280+F285+F294+F298+F302+F304)</f>
        <v>620295.80000000005</v>
      </c>
      <c r="G235" s="692">
        <f>SUM(H235:I235)</f>
        <v>849860.7</v>
      </c>
      <c r="H235" s="692">
        <f>SUM(H236+H247+H253+H257+H261+H271+H282+H283+H279+H280+H285+H294+H298+H302+H304)</f>
        <v>226303.7</v>
      </c>
      <c r="I235" s="692">
        <f>SUM(I236+I247+I253+I257+I261+I271+I282+I283+I279+I280+I285+I294+I298+I302+I304+I305)</f>
        <v>623557</v>
      </c>
      <c r="J235" s="692">
        <f>SUM(J236+J247+J253+J257+J261+J271+J282+J283+J279+J280+J285+J294+J298+J302+J304+J305)</f>
        <v>0</v>
      </c>
      <c r="K235" s="692">
        <f>SUM(K236+K247+K253+K257+K261+K271+K282+K283+K279+K280+K285+K294+K298+K302+K304+K305+K303)</f>
        <v>-34</v>
      </c>
      <c r="L235" s="692">
        <f>SUM(L236+L247+L253+L257+L261+L271+L282+L283+L279+L280+L285+L294+L298+L302+L304+L305)</f>
        <v>0</v>
      </c>
      <c r="M235" s="692">
        <f>SUM(M236+M247+M253+M257+M261+M271+M282+M283+M279+M280+M285+M294+M298+M302+M304+M305)</f>
        <v>1949</v>
      </c>
      <c r="N235" s="692">
        <f>SUM(N236+N247+N253+N257+N261+N271+N282+N283+N279+N280+N285+N294+N298+N302+N304+N305)</f>
        <v>0</v>
      </c>
      <c r="O235" s="692">
        <f>SUM(O236+O247+O253+O257+O261+O271+O282+O283+O279+O280+O285+O294+O298+O302+O304+O305)</f>
        <v>0</v>
      </c>
      <c r="P235" s="692">
        <f>SUM(P236+P247+P253+P257+P261+P271+P282+P283+P279+P280+P285+P294+P298+P302+P304+P305+P303)</f>
        <v>2158.8000000000002</v>
      </c>
      <c r="Q235" s="692">
        <f>SUM(Q236+Q247+Q253+Q257+Q261+Q271+Q282+Q283+Q279+Q280+Q285+Q294+Q298+Q302+Q304+Q305)</f>
        <v>3823.8</v>
      </c>
      <c r="R235" s="692">
        <f t="shared" ref="R235:R240" si="55">SUM(S235:T235)</f>
        <v>853934.5</v>
      </c>
      <c r="S235" s="693">
        <f>H235+J235+L235+K235</f>
        <v>226269.7</v>
      </c>
      <c r="T235" s="693">
        <f t="shared" si="49"/>
        <v>627664.80000000005</v>
      </c>
    </row>
    <row r="236" spans="1:20" s="697" customFormat="1" ht="33" customHeight="1" x14ac:dyDescent="0.3">
      <c r="A236" s="698" t="s">
        <v>1157</v>
      </c>
      <c r="B236" s="706"/>
      <c r="C236" s="699"/>
      <c r="D236" s="700">
        <f t="shared" si="54"/>
        <v>651747.80000000005</v>
      </c>
      <c r="E236" s="700">
        <f>SUM(E237+E238+E239+E240+E242+E243+E244+E245+E246)</f>
        <v>66819.8</v>
      </c>
      <c r="F236" s="700">
        <f>SUM(F237+F238+F239+F240+F242+F243+F244+F245+F246)</f>
        <v>584928</v>
      </c>
      <c r="G236" s="700">
        <f t="shared" si="51"/>
        <v>651747.80000000005</v>
      </c>
      <c r="H236" s="700">
        <f t="shared" ref="H236:P236" si="56">SUM(H237+H238+H239+H240+H242+H243+H244+H245+H246)</f>
        <v>66819.8</v>
      </c>
      <c r="I236" s="700">
        <f t="shared" si="56"/>
        <v>584928</v>
      </c>
      <c r="J236" s="700">
        <f t="shared" si="56"/>
        <v>0</v>
      </c>
      <c r="K236" s="700">
        <f t="shared" si="56"/>
        <v>0</v>
      </c>
      <c r="L236" s="700">
        <f t="shared" si="56"/>
        <v>0</v>
      </c>
      <c r="M236" s="700">
        <f t="shared" si="56"/>
        <v>1949</v>
      </c>
      <c r="N236" s="700">
        <f t="shared" si="56"/>
        <v>0</v>
      </c>
      <c r="O236" s="700">
        <f t="shared" si="56"/>
        <v>0</v>
      </c>
      <c r="P236" s="700">
        <f t="shared" si="56"/>
        <v>0</v>
      </c>
      <c r="Q236" s="694">
        <f t="shared" ref="Q236:Q267" si="57">SUM(J236:P236)</f>
        <v>1949</v>
      </c>
      <c r="R236" s="700">
        <f t="shared" si="55"/>
        <v>653696.80000000005</v>
      </c>
      <c r="S236" s="701">
        <f t="shared" ref="S236:S299" si="58">H236+J236+L236+K236</f>
        <v>66819.8</v>
      </c>
      <c r="T236" s="701">
        <f t="shared" si="49"/>
        <v>586877</v>
      </c>
    </row>
    <row r="237" spans="1:20" s="697" customFormat="1" ht="16.5" customHeight="1" x14ac:dyDescent="0.3">
      <c r="A237" s="698" t="s">
        <v>1123</v>
      </c>
      <c r="B237" s="706" t="s">
        <v>157</v>
      </c>
      <c r="C237" s="706" t="s">
        <v>144</v>
      </c>
      <c r="D237" s="700">
        <f t="shared" si="54"/>
        <v>96738.900000000009</v>
      </c>
      <c r="E237" s="700">
        <v>9135.2999999999993</v>
      </c>
      <c r="F237" s="700">
        <v>87603.6</v>
      </c>
      <c r="G237" s="700">
        <f t="shared" si="51"/>
        <v>96738.900000000009</v>
      </c>
      <c r="H237" s="700">
        <v>9135.2999999999993</v>
      </c>
      <c r="I237" s="700">
        <v>87603.6</v>
      </c>
      <c r="J237" s="696"/>
      <c r="K237" s="696"/>
      <c r="L237" s="696"/>
      <c r="M237" s="696">
        <v>315</v>
      </c>
      <c r="N237" s="696"/>
      <c r="O237" s="696"/>
      <c r="P237" s="696"/>
      <c r="Q237" s="694">
        <f t="shared" si="57"/>
        <v>315</v>
      </c>
      <c r="R237" s="700">
        <f t="shared" si="55"/>
        <v>97053.900000000009</v>
      </c>
      <c r="S237" s="701">
        <f t="shared" si="58"/>
        <v>9135.2999999999993</v>
      </c>
      <c r="T237" s="701">
        <f t="shared" si="49"/>
        <v>87918.6</v>
      </c>
    </row>
    <row r="238" spans="1:20" s="697" customFormat="1" ht="16.5" customHeight="1" x14ac:dyDescent="0.3">
      <c r="A238" s="698" t="s">
        <v>1124</v>
      </c>
      <c r="B238" s="706" t="s">
        <v>157</v>
      </c>
      <c r="C238" s="706" t="s">
        <v>144</v>
      </c>
      <c r="D238" s="700">
        <f t="shared" si="54"/>
        <v>69238.3</v>
      </c>
      <c r="E238" s="700">
        <v>4516.8</v>
      </c>
      <c r="F238" s="700">
        <v>64721.5</v>
      </c>
      <c r="G238" s="700">
        <f t="shared" si="51"/>
        <v>69238.3</v>
      </c>
      <c r="H238" s="700">
        <v>4516.8</v>
      </c>
      <c r="I238" s="700">
        <v>64721.5</v>
      </c>
      <c r="J238" s="696"/>
      <c r="K238" s="696"/>
      <c r="L238" s="696"/>
      <c r="M238" s="696">
        <v>230</v>
      </c>
      <c r="N238" s="696"/>
      <c r="O238" s="696"/>
      <c r="P238" s="696"/>
      <c r="Q238" s="694">
        <f t="shared" si="57"/>
        <v>230</v>
      </c>
      <c r="R238" s="700">
        <f t="shared" si="55"/>
        <v>69468.3</v>
      </c>
      <c r="S238" s="701">
        <f t="shared" si="58"/>
        <v>4516.8</v>
      </c>
      <c r="T238" s="701">
        <f t="shared" si="49"/>
        <v>64951.5</v>
      </c>
    </row>
    <row r="239" spans="1:20" s="697" customFormat="1" ht="16.5" customHeight="1" x14ac:dyDescent="0.3">
      <c r="A239" s="698" t="s">
        <v>970</v>
      </c>
      <c r="B239" s="706" t="s">
        <v>157</v>
      </c>
      <c r="C239" s="706" t="s">
        <v>144</v>
      </c>
      <c r="D239" s="700">
        <f t="shared" si="54"/>
        <v>83234</v>
      </c>
      <c r="E239" s="700">
        <v>4832.3</v>
      </c>
      <c r="F239" s="700">
        <v>78401.7</v>
      </c>
      <c r="G239" s="700">
        <f t="shared" si="51"/>
        <v>83234</v>
      </c>
      <c r="H239" s="700">
        <v>4832.3</v>
      </c>
      <c r="I239" s="700">
        <v>78401.7</v>
      </c>
      <c r="J239" s="696"/>
      <c r="K239" s="696"/>
      <c r="L239" s="696"/>
      <c r="M239" s="696">
        <v>270</v>
      </c>
      <c r="N239" s="696"/>
      <c r="O239" s="696"/>
      <c r="P239" s="696"/>
      <c r="Q239" s="694">
        <f t="shared" si="57"/>
        <v>270</v>
      </c>
      <c r="R239" s="700">
        <f t="shared" si="55"/>
        <v>83504</v>
      </c>
      <c r="S239" s="701">
        <f t="shared" si="58"/>
        <v>4832.3</v>
      </c>
      <c r="T239" s="701">
        <f t="shared" si="49"/>
        <v>78671.7</v>
      </c>
    </row>
    <row r="240" spans="1:20" s="697" customFormat="1" ht="16.5" customHeight="1" x14ac:dyDescent="0.3">
      <c r="A240" s="698" t="s">
        <v>971</v>
      </c>
      <c r="B240" s="706" t="s">
        <v>157</v>
      </c>
      <c r="C240" s="706" t="s">
        <v>144</v>
      </c>
      <c r="D240" s="700">
        <f t="shared" si="54"/>
        <v>155361.09999999998</v>
      </c>
      <c r="E240" s="700">
        <v>23233.3</v>
      </c>
      <c r="F240" s="700">
        <v>132127.79999999999</v>
      </c>
      <c r="G240" s="700">
        <f t="shared" si="51"/>
        <v>155361.09999999998</v>
      </c>
      <c r="H240" s="700">
        <v>23233.3</v>
      </c>
      <c r="I240" s="700">
        <v>132127.79999999999</v>
      </c>
      <c r="J240" s="696"/>
      <c r="K240" s="696"/>
      <c r="L240" s="696"/>
      <c r="M240" s="696">
        <v>360</v>
      </c>
      <c r="N240" s="696"/>
      <c r="O240" s="696"/>
      <c r="P240" s="696"/>
      <c r="Q240" s="694">
        <f t="shared" si="57"/>
        <v>360</v>
      </c>
      <c r="R240" s="700">
        <f t="shared" si="55"/>
        <v>155721.09999999998</v>
      </c>
      <c r="S240" s="701">
        <f t="shared" si="58"/>
        <v>23233.3</v>
      </c>
      <c r="T240" s="701">
        <f t="shared" si="49"/>
        <v>132487.79999999999</v>
      </c>
    </row>
    <row r="241" spans="1:20" s="697" customFormat="1" ht="16.5" customHeight="1" x14ac:dyDescent="0.3">
      <c r="A241" s="698" t="s">
        <v>562</v>
      </c>
      <c r="B241" s="706" t="s">
        <v>157</v>
      </c>
      <c r="C241" s="706" t="s">
        <v>144</v>
      </c>
      <c r="D241" s="700">
        <v>6500</v>
      </c>
      <c r="E241" s="700">
        <v>6500</v>
      </c>
      <c r="F241" s="700"/>
      <c r="G241" s="700">
        <v>6500</v>
      </c>
      <c r="H241" s="700">
        <v>6500</v>
      </c>
      <c r="I241" s="700"/>
      <c r="J241" s="696"/>
      <c r="K241" s="696"/>
      <c r="L241" s="696"/>
      <c r="M241" s="696"/>
      <c r="N241" s="696"/>
      <c r="O241" s="696"/>
      <c r="P241" s="696"/>
      <c r="Q241" s="694">
        <f t="shared" si="57"/>
        <v>0</v>
      </c>
      <c r="R241" s="700">
        <v>6500</v>
      </c>
      <c r="S241" s="701">
        <f t="shared" si="58"/>
        <v>6500</v>
      </c>
      <c r="T241" s="701">
        <f t="shared" si="49"/>
        <v>0</v>
      </c>
    </row>
    <row r="242" spans="1:20" s="697" customFormat="1" ht="16.5" customHeight="1" x14ac:dyDescent="0.3">
      <c r="A242" s="698" t="s">
        <v>974</v>
      </c>
      <c r="B242" s="706" t="s">
        <v>157</v>
      </c>
      <c r="C242" s="706" t="s">
        <v>144</v>
      </c>
      <c r="D242" s="700">
        <f t="shared" ref="D242:D309" si="59">SUM(E242:F242)</f>
        <v>74890.099999999991</v>
      </c>
      <c r="E242" s="700">
        <v>5251.9</v>
      </c>
      <c r="F242" s="700">
        <v>69638.2</v>
      </c>
      <c r="G242" s="700">
        <f t="shared" si="51"/>
        <v>74890.099999999991</v>
      </c>
      <c r="H242" s="700">
        <v>5251.9</v>
      </c>
      <c r="I242" s="700">
        <v>69638.2</v>
      </c>
      <c r="J242" s="696"/>
      <c r="K242" s="696"/>
      <c r="L242" s="696"/>
      <c r="M242" s="696">
        <v>230</v>
      </c>
      <c r="N242" s="696"/>
      <c r="O242" s="696"/>
      <c r="P242" s="696"/>
      <c r="Q242" s="694">
        <f t="shared" si="57"/>
        <v>230</v>
      </c>
      <c r="R242" s="700">
        <f t="shared" ref="R242:R309" si="60">SUM(S242:T242)</f>
        <v>75120.099999999991</v>
      </c>
      <c r="S242" s="701">
        <f t="shared" si="58"/>
        <v>5251.9</v>
      </c>
      <c r="T242" s="701">
        <f t="shared" si="49"/>
        <v>69868.2</v>
      </c>
    </row>
    <row r="243" spans="1:20" s="697" customFormat="1" ht="16.5" customHeight="1" x14ac:dyDescent="0.3">
      <c r="A243" s="698" t="s">
        <v>972</v>
      </c>
      <c r="B243" s="706" t="s">
        <v>157</v>
      </c>
      <c r="C243" s="706" t="s">
        <v>144</v>
      </c>
      <c r="D243" s="700">
        <f t="shared" si="59"/>
        <v>37963.4</v>
      </c>
      <c r="E243" s="700">
        <v>6727.3</v>
      </c>
      <c r="F243" s="700">
        <v>31236.1</v>
      </c>
      <c r="G243" s="700">
        <f t="shared" si="51"/>
        <v>37963.4</v>
      </c>
      <c r="H243" s="700">
        <v>6727.3</v>
      </c>
      <c r="I243" s="700">
        <v>31236.1</v>
      </c>
      <c r="J243" s="696"/>
      <c r="K243" s="696"/>
      <c r="L243" s="696"/>
      <c r="M243" s="696">
        <v>112</v>
      </c>
      <c r="N243" s="696"/>
      <c r="O243" s="696"/>
      <c r="P243" s="696"/>
      <c r="Q243" s="694">
        <f t="shared" si="57"/>
        <v>112</v>
      </c>
      <c r="R243" s="700">
        <f t="shared" si="60"/>
        <v>38075.4</v>
      </c>
      <c r="S243" s="701">
        <f t="shared" si="58"/>
        <v>6727.3</v>
      </c>
      <c r="T243" s="701">
        <f t="shared" si="49"/>
        <v>31348.1</v>
      </c>
    </row>
    <row r="244" spans="1:20" s="697" customFormat="1" ht="16.5" customHeight="1" x14ac:dyDescent="0.3">
      <c r="A244" s="698" t="s">
        <v>973</v>
      </c>
      <c r="B244" s="706" t="s">
        <v>157</v>
      </c>
      <c r="C244" s="706" t="s">
        <v>144</v>
      </c>
      <c r="D244" s="700">
        <f t="shared" si="59"/>
        <v>46096.399999999994</v>
      </c>
      <c r="E244" s="700">
        <v>3502.2</v>
      </c>
      <c r="F244" s="700">
        <v>42594.2</v>
      </c>
      <c r="G244" s="700">
        <f t="shared" si="51"/>
        <v>46096.399999999994</v>
      </c>
      <c r="H244" s="700">
        <v>3502.2</v>
      </c>
      <c r="I244" s="700">
        <v>42594.2</v>
      </c>
      <c r="J244" s="696"/>
      <c r="K244" s="696"/>
      <c r="L244" s="696"/>
      <c r="M244" s="696">
        <v>118</v>
      </c>
      <c r="N244" s="696"/>
      <c r="O244" s="696"/>
      <c r="P244" s="696"/>
      <c r="Q244" s="694">
        <f t="shared" si="57"/>
        <v>118</v>
      </c>
      <c r="R244" s="700">
        <f t="shared" si="60"/>
        <v>46214.399999999994</v>
      </c>
      <c r="S244" s="701">
        <f t="shared" si="58"/>
        <v>3502.2</v>
      </c>
      <c r="T244" s="701">
        <f t="shared" si="49"/>
        <v>42712.2</v>
      </c>
    </row>
    <row r="245" spans="1:20" s="697" customFormat="1" ht="16.5" customHeight="1" x14ac:dyDescent="0.3">
      <c r="A245" s="698" t="s">
        <v>424</v>
      </c>
      <c r="B245" s="706" t="s">
        <v>157</v>
      </c>
      <c r="C245" s="706" t="s">
        <v>144</v>
      </c>
      <c r="D245" s="700">
        <f t="shared" si="59"/>
        <v>88225.599999999991</v>
      </c>
      <c r="E245" s="700">
        <v>9620.7000000000007</v>
      </c>
      <c r="F245" s="700">
        <v>78604.899999999994</v>
      </c>
      <c r="G245" s="700">
        <f t="shared" si="51"/>
        <v>88225.599999999991</v>
      </c>
      <c r="H245" s="700">
        <v>9620.7000000000007</v>
      </c>
      <c r="I245" s="700">
        <v>78604.899999999994</v>
      </c>
      <c r="J245" s="696"/>
      <c r="K245" s="696"/>
      <c r="L245" s="696"/>
      <c r="M245" s="696">
        <v>314</v>
      </c>
      <c r="N245" s="696"/>
      <c r="O245" s="696"/>
      <c r="P245" s="696"/>
      <c r="Q245" s="694">
        <f t="shared" si="57"/>
        <v>314</v>
      </c>
      <c r="R245" s="700">
        <f t="shared" si="60"/>
        <v>88539.599999999991</v>
      </c>
      <c r="S245" s="701">
        <f t="shared" si="58"/>
        <v>9620.7000000000007</v>
      </c>
      <c r="T245" s="701">
        <f t="shared" si="49"/>
        <v>78918.899999999994</v>
      </c>
    </row>
    <row r="246" spans="1:20" s="697" customFormat="1" ht="16.5" hidden="1" customHeight="1" x14ac:dyDescent="0.3">
      <c r="A246" s="698" t="s">
        <v>503</v>
      </c>
      <c r="B246" s="706" t="s">
        <v>157</v>
      </c>
      <c r="C246" s="706" t="s">
        <v>144</v>
      </c>
      <c r="D246" s="700">
        <f t="shared" si="59"/>
        <v>0</v>
      </c>
      <c r="E246" s="700"/>
      <c r="F246" s="700"/>
      <c r="G246" s="700">
        <f t="shared" si="51"/>
        <v>0</v>
      </c>
      <c r="H246" s="700"/>
      <c r="I246" s="700"/>
      <c r="J246" s="696"/>
      <c r="K246" s="696"/>
      <c r="L246" s="696"/>
      <c r="M246" s="696"/>
      <c r="N246" s="696"/>
      <c r="O246" s="696"/>
      <c r="P246" s="696"/>
      <c r="Q246" s="694">
        <f t="shared" si="57"/>
        <v>0</v>
      </c>
      <c r="R246" s="700">
        <f t="shared" si="60"/>
        <v>0</v>
      </c>
      <c r="S246" s="701">
        <f t="shared" si="58"/>
        <v>0</v>
      </c>
      <c r="T246" s="701">
        <f t="shared" si="49"/>
        <v>0</v>
      </c>
    </row>
    <row r="247" spans="1:20" s="697" customFormat="1" ht="24" customHeight="1" x14ac:dyDescent="0.3">
      <c r="A247" s="698" t="s">
        <v>25</v>
      </c>
      <c r="B247" s="706" t="s">
        <v>157</v>
      </c>
      <c r="C247" s="706" t="s">
        <v>144</v>
      </c>
      <c r="D247" s="700">
        <f t="shared" si="59"/>
        <v>35248.9</v>
      </c>
      <c r="E247" s="700"/>
      <c r="F247" s="700">
        <f>SUM(F248+F249+F250+F251+F252)</f>
        <v>35248.9</v>
      </c>
      <c r="G247" s="700">
        <f t="shared" si="51"/>
        <v>35248.9</v>
      </c>
      <c r="H247" s="700"/>
      <c r="I247" s="700">
        <f>SUM(I248+I249+I250+I251+I252)</f>
        <v>35248.9</v>
      </c>
      <c r="J247" s="696"/>
      <c r="K247" s="696"/>
      <c r="L247" s="696"/>
      <c r="M247" s="696"/>
      <c r="N247" s="696"/>
      <c r="O247" s="696"/>
      <c r="P247" s="696"/>
      <c r="Q247" s="694">
        <f t="shared" si="57"/>
        <v>0</v>
      </c>
      <c r="R247" s="700">
        <f t="shared" si="60"/>
        <v>35248.9</v>
      </c>
      <c r="S247" s="701">
        <f t="shared" si="58"/>
        <v>0</v>
      </c>
      <c r="T247" s="701">
        <f t="shared" si="49"/>
        <v>35248.9</v>
      </c>
    </row>
    <row r="248" spans="1:20" s="697" customFormat="1" ht="15.75" customHeight="1" x14ac:dyDescent="0.3">
      <c r="A248" s="698" t="s">
        <v>241</v>
      </c>
      <c r="B248" s="706" t="s">
        <v>157</v>
      </c>
      <c r="C248" s="706" t="s">
        <v>144</v>
      </c>
      <c r="D248" s="700">
        <f t="shared" si="59"/>
        <v>33912.199999999997</v>
      </c>
      <c r="E248" s="700"/>
      <c r="F248" s="700">
        <v>33912.199999999997</v>
      </c>
      <c r="G248" s="700">
        <f t="shared" si="51"/>
        <v>33912.199999999997</v>
      </c>
      <c r="H248" s="700"/>
      <c r="I248" s="700">
        <v>33912.199999999997</v>
      </c>
      <c r="J248" s="696"/>
      <c r="K248" s="696"/>
      <c r="L248" s="696"/>
      <c r="M248" s="696"/>
      <c r="N248" s="696"/>
      <c r="O248" s="696"/>
      <c r="P248" s="696"/>
      <c r="Q248" s="694">
        <f t="shared" si="57"/>
        <v>0</v>
      </c>
      <c r="R248" s="700">
        <f t="shared" si="60"/>
        <v>33912.199999999997</v>
      </c>
      <c r="S248" s="701">
        <f t="shared" si="58"/>
        <v>0</v>
      </c>
      <c r="T248" s="701">
        <f t="shared" si="49"/>
        <v>33912.199999999997</v>
      </c>
    </row>
    <row r="249" spans="1:20" s="697" customFormat="1" ht="27" customHeight="1" x14ac:dyDescent="0.3">
      <c r="A249" s="698" t="s">
        <v>242</v>
      </c>
      <c r="B249" s="706" t="s">
        <v>157</v>
      </c>
      <c r="C249" s="706" t="s">
        <v>144</v>
      </c>
      <c r="D249" s="700">
        <f t="shared" si="59"/>
        <v>1096.9000000000001</v>
      </c>
      <c r="E249" s="700"/>
      <c r="F249" s="700">
        <v>1096.9000000000001</v>
      </c>
      <c r="G249" s="700">
        <f t="shared" si="51"/>
        <v>1096.9000000000001</v>
      </c>
      <c r="H249" s="700"/>
      <c r="I249" s="700">
        <v>1096.9000000000001</v>
      </c>
      <c r="J249" s="696"/>
      <c r="K249" s="696"/>
      <c r="L249" s="696"/>
      <c r="M249" s="696"/>
      <c r="N249" s="696"/>
      <c r="O249" s="696"/>
      <c r="P249" s="696"/>
      <c r="Q249" s="694">
        <f t="shared" si="57"/>
        <v>0</v>
      </c>
      <c r="R249" s="700">
        <f t="shared" si="60"/>
        <v>1096.9000000000001</v>
      </c>
      <c r="S249" s="701">
        <f t="shared" si="58"/>
        <v>0</v>
      </c>
      <c r="T249" s="701">
        <f t="shared" si="49"/>
        <v>1096.9000000000001</v>
      </c>
    </row>
    <row r="250" spans="1:20" s="697" customFormat="1" ht="1.5" hidden="1" customHeight="1" x14ac:dyDescent="0.3">
      <c r="A250" s="698" t="s">
        <v>79</v>
      </c>
      <c r="B250" s="706" t="s">
        <v>157</v>
      </c>
      <c r="C250" s="706" t="s">
        <v>144</v>
      </c>
      <c r="D250" s="700">
        <f t="shared" si="59"/>
        <v>0</v>
      </c>
      <c r="E250" s="700"/>
      <c r="F250" s="700"/>
      <c r="G250" s="700">
        <f t="shared" si="51"/>
        <v>0</v>
      </c>
      <c r="H250" s="700"/>
      <c r="I250" s="700"/>
      <c r="J250" s="696"/>
      <c r="K250" s="696"/>
      <c r="L250" s="696"/>
      <c r="M250" s="696"/>
      <c r="N250" s="696"/>
      <c r="O250" s="696"/>
      <c r="P250" s="696"/>
      <c r="Q250" s="694">
        <f t="shared" si="57"/>
        <v>0</v>
      </c>
      <c r="R250" s="700">
        <f t="shared" si="60"/>
        <v>0</v>
      </c>
      <c r="S250" s="701">
        <f t="shared" si="58"/>
        <v>0</v>
      </c>
      <c r="T250" s="701">
        <f t="shared" si="49"/>
        <v>0</v>
      </c>
    </row>
    <row r="251" spans="1:20" s="697" customFormat="1" ht="18.75" x14ac:dyDescent="0.3">
      <c r="A251" s="698" t="s">
        <v>243</v>
      </c>
      <c r="B251" s="706" t="s">
        <v>157</v>
      </c>
      <c r="C251" s="706" t="s">
        <v>144</v>
      </c>
      <c r="D251" s="700">
        <f t="shared" si="59"/>
        <v>239.8</v>
      </c>
      <c r="E251" s="700"/>
      <c r="F251" s="700">
        <v>239.8</v>
      </c>
      <c r="G251" s="700">
        <f t="shared" si="51"/>
        <v>239.8</v>
      </c>
      <c r="H251" s="700"/>
      <c r="I251" s="700">
        <v>239.8</v>
      </c>
      <c r="J251" s="696"/>
      <c r="K251" s="696"/>
      <c r="L251" s="696"/>
      <c r="M251" s="696"/>
      <c r="N251" s="696"/>
      <c r="O251" s="696"/>
      <c r="P251" s="696"/>
      <c r="Q251" s="694">
        <f t="shared" si="57"/>
        <v>0</v>
      </c>
      <c r="R251" s="700">
        <f t="shared" si="60"/>
        <v>239.8</v>
      </c>
      <c r="S251" s="701">
        <f t="shared" si="58"/>
        <v>0</v>
      </c>
      <c r="T251" s="701">
        <f t="shared" si="49"/>
        <v>239.8</v>
      </c>
    </row>
    <row r="252" spans="1:20" s="697" customFormat="1" ht="37.5" hidden="1" x14ac:dyDescent="0.3">
      <c r="A252" s="698" t="s">
        <v>244</v>
      </c>
      <c r="B252" s="706" t="s">
        <v>157</v>
      </c>
      <c r="C252" s="706" t="s">
        <v>144</v>
      </c>
      <c r="D252" s="700">
        <f t="shared" si="59"/>
        <v>0</v>
      </c>
      <c r="E252" s="700"/>
      <c r="F252" s="700"/>
      <c r="G252" s="700">
        <f t="shared" si="51"/>
        <v>0</v>
      </c>
      <c r="H252" s="700"/>
      <c r="I252" s="700"/>
      <c r="J252" s="696"/>
      <c r="K252" s="696"/>
      <c r="L252" s="696"/>
      <c r="M252" s="696"/>
      <c r="N252" s="696"/>
      <c r="O252" s="696"/>
      <c r="P252" s="696"/>
      <c r="Q252" s="694">
        <f t="shared" si="57"/>
        <v>0</v>
      </c>
      <c r="R252" s="700">
        <f t="shared" si="60"/>
        <v>0</v>
      </c>
      <c r="S252" s="701">
        <f t="shared" si="58"/>
        <v>0</v>
      </c>
      <c r="T252" s="701">
        <f t="shared" si="49"/>
        <v>0</v>
      </c>
    </row>
    <row r="253" spans="1:20" s="697" customFormat="1" ht="38.25" customHeight="1" x14ac:dyDescent="0.3">
      <c r="A253" s="698" t="s">
        <v>1158</v>
      </c>
      <c r="B253" s="706"/>
      <c r="C253" s="706"/>
      <c r="D253" s="700">
        <f t="shared" si="59"/>
        <v>95751.1</v>
      </c>
      <c r="E253" s="700">
        <f>SUM(E254+E255+E256)</f>
        <v>95751.1</v>
      </c>
      <c r="F253" s="700">
        <f>SUM(F254+F255+F256)</f>
        <v>0</v>
      </c>
      <c r="G253" s="700">
        <f t="shared" si="51"/>
        <v>95751.1</v>
      </c>
      <c r="H253" s="700">
        <f>SUM(H254+H255+H256)</f>
        <v>95751.1</v>
      </c>
      <c r="I253" s="700">
        <f>SUM(I254+I255+I256)</f>
        <v>0</v>
      </c>
      <c r="J253" s="696"/>
      <c r="K253" s="696"/>
      <c r="L253" s="696"/>
      <c r="M253" s="696"/>
      <c r="N253" s="696"/>
      <c r="O253" s="696"/>
      <c r="P253" s="696"/>
      <c r="Q253" s="694">
        <f t="shared" si="57"/>
        <v>0</v>
      </c>
      <c r="R253" s="700">
        <f t="shared" si="60"/>
        <v>95751.1</v>
      </c>
      <c r="S253" s="701">
        <f t="shared" si="58"/>
        <v>95751.1</v>
      </c>
      <c r="T253" s="701">
        <f t="shared" si="49"/>
        <v>0</v>
      </c>
    </row>
    <row r="254" spans="1:20" s="697" customFormat="1" ht="19.5" customHeight="1" x14ac:dyDescent="0.3">
      <c r="A254" s="698" t="s">
        <v>269</v>
      </c>
      <c r="B254" s="706" t="s">
        <v>157</v>
      </c>
      <c r="C254" s="706" t="s">
        <v>144</v>
      </c>
      <c r="D254" s="700">
        <f t="shared" si="59"/>
        <v>17510.8</v>
      </c>
      <c r="E254" s="700">
        <v>17510.8</v>
      </c>
      <c r="F254" s="700"/>
      <c r="G254" s="700">
        <f t="shared" si="51"/>
        <v>17510.8</v>
      </c>
      <c r="H254" s="700">
        <v>17510.8</v>
      </c>
      <c r="I254" s="700"/>
      <c r="J254" s="696"/>
      <c r="K254" s="696"/>
      <c r="L254" s="696"/>
      <c r="M254" s="696"/>
      <c r="N254" s="696"/>
      <c r="O254" s="696"/>
      <c r="P254" s="696"/>
      <c r="Q254" s="694">
        <f t="shared" si="57"/>
        <v>0</v>
      </c>
      <c r="R254" s="700">
        <f t="shared" si="60"/>
        <v>17510.8</v>
      </c>
      <c r="S254" s="701">
        <f t="shared" si="58"/>
        <v>17510.8</v>
      </c>
      <c r="T254" s="701">
        <f t="shared" si="49"/>
        <v>0</v>
      </c>
    </row>
    <row r="255" spans="1:20" s="697" customFormat="1" ht="18.75" customHeight="1" x14ac:dyDescent="0.3">
      <c r="A255" s="698" t="s">
        <v>271</v>
      </c>
      <c r="B255" s="706" t="s">
        <v>157</v>
      </c>
      <c r="C255" s="706" t="s">
        <v>144</v>
      </c>
      <c r="D255" s="700">
        <f t="shared" si="59"/>
        <v>45306.400000000001</v>
      </c>
      <c r="E255" s="700">
        <v>45306.400000000001</v>
      </c>
      <c r="F255" s="700"/>
      <c r="G255" s="700">
        <f t="shared" si="51"/>
        <v>45306.400000000001</v>
      </c>
      <c r="H255" s="700">
        <v>45306.400000000001</v>
      </c>
      <c r="I255" s="700"/>
      <c r="J255" s="696"/>
      <c r="K255" s="696"/>
      <c r="L255" s="696"/>
      <c r="M255" s="696"/>
      <c r="N255" s="696"/>
      <c r="O255" s="696"/>
      <c r="P255" s="696"/>
      <c r="Q255" s="694">
        <f t="shared" si="57"/>
        <v>0</v>
      </c>
      <c r="R255" s="700">
        <f t="shared" si="60"/>
        <v>45306.400000000001</v>
      </c>
      <c r="S255" s="701">
        <f t="shared" si="58"/>
        <v>45306.400000000001</v>
      </c>
      <c r="T255" s="701">
        <f t="shared" si="49"/>
        <v>0</v>
      </c>
    </row>
    <row r="256" spans="1:20" s="697" customFormat="1" ht="17.25" customHeight="1" x14ac:dyDescent="0.3">
      <c r="A256" s="698" t="s">
        <v>270</v>
      </c>
      <c r="B256" s="706" t="s">
        <v>157</v>
      </c>
      <c r="C256" s="706" t="s">
        <v>144</v>
      </c>
      <c r="D256" s="700">
        <f t="shared" si="59"/>
        <v>32933.9</v>
      </c>
      <c r="E256" s="700">
        <v>32933.9</v>
      </c>
      <c r="F256" s="700"/>
      <c r="G256" s="700">
        <f t="shared" si="51"/>
        <v>32933.9</v>
      </c>
      <c r="H256" s="700">
        <v>32933.9</v>
      </c>
      <c r="I256" s="700"/>
      <c r="J256" s="696"/>
      <c r="K256" s="696"/>
      <c r="L256" s="696"/>
      <c r="M256" s="696"/>
      <c r="N256" s="696"/>
      <c r="O256" s="696"/>
      <c r="P256" s="696"/>
      <c r="Q256" s="694">
        <f t="shared" si="57"/>
        <v>0</v>
      </c>
      <c r="R256" s="700">
        <f t="shared" si="60"/>
        <v>32933.9</v>
      </c>
      <c r="S256" s="701">
        <f t="shared" si="58"/>
        <v>32933.9</v>
      </c>
      <c r="T256" s="701">
        <f t="shared" si="49"/>
        <v>0</v>
      </c>
    </row>
    <row r="257" spans="1:20" s="697" customFormat="1" ht="38.25" customHeight="1" x14ac:dyDescent="0.3">
      <c r="A257" s="698" t="s">
        <v>1159</v>
      </c>
      <c r="B257" s="706"/>
      <c r="C257" s="706"/>
      <c r="D257" s="700">
        <f t="shared" si="59"/>
        <v>43524.800000000003</v>
      </c>
      <c r="E257" s="700">
        <f>SUM(E258+E259+E260)</f>
        <v>43524.800000000003</v>
      </c>
      <c r="F257" s="700"/>
      <c r="G257" s="700">
        <f t="shared" si="51"/>
        <v>43524.800000000003</v>
      </c>
      <c r="H257" s="700">
        <f>SUM(H258+H259+H260)</f>
        <v>43524.800000000003</v>
      </c>
      <c r="I257" s="700"/>
      <c r="J257" s="696"/>
      <c r="K257" s="696"/>
      <c r="L257" s="696"/>
      <c r="M257" s="696"/>
      <c r="N257" s="696"/>
      <c r="O257" s="696"/>
      <c r="P257" s="696"/>
      <c r="Q257" s="694">
        <f t="shared" si="57"/>
        <v>0</v>
      </c>
      <c r="R257" s="700">
        <f t="shared" si="60"/>
        <v>43524.800000000003</v>
      </c>
      <c r="S257" s="701">
        <f t="shared" si="58"/>
        <v>43524.800000000003</v>
      </c>
      <c r="T257" s="701">
        <f t="shared" si="49"/>
        <v>0</v>
      </c>
    </row>
    <row r="258" spans="1:20" s="697" customFormat="1" ht="18.75" customHeight="1" x14ac:dyDescent="0.3">
      <c r="A258" s="698" t="s">
        <v>272</v>
      </c>
      <c r="B258" s="706" t="s">
        <v>157</v>
      </c>
      <c r="C258" s="706" t="s">
        <v>144</v>
      </c>
      <c r="D258" s="700">
        <f t="shared" si="59"/>
        <v>14789.5</v>
      </c>
      <c r="E258" s="700">
        <v>14789.5</v>
      </c>
      <c r="F258" s="700"/>
      <c r="G258" s="700">
        <f t="shared" si="51"/>
        <v>14789.5</v>
      </c>
      <c r="H258" s="700">
        <v>14789.5</v>
      </c>
      <c r="I258" s="700"/>
      <c r="J258" s="696"/>
      <c r="K258" s="696"/>
      <c r="L258" s="696"/>
      <c r="M258" s="696"/>
      <c r="N258" s="696"/>
      <c r="O258" s="696"/>
      <c r="P258" s="696"/>
      <c r="Q258" s="694">
        <f t="shared" si="57"/>
        <v>0</v>
      </c>
      <c r="R258" s="700">
        <f t="shared" si="60"/>
        <v>14789.5</v>
      </c>
      <c r="S258" s="701">
        <f t="shared" si="58"/>
        <v>14789.5</v>
      </c>
      <c r="T258" s="701">
        <f t="shared" si="49"/>
        <v>0</v>
      </c>
    </row>
    <row r="259" spans="1:20" s="697" customFormat="1" ht="19.5" customHeight="1" x14ac:dyDescent="0.3">
      <c r="A259" s="698" t="s">
        <v>273</v>
      </c>
      <c r="B259" s="706" t="s">
        <v>157</v>
      </c>
      <c r="C259" s="706" t="s">
        <v>144</v>
      </c>
      <c r="D259" s="700">
        <f t="shared" si="59"/>
        <v>13240.7</v>
      </c>
      <c r="E259" s="700">
        <v>13240.7</v>
      </c>
      <c r="F259" s="700"/>
      <c r="G259" s="700">
        <f t="shared" si="51"/>
        <v>13240.7</v>
      </c>
      <c r="H259" s="700">
        <v>13240.7</v>
      </c>
      <c r="I259" s="700"/>
      <c r="J259" s="696"/>
      <c r="K259" s="696"/>
      <c r="L259" s="696"/>
      <c r="M259" s="696"/>
      <c r="N259" s="696"/>
      <c r="O259" s="696"/>
      <c r="P259" s="696"/>
      <c r="Q259" s="694">
        <f t="shared" si="57"/>
        <v>0</v>
      </c>
      <c r="R259" s="700">
        <f t="shared" si="60"/>
        <v>13240.7</v>
      </c>
      <c r="S259" s="701">
        <f t="shared" si="58"/>
        <v>13240.7</v>
      </c>
      <c r="T259" s="701">
        <f t="shared" si="49"/>
        <v>0</v>
      </c>
    </row>
    <row r="260" spans="1:20" s="697" customFormat="1" ht="21.75" customHeight="1" x14ac:dyDescent="0.3">
      <c r="A260" s="698" t="s">
        <v>967</v>
      </c>
      <c r="B260" s="706" t="s">
        <v>157</v>
      </c>
      <c r="C260" s="706" t="s">
        <v>144</v>
      </c>
      <c r="D260" s="700">
        <f t="shared" si="59"/>
        <v>15494.6</v>
      </c>
      <c r="E260" s="700">
        <v>15494.6</v>
      </c>
      <c r="F260" s="700"/>
      <c r="G260" s="700">
        <f t="shared" si="51"/>
        <v>15494.6</v>
      </c>
      <c r="H260" s="700">
        <v>15494.6</v>
      </c>
      <c r="I260" s="700"/>
      <c r="J260" s="696"/>
      <c r="K260" s="696"/>
      <c r="L260" s="696"/>
      <c r="M260" s="696"/>
      <c r="N260" s="696"/>
      <c r="O260" s="696"/>
      <c r="P260" s="696"/>
      <c r="Q260" s="694">
        <f t="shared" si="57"/>
        <v>0</v>
      </c>
      <c r="R260" s="700">
        <f t="shared" si="60"/>
        <v>15494.6</v>
      </c>
      <c r="S260" s="701">
        <f t="shared" si="58"/>
        <v>15494.6</v>
      </c>
      <c r="T260" s="701">
        <f t="shared" si="49"/>
        <v>0</v>
      </c>
    </row>
    <row r="261" spans="1:20" s="697" customFormat="1" ht="56.25" hidden="1" collapsed="1" x14ac:dyDescent="0.3">
      <c r="A261" s="698" t="s">
        <v>1160</v>
      </c>
      <c r="B261" s="706" t="s">
        <v>157</v>
      </c>
      <c r="C261" s="706" t="s">
        <v>144</v>
      </c>
      <c r="D261" s="700">
        <f t="shared" si="59"/>
        <v>0</v>
      </c>
      <c r="E261" s="700"/>
      <c r="F261" s="700"/>
      <c r="G261" s="700">
        <f t="shared" si="51"/>
        <v>0</v>
      </c>
      <c r="H261" s="700"/>
      <c r="I261" s="700"/>
      <c r="J261" s="696"/>
      <c r="K261" s="696"/>
      <c r="L261" s="696"/>
      <c r="M261" s="696"/>
      <c r="N261" s="696"/>
      <c r="O261" s="696"/>
      <c r="P261" s="696"/>
      <c r="Q261" s="694">
        <f t="shared" si="57"/>
        <v>0</v>
      </c>
      <c r="R261" s="700">
        <f t="shared" si="60"/>
        <v>0</v>
      </c>
      <c r="S261" s="701">
        <f t="shared" si="58"/>
        <v>0</v>
      </c>
      <c r="T261" s="701">
        <f t="shared" si="49"/>
        <v>0</v>
      </c>
    </row>
    <row r="262" spans="1:20" s="697" customFormat="1" ht="12.75" hidden="1" customHeight="1" outlineLevel="1" x14ac:dyDescent="0.3">
      <c r="A262" s="698" t="s">
        <v>245</v>
      </c>
      <c r="B262" s="706" t="s">
        <v>157</v>
      </c>
      <c r="C262" s="706" t="s">
        <v>144</v>
      </c>
      <c r="D262" s="700">
        <f t="shared" si="59"/>
        <v>0</v>
      </c>
      <c r="E262" s="700"/>
      <c r="F262" s="700"/>
      <c r="G262" s="700">
        <f t="shared" si="51"/>
        <v>0</v>
      </c>
      <c r="H262" s="700"/>
      <c r="I262" s="700"/>
      <c r="J262" s="696"/>
      <c r="K262" s="696"/>
      <c r="L262" s="696"/>
      <c r="M262" s="696"/>
      <c r="N262" s="696"/>
      <c r="O262" s="696"/>
      <c r="P262" s="696"/>
      <c r="Q262" s="694">
        <f t="shared" si="57"/>
        <v>0</v>
      </c>
      <c r="R262" s="700">
        <f t="shared" si="60"/>
        <v>0</v>
      </c>
      <c r="S262" s="701">
        <f t="shared" si="58"/>
        <v>0</v>
      </c>
      <c r="T262" s="701">
        <f t="shared" si="49"/>
        <v>0</v>
      </c>
    </row>
    <row r="263" spans="1:20" s="697" customFormat="1" ht="12.75" hidden="1" customHeight="1" outlineLevel="1" x14ac:dyDescent="0.3">
      <c r="A263" s="698" t="s">
        <v>246</v>
      </c>
      <c r="B263" s="706" t="s">
        <v>157</v>
      </c>
      <c r="C263" s="706" t="s">
        <v>144</v>
      </c>
      <c r="D263" s="700">
        <f t="shared" si="59"/>
        <v>0</v>
      </c>
      <c r="E263" s="700"/>
      <c r="F263" s="700"/>
      <c r="G263" s="700">
        <f t="shared" si="51"/>
        <v>0</v>
      </c>
      <c r="H263" s="700"/>
      <c r="I263" s="700"/>
      <c r="J263" s="696"/>
      <c r="K263" s="696"/>
      <c r="L263" s="696"/>
      <c r="M263" s="696"/>
      <c r="N263" s="696"/>
      <c r="O263" s="696"/>
      <c r="P263" s="696"/>
      <c r="Q263" s="694">
        <f t="shared" si="57"/>
        <v>0</v>
      </c>
      <c r="R263" s="700">
        <f t="shared" si="60"/>
        <v>0</v>
      </c>
      <c r="S263" s="701">
        <f t="shared" si="58"/>
        <v>0</v>
      </c>
      <c r="T263" s="701">
        <f t="shared" si="49"/>
        <v>0</v>
      </c>
    </row>
    <row r="264" spans="1:20" s="697" customFormat="1" ht="12.75" hidden="1" customHeight="1" outlineLevel="1" x14ac:dyDescent="0.3">
      <c r="A264" s="698" t="s">
        <v>247</v>
      </c>
      <c r="B264" s="706" t="s">
        <v>157</v>
      </c>
      <c r="C264" s="706" t="s">
        <v>144</v>
      </c>
      <c r="D264" s="700">
        <f t="shared" si="59"/>
        <v>0</v>
      </c>
      <c r="E264" s="700"/>
      <c r="F264" s="700"/>
      <c r="G264" s="700">
        <f t="shared" si="51"/>
        <v>0</v>
      </c>
      <c r="H264" s="700"/>
      <c r="I264" s="700"/>
      <c r="J264" s="696"/>
      <c r="K264" s="696"/>
      <c r="L264" s="696"/>
      <c r="M264" s="696"/>
      <c r="N264" s="696"/>
      <c r="O264" s="696"/>
      <c r="P264" s="696"/>
      <c r="Q264" s="694">
        <f t="shared" si="57"/>
        <v>0</v>
      </c>
      <c r="R264" s="700">
        <f t="shared" si="60"/>
        <v>0</v>
      </c>
      <c r="S264" s="701">
        <f t="shared" si="58"/>
        <v>0</v>
      </c>
      <c r="T264" s="701">
        <f t="shared" si="49"/>
        <v>0</v>
      </c>
    </row>
    <row r="265" spans="1:20" s="697" customFormat="1" ht="12.75" hidden="1" customHeight="1" outlineLevel="1" x14ac:dyDescent="0.3">
      <c r="A265" s="698" t="s">
        <v>248</v>
      </c>
      <c r="B265" s="706" t="s">
        <v>157</v>
      </c>
      <c r="C265" s="706" t="s">
        <v>144</v>
      </c>
      <c r="D265" s="700">
        <f t="shared" si="59"/>
        <v>0</v>
      </c>
      <c r="E265" s="700"/>
      <c r="F265" s="700"/>
      <c r="G265" s="700">
        <f t="shared" si="51"/>
        <v>0</v>
      </c>
      <c r="H265" s="700"/>
      <c r="I265" s="700"/>
      <c r="J265" s="696"/>
      <c r="K265" s="696"/>
      <c r="L265" s="696"/>
      <c r="M265" s="696"/>
      <c r="N265" s="696"/>
      <c r="O265" s="696"/>
      <c r="P265" s="696"/>
      <c r="Q265" s="694">
        <f t="shared" si="57"/>
        <v>0</v>
      </c>
      <c r="R265" s="700">
        <f t="shared" si="60"/>
        <v>0</v>
      </c>
      <c r="S265" s="701">
        <f t="shared" si="58"/>
        <v>0</v>
      </c>
      <c r="T265" s="701">
        <f t="shared" si="49"/>
        <v>0</v>
      </c>
    </row>
    <row r="266" spans="1:20" s="697" customFormat="1" ht="12.75" hidden="1" customHeight="1" outlineLevel="1" x14ac:dyDescent="0.3">
      <c r="A266" s="698" t="s">
        <v>196</v>
      </c>
      <c r="B266" s="706" t="s">
        <v>157</v>
      </c>
      <c r="C266" s="706" t="s">
        <v>144</v>
      </c>
      <c r="D266" s="700">
        <f t="shared" si="59"/>
        <v>0</v>
      </c>
      <c r="E266" s="700"/>
      <c r="F266" s="700"/>
      <c r="G266" s="700">
        <f t="shared" si="51"/>
        <v>0</v>
      </c>
      <c r="H266" s="700"/>
      <c r="I266" s="700"/>
      <c r="J266" s="696"/>
      <c r="K266" s="696"/>
      <c r="L266" s="696"/>
      <c r="M266" s="696"/>
      <c r="N266" s="696"/>
      <c r="O266" s="696"/>
      <c r="P266" s="696"/>
      <c r="Q266" s="694">
        <f t="shared" si="57"/>
        <v>0</v>
      </c>
      <c r="R266" s="700">
        <f t="shared" si="60"/>
        <v>0</v>
      </c>
      <c r="S266" s="701">
        <f t="shared" si="58"/>
        <v>0</v>
      </c>
      <c r="T266" s="701">
        <f t="shared" si="49"/>
        <v>0</v>
      </c>
    </row>
    <row r="267" spans="1:20" s="697" customFormat="1" ht="12.75" hidden="1" customHeight="1" outlineLevel="1" x14ac:dyDescent="0.3">
      <c r="A267" s="698" t="s">
        <v>197</v>
      </c>
      <c r="B267" s="706" t="s">
        <v>157</v>
      </c>
      <c r="C267" s="706" t="s">
        <v>144</v>
      </c>
      <c r="D267" s="700">
        <f t="shared" si="59"/>
        <v>0</v>
      </c>
      <c r="E267" s="700"/>
      <c r="F267" s="700"/>
      <c r="G267" s="700">
        <f t="shared" si="51"/>
        <v>0</v>
      </c>
      <c r="H267" s="700"/>
      <c r="I267" s="700"/>
      <c r="J267" s="696"/>
      <c r="K267" s="696"/>
      <c r="L267" s="696"/>
      <c r="M267" s="696"/>
      <c r="N267" s="696"/>
      <c r="O267" s="696"/>
      <c r="P267" s="696"/>
      <c r="Q267" s="694">
        <f t="shared" si="57"/>
        <v>0</v>
      </c>
      <c r="R267" s="700">
        <f t="shared" si="60"/>
        <v>0</v>
      </c>
      <c r="S267" s="701">
        <f t="shared" si="58"/>
        <v>0</v>
      </c>
      <c r="T267" s="701">
        <f t="shared" si="49"/>
        <v>0</v>
      </c>
    </row>
    <row r="268" spans="1:20" s="697" customFormat="1" ht="12.75" hidden="1" customHeight="1" outlineLevel="1" x14ac:dyDescent="0.3">
      <c r="A268" s="698" t="s">
        <v>249</v>
      </c>
      <c r="B268" s="706" t="s">
        <v>157</v>
      </c>
      <c r="C268" s="706" t="s">
        <v>144</v>
      </c>
      <c r="D268" s="700">
        <f t="shared" si="59"/>
        <v>0</v>
      </c>
      <c r="E268" s="700"/>
      <c r="F268" s="700"/>
      <c r="G268" s="700">
        <f t="shared" si="51"/>
        <v>0</v>
      </c>
      <c r="H268" s="700"/>
      <c r="I268" s="700"/>
      <c r="J268" s="696"/>
      <c r="K268" s="696"/>
      <c r="L268" s="696"/>
      <c r="M268" s="696"/>
      <c r="N268" s="696"/>
      <c r="O268" s="696"/>
      <c r="P268" s="696"/>
      <c r="Q268" s="694">
        <f t="shared" ref="Q268:Q298" si="61">SUM(J268:P268)</f>
        <v>0</v>
      </c>
      <c r="R268" s="700">
        <f t="shared" si="60"/>
        <v>0</v>
      </c>
      <c r="S268" s="701">
        <f t="shared" si="58"/>
        <v>0</v>
      </c>
      <c r="T268" s="701">
        <f t="shared" ref="T268:T332" si="62">I268+M268+O268+P268</f>
        <v>0</v>
      </c>
    </row>
    <row r="269" spans="1:20" s="697" customFormat="1" ht="12.75" hidden="1" customHeight="1" outlineLevel="1" x14ac:dyDescent="0.3">
      <c r="A269" s="698" t="s">
        <v>424</v>
      </c>
      <c r="B269" s="706" t="s">
        <v>157</v>
      </c>
      <c r="C269" s="706" t="s">
        <v>144</v>
      </c>
      <c r="D269" s="700">
        <f t="shared" si="59"/>
        <v>0</v>
      </c>
      <c r="E269" s="700"/>
      <c r="F269" s="700"/>
      <c r="G269" s="700">
        <f t="shared" si="51"/>
        <v>0</v>
      </c>
      <c r="H269" s="700"/>
      <c r="I269" s="700"/>
      <c r="J269" s="696"/>
      <c r="K269" s="696"/>
      <c r="L269" s="696"/>
      <c r="M269" s="696"/>
      <c r="N269" s="696"/>
      <c r="O269" s="696"/>
      <c r="P269" s="696"/>
      <c r="Q269" s="694">
        <f t="shared" si="61"/>
        <v>0</v>
      </c>
      <c r="R269" s="700">
        <f t="shared" si="60"/>
        <v>0</v>
      </c>
      <c r="S269" s="701">
        <f t="shared" si="58"/>
        <v>0</v>
      </c>
      <c r="T269" s="701">
        <f t="shared" si="62"/>
        <v>0</v>
      </c>
    </row>
    <row r="270" spans="1:20" s="697" customFormat="1" ht="12.75" hidden="1" customHeight="1" outlineLevel="1" x14ac:dyDescent="0.3">
      <c r="A270" s="698" t="s">
        <v>110</v>
      </c>
      <c r="B270" s="706" t="s">
        <v>157</v>
      </c>
      <c r="C270" s="706" t="s">
        <v>144</v>
      </c>
      <c r="D270" s="700">
        <f t="shared" si="59"/>
        <v>0</v>
      </c>
      <c r="E270" s="700"/>
      <c r="F270" s="700"/>
      <c r="G270" s="700">
        <f t="shared" si="51"/>
        <v>0</v>
      </c>
      <c r="H270" s="700"/>
      <c r="I270" s="700"/>
      <c r="J270" s="696"/>
      <c r="K270" s="696"/>
      <c r="L270" s="696"/>
      <c r="M270" s="696"/>
      <c r="N270" s="696"/>
      <c r="O270" s="696"/>
      <c r="P270" s="696"/>
      <c r="Q270" s="694">
        <f t="shared" si="61"/>
        <v>0</v>
      </c>
      <c r="R270" s="700">
        <f t="shared" si="60"/>
        <v>0</v>
      </c>
      <c r="S270" s="701">
        <f t="shared" si="58"/>
        <v>0</v>
      </c>
      <c r="T270" s="701">
        <f t="shared" si="62"/>
        <v>0</v>
      </c>
    </row>
    <row r="271" spans="1:20" s="697" customFormat="1" ht="56.25" hidden="1" collapsed="1" x14ac:dyDescent="0.3">
      <c r="A271" s="698" t="s">
        <v>1161</v>
      </c>
      <c r="B271" s="706" t="s">
        <v>157</v>
      </c>
      <c r="C271" s="706" t="s">
        <v>144</v>
      </c>
      <c r="D271" s="700">
        <f t="shared" si="59"/>
        <v>0</v>
      </c>
      <c r="E271" s="700"/>
      <c r="F271" s="700"/>
      <c r="G271" s="700">
        <f t="shared" si="51"/>
        <v>0</v>
      </c>
      <c r="H271" s="700"/>
      <c r="I271" s="700"/>
      <c r="J271" s="696"/>
      <c r="K271" s="696"/>
      <c r="L271" s="696"/>
      <c r="M271" s="696"/>
      <c r="N271" s="696"/>
      <c r="O271" s="696"/>
      <c r="P271" s="696"/>
      <c r="Q271" s="694">
        <f t="shared" si="61"/>
        <v>0</v>
      </c>
      <c r="R271" s="700">
        <f t="shared" si="60"/>
        <v>0</v>
      </c>
      <c r="S271" s="701">
        <f t="shared" si="58"/>
        <v>0</v>
      </c>
      <c r="T271" s="701">
        <f t="shared" si="62"/>
        <v>0</v>
      </c>
    </row>
    <row r="272" spans="1:20" s="697" customFormat="1" ht="12.75" hidden="1" customHeight="1" outlineLevel="1" x14ac:dyDescent="0.3">
      <c r="A272" s="698" t="s">
        <v>245</v>
      </c>
      <c r="B272" s="706" t="s">
        <v>157</v>
      </c>
      <c r="C272" s="706" t="s">
        <v>144</v>
      </c>
      <c r="D272" s="700">
        <f t="shared" si="59"/>
        <v>0</v>
      </c>
      <c r="E272" s="700"/>
      <c r="F272" s="700"/>
      <c r="G272" s="700">
        <f t="shared" si="51"/>
        <v>0</v>
      </c>
      <c r="H272" s="700"/>
      <c r="I272" s="700"/>
      <c r="J272" s="696"/>
      <c r="K272" s="696"/>
      <c r="L272" s="696"/>
      <c r="M272" s="696"/>
      <c r="N272" s="696"/>
      <c r="O272" s="696"/>
      <c r="P272" s="696"/>
      <c r="Q272" s="694">
        <f t="shared" si="61"/>
        <v>0</v>
      </c>
      <c r="R272" s="700">
        <f t="shared" si="60"/>
        <v>0</v>
      </c>
      <c r="S272" s="701">
        <f t="shared" si="58"/>
        <v>0</v>
      </c>
      <c r="T272" s="701">
        <f t="shared" si="62"/>
        <v>0</v>
      </c>
    </row>
    <row r="273" spans="1:20" s="697" customFormat="1" ht="12.75" hidden="1" customHeight="1" outlineLevel="1" x14ac:dyDescent="0.3">
      <c r="A273" s="698" t="s">
        <v>246</v>
      </c>
      <c r="B273" s="706" t="s">
        <v>157</v>
      </c>
      <c r="C273" s="706" t="s">
        <v>144</v>
      </c>
      <c r="D273" s="700">
        <f t="shared" si="59"/>
        <v>0</v>
      </c>
      <c r="E273" s="700"/>
      <c r="F273" s="700"/>
      <c r="G273" s="700">
        <f t="shared" si="51"/>
        <v>0</v>
      </c>
      <c r="H273" s="700"/>
      <c r="I273" s="700"/>
      <c r="J273" s="696"/>
      <c r="K273" s="696"/>
      <c r="L273" s="696"/>
      <c r="M273" s="696"/>
      <c r="N273" s="696"/>
      <c r="O273" s="696"/>
      <c r="P273" s="696"/>
      <c r="Q273" s="694">
        <f t="shared" si="61"/>
        <v>0</v>
      </c>
      <c r="R273" s="700">
        <f t="shared" si="60"/>
        <v>0</v>
      </c>
      <c r="S273" s="701">
        <f t="shared" si="58"/>
        <v>0</v>
      </c>
      <c r="T273" s="701">
        <f t="shared" si="62"/>
        <v>0</v>
      </c>
    </row>
    <row r="274" spans="1:20" s="697" customFormat="1" ht="12.75" hidden="1" customHeight="1" outlineLevel="1" x14ac:dyDescent="0.3">
      <c r="A274" s="698" t="s">
        <v>247</v>
      </c>
      <c r="B274" s="706" t="s">
        <v>157</v>
      </c>
      <c r="C274" s="706" t="s">
        <v>144</v>
      </c>
      <c r="D274" s="700">
        <f t="shared" si="59"/>
        <v>0</v>
      </c>
      <c r="E274" s="700"/>
      <c r="F274" s="700"/>
      <c r="G274" s="700">
        <f t="shared" si="51"/>
        <v>0</v>
      </c>
      <c r="H274" s="700"/>
      <c r="I274" s="700"/>
      <c r="J274" s="696"/>
      <c r="K274" s="696"/>
      <c r="L274" s="696"/>
      <c r="M274" s="696"/>
      <c r="N274" s="696"/>
      <c r="O274" s="696"/>
      <c r="P274" s="696"/>
      <c r="Q274" s="694">
        <f t="shared" si="61"/>
        <v>0</v>
      </c>
      <c r="R274" s="700">
        <f t="shared" si="60"/>
        <v>0</v>
      </c>
      <c r="S274" s="701">
        <f t="shared" si="58"/>
        <v>0</v>
      </c>
      <c r="T274" s="701">
        <f t="shared" si="62"/>
        <v>0</v>
      </c>
    </row>
    <row r="275" spans="1:20" s="697" customFormat="1" ht="12.75" hidden="1" customHeight="1" outlineLevel="1" x14ac:dyDescent="0.3">
      <c r="A275" s="698" t="s">
        <v>248</v>
      </c>
      <c r="B275" s="706" t="s">
        <v>157</v>
      </c>
      <c r="C275" s="706" t="s">
        <v>144</v>
      </c>
      <c r="D275" s="700">
        <f t="shared" si="59"/>
        <v>0</v>
      </c>
      <c r="E275" s="700"/>
      <c r="F275" s="700"/>
      <c r="G275" s="700">
        <f t="shared" si="51"/>
        <v>0</v>
      </c>
      <c r="H275" s="700"/>
      <c r="I275" s="700"/>
      <c r="J275" s="696"/>
      <c r="K275" s="696"/>
      <c r="L275" s="696"/>
      <c r="M275" s="696"/>
      <c r="N275" s="696"/>
      <c r="O275" s="696"/>
      <c r="P275" s="696"/>
      <c r="Q275" s="694">
        <f t="shared" si="61"/>
        <v>0</v>
      </c>
      <c r="R275" s="700">
        <f t="shared" si="60"/>
        <v>0</v>
      </c>
      <c r="S275" s="701">
        <f t="shared" si="58"/>
        <v>0</v>
      </c>
      <c r="T275" s="701">
        <f t="shared" si="62"/>
        <v>0</v>
      </c>
    </row>
    <row r="276" spans="1:20" s="697" customFormat="1" ht="12.75" hidden="1" customHeight="1" outlineLevel="1" x14ac:dyDescent="0.3">
      <c r="A276" s="698" t="s">
        <v>196</v>
      </c>
      <c r="B276" s="706" t="s">
        <v>157</v>
      </c>
      <c r="C276" s="706" t="s">
        <v>144</v>
      </c>
      <c r="D276" s="700">
        <f t="shared" si="59"/>
        <v>0</v>
      </c>
      <c r="E276" s="700"/>
      <c r="F276" s="700"/>
      <c r="G276" s="700">
        <f t="shared" si="51"/>
        <v>0</v>
      </c>
      <c r="H276" s="700"/>
      <c r="I276" s="700"/>
      <c r="J276" s="696"/>
      <c r="K276" s="696"/>
      <c r="L276" s="696"/>
      <c r="M276" s="696"/>
      <c r="N276" s="696"/>
      <c r="O276" s="696"/>
      <c r="P276" s="696"/>
      <c r="Q276" s="694">
        <f t="shared" si="61"/>
        <v>0</v>
      </c>
      <c r="R276" s="700">
        <f t="shared" si="60"/>
        <v>0</v>
      </c>
      <c r="S276" s="701">
        <f t="shared" si="58"/>
        <v>0</v>
      </c>
      <c r="T276" s="701">
        <f t="shared" si="62"/>
        <v>0</v>
      </c>
    </row>
    <row r="277" spans="1:20" s="697" customFormat="1" ht="12.75" hidden="1" customHeight="1" outlineLevel="1" x14ac:dyDescent="0.3">
      <c r="A277" s="698" t="s">
        <v>197</v>
      </c>
      <c r="B277" s="706" t="s">
        <v>157</v>
      </c>
      <c r="C277" s="706" t="s">
        <v>144</v>
      </c>
      <c r="D277" s="700">
        <f t="shared" si="59"/>
        <v>0</v>
      </c>
      <c r="E277" s="700"/>
      <c r="F277" s="700"/>
      <c r="G277" s="700">
        <f t="shared" si="51"/>
        <v>0</v>
      </c>
      <c r="H277" s="700"/>
      <c r="I277" s="700"/>
      <c r="J277" s="696"/>
      <c r="K277" s="696"/>
      <c r="L277" s="696"/>
      <c r="M277" s="696"/>
      <c r="N277" s="696"/>
      <c r="O277" s="696"/>
      <c r="P277" s="696"/>
      <c r="Q277" s="694">
        <f t="shared" si="61"/>
        <v>0</v>
      </c>
      <c r="R277" s="700">
        <f t="shared" si="60"/>
        <v>0</v>
      </c>
      <c r="S277" s="701">
        <f t="shared" si="58"/>
        <v>0</v>
      </c>
      <c r="T277" s="701">
        <f t="shared" si="62"/>
        <v>0</v>
      </c>
    </row>
    <row r="278" spans="1:20" s="697" customFormat="1" ht="12.75" hidden="1" customHeight="1" outlineLevel="1" x14ac:dyDescent="0.3">
      <c r="A278" s="698" t="s">
        <v>249</v>
      </c>
      <c r="B278" s="706" t="s">
        <v>157</v>
      </c>
      <c r="C278" s="706" t="s">
        <v>144</v>
      </c>
      <c r="D278" s="700">
        <f t="shared" si="59"/>
        <v>0</v>
      </c>
      <c r="E278" s="700"/>
      <c r="F278" s="700"/>
      <c r="G278" s="700">
        <f t="shared" si="51"/>
        <v>0</v>
      </c>
      <c r="H278" s="700"/>
      <c r="I278" s="700"/>
      <c r="J278" s="696"/>
      <c r="K278" s="696"/>
      <c r="L278" s="696"/>
      <c r="M278" s="696"/>
      <c r="N278" s="696"/>
      <c r="O278" s="696"/>
      <c r="P278" s="696"/>
      <c r="Q278" s="694">
        <f t="shared" si="61"/>
        <v>0</v>
      </c>
      <c r="R278" s="700">
        <f t="shared" si="60"/>
        <v>0</v>
      </c>
      <c r="S278" s="701">
        <f t="shared" si="58"/>
        <v>0</v>
      </c>
      <c r="T278" s="701">
        <f t="shared" si="62"/>
        <v>0</v>
      </c>
    </row>
    <row r="279" spans="1:20" s="697" customFormat="1" ht="37.5" hidden="1" x14ac:dyDescent="0.3">
      <c r="A279" s="698" t="s">
        <v>426</v>
      </c>
      <c r="B279" s="706" t="s">
        <v>157</v>
      </c>
      <c r="C279" s="706" t="s">
        <v>144</v>
      </c>
      <c r="D279" s="700">
        <f t="shared" si="59"/>
        <v>0</v>
      </c>
      <c r="E279" s="700"/>
      <c r="F279" s="700"/>
      <c r="G279" s="700">
        <f t="shared" si="51"/>
        <v>0</v>
      </c>
      <c r="H279" s="700"/>
      <c r="I279" s="700"/>
      <c r="J279" s="696"/>
      <c r="K279" s="696"/>
      <c r="L279" s="696"/>
      <c r="M279" s="696"/>
      <c r="N279" s="696"/>
      <c r="O279" s="696"/>
      <c r="P279" s="696"/>
      <c r="Q279" s="694">
        <f t="shared" si="61"/>
        <v>0</v>
      </c>
      <c r="R279" s="700">
        <f t="shared" si="60"/>
        <v>0</v>
      </c>
      <c r="S279" s="701">
        <f t="shared" si="58"/>
        <v>0</v>
      </c>
      <c r="T279" s="701">
        <f t="shared" si="62"/>
        <v>0</v>
      </c>
    </row>
    <row r="280" spans="1:20" s="697" customFormat="1" ht="56.25" hidden="1" collapsed="1" x14ac:dyDescent="0.3">
      <c r="A280" s="708" t="s">
        <v>559</v>
      </c>
      <c r="B280" s="706" t="s">
        <v>157</v>
      </c>
      <c r="C280" s="706" t="s">
        <v>144</v>
      </c>
      <c r="D280" s="700">
        <f t="shared" si="59"/>
        <v>0</v>
      </c>
      <c r="E280" s="700"/>
      <c r="F280" s="700"/>
      <c r="G280" s="700">
        <f t="shared" si="51"/>
        <v>0</v>
      </c>
      <c r="H280" s="700"/>
      <c r="I280" s="700"/>
      <c r="J280" s="696"/>
      <c r="K280" s="696"/>
      <c r="L280" s="696"/>
      <c r="M280" s="696"/>
      <c r="N280" s="696"/>
      <c r="O280" s="696"/>
      <c r="P280" s="696"/>
      <c r="Q280" s="694">
        <f t="shared" si="61"/>
        <v>0</v>
      </c>
      <c r="R280" s="700">
        <f t="shared" si="60"/>
        <v>0</v>
      </c>
      <c r="S280" s="701">
        <f t="shared" si="58"/>
        <v>0</v>
      </c>
      <c r="T280" s="701">
        <f t="shared" si="62"/>
        <v>0</v>
      </c>
    </row>
    <row r="281" spans="1:20" s="697" customFormat="1" ht="12.75" hidden="1" customHeight="1" outlineLevel="1" x14ac:dyDescent="0.3">
      <c r="A281" s="698" t="s">
        <v>428</v>
      </c>
      <c r="B281" s="706" t="s">
        <v>157</v>
      </c>
      <c r="C281" s="706" t="s">
        <v>144</v>
      </c>
      <c r="D281" s="700">
        <f t="shared" si="59"/>
        <v>0</v>
      </c>
      <c r="E281" s="700"/>
      <c r="F281" s="700"/>
      <c r="G281" s="700">
        <f t="shared" si="51"/>
        <v>0</v>
      </c>
      <c r="H281" s="700"/>
      <c r="I281" s="700"/>
      <c r="J281" s="696"/>
      <c r="K281" s="696"/>
      <c r="L281" s="696"/>
      <c r="M281" s="696"/>
      <c r="N281" s="696"/>
      <c r="O281" s="696"/>
      <c r="P281" s="696"/>
      <c r="Q281" s="694">
        <f t="shared" si="61"/>
        <v>0</v>
      </c>
      <c r="R281" s="700">
        <f t="shared" si="60"/>
        <v>0</v>
      </c>
      <c r="S281" s="701">
        <f t="shared" si="58"/>
        <v>0</v>
      </c>
      <c r="T281" s="701">
        <f t="shared" si="62"/>
        <v>0</v>
      </c>
    </row>
    <row r="282" spans="1:20" s="697" customFormat="1" ht="36.75" hidden="1" customHeight="1" x14ac:dyDescent="0.3">
      <c r="A282" s="698" t="s">
        <v>429</v>
      </c>
      <c r="B282" s="706" t="s">
        <v>157</v>
      </c>
      <c r="C282" s="706" t="s">
        <v>144</v>
      </c>
      <c r="D282" s="700">
        <f t="shared" si="59"/>
        <v>0</v>
      </c>
      <c r="E282" s="700"/>
      <c r="F282" s="700"/>
      <c r="G282" s="700">
        <f t="shared" si="51"/>
        <v>0</v>
      </c>
      <c r="H282" s="700"/>
      <c r="I282" s="700"/>
      <c r="J282" s="696"/>
      <c r="K282" s="696"/>
      <c r="L282" s="696"/>
      <c r="M282" s="696"/>
      <c r="N282" s="696"/>
      <c r="O282" s="696"/>
      <c r="P282" s="696"/>
      <c r="Q282" s="694">
        <f t="shared" si="61"/>
        <v>0</v>
      </c>
      <c r="R282" s="700">
        <f t="shared" si="60"/>
        <v>0</v>
      </c>
      <c r="S282" s="701">
        <f t="shared" si="58"/>
        <v>0</v>
      </c>
      <c r="T282" s="701">
        <f t="shared" si="62"/>
        <v>0</v>
      </c>
    </row>
    <row r="283" spans="1:20" s="697" customFormat="1" ht="16.5" hidden="1" customHeight="1" x14ac:dyDescent="0.3">
      <c r="A283" s="698" t="s">
        <v>430</v>
      </c>
      <c r="B283" s="706" t="s">
        <v>157</v>
      </c>
      <c r="C283" s="706" t="s">
        <v>144</v>
      </c>
      <c r="D283" s="700">
        <f t="shared" si="59"/>
        <v>0</v>
      </c>
      <c r="E283" s="700"/>
      <c r="F283" s="700"/>
      <c r="G283" s="700">
        <f t="shared" ref="G283:G349" si="63">SUM(H283:I283)</f>
        <v>0</v>
      </c>
      <c r="H283" s="700"/>
      <c r="I283" s="700"/>
      <c r="J283" s="696"/>
      <c r="K283" s="696"/>
      <c r="L283" s="696"/>
      <c r="M283" s="696"/>
      <c r="N283" s="696"/>
      <c r="O283" s="696"/>
      <c r="P283" s="696"/>
      <c r="Q283" s="694">
        <f t="shared" si="61"/>
        <v>0</v>
      </c>
      <c r="R283" s="700">
        <f t="shared" si="60"/>
        <v>0</v>
      </c>
      <c r="S283" s="701">
        <f t="shared" si="58"/>
        <v>0</v>
      </c>
      <c r="T283" s="701">
        <f t="shared" si="62"/>
        <v>0</v>
      </c>
    </row>
    <row r="284" spans="1:20" s="697" customFormat="1" ht="30.75" hidden="1" customHeight="1" x14ac:dyDescent="0.3">
      <c r="A284" s="698" t="s">
        <v>127</v>
      </c>
      <c r="B284" s="706" t="s">
        <v>157</v>
      </c>
      <c r="C284" s="706" t="s">
        <v>144</v>
      </c>
      <c r="D284" s="700">
        <f t="shared" si="59"/>
        <v>0</v>
      </c>
      <c r="E284" s="700"/>
      <c r="F284" s="700"/>
      <c r="G284" s="700">
        <f t="shared" si="63"/>
        <v>0</v>
      </c>
      <c r="H284" s="700"/>
      <c r="I284" s="700"/>
      <c r="J284" s="696"/>
      <c r="K284" s="696"/>
      <c r="L284" s="696"/>
      <c r="M284" s="696"/>
      <c r="N284" s="696"/>
      <c r="O284" s="696"/>
      <c r="P284" s="696"/>
      <c r="Q284" s="694">
        <f t="shared" si="61"/>
        <v>0</v>
      </c>
      <c r="R284" s="700">
        <f t="shared" si="60"/>
        <v>0</v>
      </c>
      <c r="S284" s="701">
        <f t="shared" si="58"/>
        <v>0</v>
      </c>
      <c r="T284" s="701">
        <f t="shared" si="62"/>
        <v>0</v>
      </c>
    </row>
    <row r="285" spans="1:20" s="697" customFormat="1" ht="25.5" customHeight="1" x14ac:dyDescent="0.3">
      <c r="A285" s="698" t="s">
        <v>1155</v>
      </c>
      <c r="B285" s="706"/>
      <c r="C285" s="706"/>
      <c r="D285" s="700">
        <f t="shared" si="59"/>
        <v>14218.9</v>
      </c>
      <c r="E285" s="700">
        <f>E286+E287+E288+E289+E290+E291+E292+E293</f>
        <v>14100</v>
      </c>
      <c r="F285" s="700">
        <f>F286+F287+F288+F289+F290+F291+F292+F293</f>
        <v>118.9</v>
      </c>
      <c r="G285" s="700">
        <f t="shared" si="63"/>
        <v>16238.9</v>
      </c>
      <c r="H285" s="700">
        <f t="shared" ref="H285:P285" si="64">H286+H287+H288+H289+H290+H291+H292+H293</f>
        <v>15600</v>
      </c>
      <c r="I285" s="700">
        <f t="shared" si="64"/>
        <v>638.9</v>
      </c>
      <c r="J285" s="700">
        <f t="shared" si="64"/>
        <v>0</v>
      </c>
      <c r="K285" s="700"/>
      <c r="L285" s="700">
        <f t="shared" si="64"/>
        <v>0</v>
      </c>
      <c r="M285" s="700">
        <f t="shared" si="64"/>
        <v>0</v>
      </c>
      <c r="N285" s="700"/>
      <c r="O285" s="700">
        <f t="shared" si="64"/>
        <v>0</v>
      </c>
      <c r="P285" s="700">
        <f t="shared" si="64"/>
        <v>1708.8000000000002</v>
      </c>
      <c r="Q285" s="694">
        <f t="shared" si="61"/>
        <v>1708.8000000000002</v>
      </c>
      <c r="R285" s="700">
        <f t="shared" si="60"/>
        <v>17947.7</v>
      </c>
      <c r="S285" s="701">
        <f t="shared" si="58"/>
        <v>15600</v>
      </c>
      <c r="T285" s="701">
        <f t="shared" si="62"/>
        <v>2347.7000000000003</v>
      </c>
    </row>
    <row r="286" spans="1:20" s="697" customFormat="1" ht="16.5" customHeight="1" x14ac:dyDescent="0.3">
      <c r="A286" s="698" t="s">
        <v>968</v>
      </c>
      <c r="B286" s="706" t="s">
        <v>157</v>
      </c>
      <c r="C286" s="706" t="s">
        <v>144</v>
      </c>
      <c r="D286" s="700">
        <f t="shared" si="59"/>
        <v>1500</v>
      </c>
      <c r="E286" s="700">
        <v>1500</v>
      </c>
      <c r="F286" s="700"/>
      <c r="G286" s="700">
        <f t="shared" si="63"/>
        <v>1700</v>
      </c>
      <c r="H286" s="700">
        <v>1700</v>
      </c>
      <c r="I286" s="700"/>
      <c r="J286" s="696"/>
      <c r="K286" s="696"/>
      <c r="L286" s="696"/>
      <c r="M286" s="696"/>
      <c r="N286" s="696"/>
      <c r="O286" s="696"/>
      <c r="P286" s="696">
        <v>500</v>
      </c>
      <c r="Q286" s="694">
        <f t="shared" si="61"/>
        <v>500</v>
      </c>
      <c r="R286" s="700">
        <f t="shared" si="60"/>
        <v>2200</v>
      </c>
      <c r="S286" s="701">
        <f t="shared" si="58"/>
        <v>1700</v>
      </c>
      <c r="T286" s="701">
        <f t="shared" si="62"/>
        <v>500</v>
      </c>
    </row>
    <row r="287" spans="1:20" s="697" customFormat="1" ht="16.5" customHeight="1" x14ac:dyDescent="0.3">
      <c r="A287" s="698" t="s">
        <v>969</v>
      </c>
      <c r="B287" s="706" t="s">
        <v>157</v>
      </c>
      <c r="C287" s="706" t="s">
        <v>144</v>
      </c>
      <c r="D287" s="700">
        <f t="shared" si="59"/>
        <v>1800</v>
      </c>
      <c r="E287" s="700">
        <v>1800</v>
      </c>
      <c r="F287" s="700"/>
      <c r="G287" s="700">
        <f t="shared" si="63"/>
        <v>2000</v>
      </c>
      <c r="H287" s="700">
        <v>2000</v>
      </c>
      <c r="I287" s="700"/>
      <c r="J287" s="696"/>
      <c r="K287" s="696"/>
      <c r="L287" s="696"/>
      <c r="M287" s="696"/>
      <c r="N287" s="696"/>
      <c r="O287" s="696"/>
      <c r="P287" s="696"/>
      <c r="Q287" s="694">
        <f t="shared" si="61"/>
        <v>0</v>
      </c>
      <c r="R287" s="700">
        <f t="shared" si="60"/>
        <v>2000</v>
      </c>
      <c r="S287" s="701">
        <f t="shared" si="58"/>
        <v>2000</v>
      </c>
      <c r="T287" s="701">
        <f t="shared" si="62"/>
        <v>0</v>
      </c>
    </row>
    <row r="288" spans="1:20" s="697" customFormat="1" ht="16.5" customHeight="1" x14ac:dyDescent="0.3">
      <c r="A288" s="698" t="s">
        <v>970</v>
      </c>
      <c r="B288" s="706" t="s">
        <v>157</v>
      </c>
      <c r="C288" s="706" t="s">
        <v>144</v>
      </c>
      <c r="D288" s="700">
        <f t="shared" si="59"/>
        <v>2200</v>
      </c>
      <c r="E288" s="700">
        <v>2200</v>
      </c>
      <c r="F288" s="700"/>
      <c r="G288" s="700">
        <f t="shared" si="63"/>
        <v>2400</v>
      </c>
      <c r="H288" s="700">
        <v>2400</v>
      </c>
      <c r="I288" s="700"/>
      <c r="J288" s="696"/>
      <c r="K288" s="696"/>
      <c r="L288" s="696"/>
      <c r="M288" s="696"/>
      <c r="N288" s="696"/>
      <c r="O288" s="696"/>
      <c r="P288" s="696"/>
      <c r="Q288" s="694">
        <f t="shared" si="61"/>
        <v>0</v>
      </c>
      <c r="R288" s="700">
        <f t="shared" si="60"/>
        <v>2400</v>
      </c>
      <c r="S288" s="701">
        <f t="shared" si="58"/>
        <v>2400</v>
      </c>
      <c r="T288" s="701">
        <f t="shared" si="62"/>
        <v>0</v>
      </c>
    </row>
    <row r="289" spans="1:20" s="697" customFormat="1" ht="16.5" customHeight="1" x14ac:dyDescent="0.3">
      <c r="A289" s="698" t="s">
        <v>971</v>
      </c>
      <c r="B289" s="706" t="s">
        <v>157</v>
      </c>
      <c r="C289" s="706" t="s">
        <v>144</v>
      </c>
      <c r="D289" s="700">
        <f t="shared" si="59"/>
        <v>3118.9</v>
      </c>
      <c r="E289" s="700">
        <v>3000</v>
      </c>
      <c r="F289" s="700">
        <v>118.9</v>
      </c>
      <c r="G289" s="700">
        <f t="shared" si="63"/>
        <v>3838.9</v>
      </c>
      <c r="H289" s="700">
        <v>3200</v>
      </c>
      <c r="I289" s="700">
        <v>638.9</v>
      </c>
      <c r="J289" s="696"/>
      <c r="K289" s="696"/>
      <c r="L289" s="696"/>
      <c r="M289" s="696"/>
      <c r="N289" s="696"/>
      <c r="O289" s="696"/>
      <c r="P289" s="696">
        <v>348.7</v>
      </c>
      <c r="Q289" s="694">
        <f t="shared" si="61"/>
        <v>348.7</v>
      </c>
      <c r="R289" s="700">
        <f t="shared" si="60"/>
        <v>4187.6000000000004</v>
      </c>
      <c r="S289" s="701">
        <f t="shared" si="58"/>
        <v>3200</v>
      </c>
      <c r="T289" s="701">
        <f t="shared" si="62"/>
        <v>987.59999999999991</v>
      </c>
    </row>
    <row r="290" spans="1:20" s="697" customFormat="1" ht="16.5" customHeight="1" x14ac:dyDescent="0.3">
      <c r="A290" s="698" t="s">
        <v>974</v>
      </c>
      <c r="B290" s="706" t="s">
        <v>157</v>
      </c>
      <c r="C290" s="706" t="s">
        <v>144</v>
      </c>
      <c r="D290" s="700">
        <f t="shared" si="59"/>
        <v>1500</v>
      </c>
      <c r="E290" s="700">
        <v>1500</v>
      </c>
      <c r="F290" s="700"/>
      <c r="G290" s="700">
        <f t="shared" si="63"/>
        <v>1800</v>
      </c>
      <c r="H290" s="700">
        <v>1800</v>
      </c>
      <c r="I290" s="700"/>
      <c r="J290" s="696"/>
      <c r="K290" s="696"/>
      <c r="L290" s="696"/>
      <c r="M290" s="696"/>
      <c r="N290" s="696"/>
      <c r="O290" s="696"/>
      <c r="P290" s="696">
        <v>362</v>
      </c>
      <c r="Q290" s="694">
        <f t="shared" si="61"/>
        <v>362</v>
      </c>
      <c r="R290" s="700">
        <f t="shared" si="60"/>
        <v>2162</v>
      </c>
      <c r="S290" s="701">
        <f t="shared" si="58"/>
        <v>1800</v>
      </c>
      <c r="T290" s="701">
        <f t="shared" si="62"/>
        <v>362</v>
      </c>
    </row>
    <row r="291" spans="1:20" s="697" customFormat="1" ht="16.5" customHeight="1" x14ac:dyDescent="0.3">
      <c r="A291" s="698" t="s">
        <v>972</v>
      </c>
      <c r="B291" s="706" t="s">
        <v>157</v>
      </c>
      <c r="C291" s="706" t="s">
        <v>144</v>
      </c>
      <c r="D291" s="700">
        <f t="shared" si="59"/>
        <v>800</v>
      </c>
      <c r="E291" s="700">
        <v>800</v>
      </c>
      <c r="F291" s="700"/>
      <c r="G291" s="700">
        <f t="shared" si="63"/>
        <v>1000</v>
      </c>
      <c r="H291" s="700">
        <v>1000</v>
      </c>
      <c r="I291" s="700"/>
      <c r="J291" s="696"/>
      <c r="K291" s="696"/>
      <c r="L291" s="696"/>
      <c r="M291" s="696"/>
      <c r="N291" s="696"/>
      <c r="O291" s="696"/>
      <c r="P291" s="696"/>
      <c r="Q291" s="694">
        <f t="shared" si="61"/>
        <v>0</v>
      </c>
      <c r="R291" s="700">
        <f t="shared" si="60"/>
        <v>1000</v>
      </c>
      <c r="S291" s="701">
        <f t="shared" si="58"/>
        <v>1000</v>
      </c>
      <c r="T291" s="701">
        <f t="shared" si="62"/>
        <v>0</v>
      </c>
    </row>
    <row r="292" spans="1:20" s="697" customFormat="1" ht="16.5" customHeight="1" x14ac:dyDescent="0.3">
      <c r="A292" s="698" t="s">
        <v>973</v>
      </c>
      <c r="B292" s="706" t="s">
        <v>157</v>
      </c>
      <c r="C292" s="706" t="s">
        <v>144</v>
      </c>
      <c r="D292" s="700">
        <f t="shared" si="59"/>
        <v>800</v>
      </c>
      <c r="E292" s="700">
        <v>800</v>
      </c>
      <c r="F292" s="700"/>
      <c r="G292" s="700">
        <f t="shared" si="63"/>
        <v>1000</v>
      </c>
      <c r="H292" s="700">
        <v>1000</v>
      </c>
      <c r="I292" s="700"/>
      <c r="J292" s="696"/>
      <c r="K292" s="696"/>
      <c r="L292" s="696"/>
      <c r="M292" s="696"/>
      <c r="N292" s="696"/>
      <c r="O292" s="696"/>
      <c r="P292" s="696"/>
      <c r="Q292" s="694">
        <f t="shared" si="61"/>
        <v>0</v>
      </c>
      <c r="R292" s="700">
        <f t="shared" si="60"/>
        <v>1000</v>
      </c>
      <c r="S292" s="701">
        <f t="shared" si="58"/>
        <v>1000</v>
      </c>
      <c r="T292" s="701">
        <f t="shared" si="62"/>
        <v>0</v>
      </c>
    </row>
    <row r="293" spans="1:20" s="697" customFormat="1" ht="16.5" customHeight="1" x14ac:dyDescent="0.3">
      <c r="A293" s="698" t="s">
        <v>424</v>
      </c>
      <c r="B293" s="706" t="s">
        <v>157</v>
      </c>
      <c r="C293" s="706" t="s">
        <v>144</v>
      </c>
      <c r="D293" s="700">
        <f t="shared" si="59"/>
        <v>2500</v>
      </c>
      <c r="E293" s="700">
        <v>2500</v>
      </c>
      <c r="F293" s="700"/>
      <c r="G293" s="700">
        <f t="shared" si="63"/>
        <v>2500</v>
      </c>
      <c r="H293" s="700">
        <v>2500</v>
      </c>
      <c r="I293" s="700"/>
      <c r="J293" s="696"/>
      <c r="K293" s="696"/>
      <c r="L293" s="696"/>
      <c r="M293" s="696"/>
      <c r="N293" s="696"/>
      <c r="O293" s="696"/>
      <c r="P293" s="696">
        <v>498.1</v>
      </c>
      <c r="Q293" s="694">
        <f t="shared" si="61"/>
        <v>498.1</v>
      </c>
      <c r="R293" s="700">
        <f t="shared" si="60"/>
        <v>2998.1</v>
      </c>
      <c r="S293" s="701">
        <f t="shared" si="58"/>
        <v>2500</v>
      </c>
      <c r="T293" s="701">
        <f t="shared" si="62"/>
        <v>498.1</v>
      </c>
    </row>
    <row r="294" spans="1:20" s="697" customFormat="1" ht="21.75" customHeight="1" x14ac:dyDescent="0.3">
      <c r="A294" s="698" t="s">
        <v>1162</v>
      </c>
      <c r="B294" s="706"/>
      <c r="C294" s="706"/>
      <c r="D294" s="700">
        <f t="shared" si="59"/>
        <v>2000</v>
      </c>
      <c r="E294" s="700">
        <f>E295+E296+E297</f>
        <v>2000</v>
      </c>
      <c r="F294" s="700">
        <f>F295+F296+F297</f>
        <v>0</v>
      </c>
      <c r="G294" s="700">
        <f t="shared" si="63"/>
        <v>2150</v>
      </c>
      <c r="H294" s="700">
        <f>H295+H296+H297</f>
        <v>2150</v>
      </c>
      <c r="I294" s="700">
        <f>I295+I296+I297</f>
        <v>0</v>
      </c>
      <c r="J294" s="700">
        <f>J295+J296+J297</f>
        <v>0</v>
      </c>
      <c r="K294" s="700"/>
      <c r="L294" s="700">
        <f>L295+L296+L297</f>
        <v>0</v>
      </c>
      <c r="M294" s="700">
        <f>M295+M296+M297</f>
        <v>0</v>
      </c>
      <c r="N294" s="700"/>
      <c r="O294" s="696"/>
      <c r="P294" s="696"/>
      <c r="Q294" s="694">
        <f t="shared" si="61"/>
        <v>0</v>
      </c>
      <c r="R294" s="700">
        <f t="shared" si="60"/>
        <v>2150</v>
      </c>
      <c r="S294" s="701">
        <f t="shared" si="58"/>
        <v>2150</v>
      </c>
      <c r="T294" s="701">
        <f t="shared" si="62"/>
        <v>0</v>
      </c>
    </row>
    <row r="295" spans="1:20" s="697" customFormat="1" ht="18" customHeight="1" x14ac:dyDescent="0.3">
      <c r="A295" s="698" t="s">
        <v>269</v>
      </c>
      <c r="B295" s="706" t="s">
        <v>157</v>
      </c>
      <c r="C295" s="706" t="s">
        <v>144</v>
      </c>
      <c r="D295" s="700">
        <f t="shared" si="59"/>
        <v>500</v>
      </c>
      <c r="E295" s="700">
        <v>500</v>
      </c>
      <c r="F295" s="700"/>
      <c r="G295" s="700">
        <f t="shared" si="63"/>
        <v>550</v>
      </c>
      <c r="H295" s="700">
        <v>550</v>
      </c>
      <c r="I295" s="700"/>
      <c r="J295" s="696"/>
      <c r="K295" s="696"/>
      <c r="L295" s="696"/>
      <c r="M295" s="696"/>
      <c r="N295" s="696"/>
      <c r="O295" s="696"/>
      <c r="P295" s="696"/>
      <c r="Q295" s="694">
        <f t="shared" si="61"/>
        <v>0</v>
      </c>
      <c r="R295" s="700">
        <f t="shared" si="60"/>
        <v>550</v>
      </c>
      <c r="S295" s="701">
        <f t="shared" si="58"/>
        <v>550</v>
      </c>
      <c r="T295" s="701">
        <f t="shared" si="62"/>
        <v>0</v>
      </c>
    </row>
    <row r="296" spans="1:20" s="697" customFormat="1" ht="16.5" customHeight="1" x14ac:dyDescent="0.3">
      <c r="A296" s="698" t="s">
        <v>271</v>
      </c>
      <c r="B296" s="706" t="s">
        <v>157</v>
      </c>
      <c r="C296" s="706" t="s">
        <v>144</v>
      </c>
      <c r="D296" s="700">
        <f t="shared" si="59"/>
        <v>800</v>
      </c>
      <c r="E296" s="700">
        <v>800</v>
      </c>
      <c r="F296" s="700"/>
      <c r="G296" s="700">
        <f t="shared" si="63"/>
        <v>850</v>
      </c>
      <c r="H296" s="700">
        <v>850</v>
      </c>
      <c r="I296" s="700"/>
      <c r="J296" s="696"/>
      <c r="K296" s="696"/>
      <c r="L296" s="696"/>
      <c r="M296" s="696"/>
      <c r="N296" s="696"/>
      <c r="O296" s="696"/>
      <c r="P296" s="696"/>
      <c r="Q296" s="694">
        <f t="shared" si="61"/>
        <v>0</v>
      </c>
      <c r="R296" s="700">
        <f t="shared" si="60"/>
        <v>850</v>
      </c>
      <c r="S296" s="701">
        <f t="shared" si="58"/>
        <v>850</v>
      </c>
      <c r="T296" s="701">
        <f t="shared" si="62"/>
        <v>0</v>
      </c>
    </row>
    <row r="297" spans="1:20" s="697" customFormat="1" ht="16.5" customHeight="1" x14ac:dyDescent="0.3">
      <c r="A297" s="698" t="s">
        <v>270</v>
      </c>
      <c r="B297" s="706" t="s">
        <v>157</v>
      </c>
      <c r="C297" s="706" t="s">
        <v>144</v>
      </c>
      <c r="D297" s="700">
        <f t="shared" si="59"/>
        <v>700</v>
      </c>
      <c r="E297" s="700">
        <v>700</v>
      </c>
      <c r="F297" s="700"/>
      <c r="G297" s="700">
        <f t="shared" si="63"/>
        <v>750</v>
      </c>
      <c r="H297" s="700">
        <v>750</v>
      </c>
      <c r="I297" s="700"/>
      <c r="J297" s="696"/>
      <c r="K297" s="696"/>
      <c r="L297" s="696"/>
      <c r="M297" s="696"/>
      <c r="N297" s="696"/>
      <c r="O297" s="696"/>
      <c r="P297" s="696"/>
      <c r="Q297" s="694">
        <f t="shared" si="61"/>
        <v>0</v>
      </c>
      <c r="R297" s="700">
        <f t="shared" si="60"/>
        <v>750</v>
      </c>
      <c r="S297" s="701">
        <f t="shared" si="58"/>
        <v>750</v>
      </c>
      <c r="T297" s="701">
        <f t="shared" si="62"/>
        <v>0</v>
      </c>
    </row>
    <row r="298" spans="1:20" s="697" customFormat="1" ht="21.75" customHeight="1" x14ac:dyDescent="0.3">
      <c r="A298" s="698" t="s">
        <v>1163</v>
      </c>
      <c r="B298" s="706"/>
      <c r="C298" s="706"/>
      <c r="D298" s="700">
        <f t="shared" si="59"/>
        <v>1150</v>
      </c>
      <c r="E298" s="700">
        <f>E299+E300+E301</f>
        <v>1150</v>
      </c>
      <c r="F298" s="700">
        <f>F299+F300+F301</f>
        <v>0</v>
      </c>
      <c r="G298" s="700">
        <f t="shared" si="63"/>
        <v>1450</v>
      </c>
      <c r="H298" s="700">
        <f t="shared" ref="H298:P298" si="65">H299+H300+H301</f>
        <v>1450</v>
      </c>
      <c r="I298" s="700">
        <f t="shared" si="65"/>
        <v>0</v>
      </c>
      <c r="J298" s="700">
        <f t="shared" si="65"/>
        <v>0</v>
      </c>
      <c r="K298" s="700">
        <f t="shared" si="65"/>
        <v>-34</v>
      </c>
      <c r="L298" s="700">
        <f t="shared" si="65"/>
        <v>0</v>
      </c>
      <c r="M298" s="700">
        <f t="shared" si="65"/>
        <v>0</v>
      </c>
      <c r="N298" s="700"/>
      <c r="O298" s="700">
        <f t="shared" si="65"/>
        <v>0</v>
      </c>
      <c r="P298" s="700">
        <f t="shared" si="65"/>
        <v>200</v>
      </c>
      <c r="Q298" s="694">
        <f t="shared" si="61"/>
        <v>166</v>
      </c>
      <c r="R298" s="700">
        <f t="shared" si="60"/>
        <v>1616</v>
      </c>
      <c r="S298" s="701">
        <f t="shared" si="58"/>
        <v>1416</v>
      </c>
      <c r="T298" s="701">
        <f t="shared" si="62"/>
        <v>200</v>
      </c>
    </row>
    <row r="299" spans="1:20" s="697" customFormat="1" ht="16.5" customHeight="1" x14ac:dyDescent="0.3">
      <c r="A299" s="698" t="s">
        <v>272</v>
      </c>
      <c r="B299" s="706" t="s">
        <v>157</v>
      </c>
      <c r="C299" s="706" t="s">
        <v>144</v>
      </c>
      <c r="D299" s="700">
        <f t="shared" si="59"/>
        <v>400</v>
      </c>
      <c r="E299" s="700">
        <v>400</v>
      </c>
      <c r="F299" s="700"/>
      <c r="G299" s="700">
        <f t="shared" si="63"/>
        <v>500</v>
      </c>
      <c r="H299" s="700">
        <v>500</v>
      </c>
      <c r="I299" s="700"/>
      <c r="J299" s="696"/>
      <c r="K299" s="696">
        <v>33</v>
      </c>
      <c r="L299" s="696"/>
      <c r="M299" s="696"/>
      <c r="N299" s="696"/>
      <c r="O299" s="696"/>
      <c r="P299" s="696"/>
      <c r="Q299" s="694">
        <f t="shared" ref="Q299:Q364" si="66">SUM(J299:P299)</f>
        <v>33</v>
      </c>
      <c r="R299" s="700">
        <f t="shared" si="60"/>
        <v>533</v>
      </c>
      <c r="S299" s="701">
        <f t="shared" si="58"/>
        <v>533</v>
      </c>
      <c r="T299" s="701">
        <f t="shared" si="62"/>
        <v>0</v>
      </c>
    </row>
    <row r="300" spans="1:20" s="697" customFormat="1" ht="16.5" customHeight="1" x14ac:dyDescent="0.3">
      <c r="A300" s="698" t="s">
        <v>273</v>
      </c>
      <c r="B300" s="706" t="s">
        <v>157</v>
      </c>
      <c r="C300" s="706" t="s">
        <v>144</v>
      </c>
      <c r="D300" s="700">
        <f t="shared" si="59"/>
        <v>400</v>
      </c>
      <c r="E300" s="700">
        <v>400</v>
      </c>
      <c r="F300" s="700"/>
      <c r="G300" s="700">
        <f t="shared" si="63"/>
        <v>500</v>
      </c>
      <c r="H300" s="700">
        <v>500</v>
      </c>
      <c r="I300" s="700"/>
      <c r="J300" s="696"/>
      <c r="K300" s="696">
        <v>33</v>
      </c>
      <c r="L300" s="696"/>
      <c r="M300" s="696"/>
      <c r="N300" s="696"/>
      <c r="O300" s="696"/>
      <c r="P300" s="696"/>
      <c r="Q300" s="694">
        <f t="shared" si="66"/>
        <v>33</v>
      </c>
      <c r="R300" s="700">
        <f t="shared" si="60"/>
        <v>533</v>
      </c>
      <c r="S300" s="701">
        <f>H300+J300+L300+K300</f>
        <v>533</v>
      </c>
      <c r="T300" s="701">
        <f t="shared" si="62"/>
        <v>0</v>
      </c>
    </row>
    <row r="301" spans="1:20" s="697" customFormat="1" ht="15.75" customHeight="1" x14ac:dyDescent="0.3">
      <c r="A301" s="698" t="s">
        <v>967</v>
      </c>
      <c r="B301" s="706" t="s">
        <v>157</v>
      </c>
      <c r="C301" s="706" t="s">
        <v>144</v>
      </c>
      <c r="D301" s="700">
        <f t="shared" si="59"/>
        <v>350</v>
      </c>
      <c r="E301" s="700">
        <v>350</v>
      </c>
      <c r="F301" s="700"/>
      <c r="G301" s="700">
        <f t="shared" si="63"/>
        <v>450</v>
      </c>
      <c r="H301" s="700">
        <v>450</v>
      </c>
      <c r="I301" s="700"/>
      <c r="J301" s="696"/>
      <c r="K301" s="696">
        <v>-100</v>
      </c>
      <c r="L301" s="696"/>
      <c r="M301" s="696"/>
      <c r="N301" s="696"/>
      <c r="O301" s="696"/>
      <c r="P301" s="696">
        <v>200</v>
      </c>
      <c r="Q301" s="694">
        <f t="shared" si="66"/>
        <v>100</v>
      </c>
      <c r="R301" s="700">
        <f t="shared" si="60"/>
        <v>550</v>
      </c>
      <c r="S301" s="701">
        <f>H301+J301+L301+K301</f>
        <v>350</v>
      </c>
      <c r="T301" s="701">
        <f t="shared" si="62"/>
        <v>200</v>
      </c>
    </row>
    <row r="302" spans="1:20" s="697" customFormat="1" ht="1.5" hidden="1" customHeight="1" x14ac:dyDescent="0.3">
      <c r="A302" s="698" t="s">
        <v>1164</v>
      </c>
      <c r="B302" s="706" t="s">
        <v>157</v>
      </c>
      <c r="C302" s="706" t="s">
        <v>144</v>
      </c>
      <c r="D302" s="700">
        <f t="shared" si="59"/>
        <v>0</v>
      </c>
      <c r="E302" s="700"/>
      <c r="F302" s="700"/>
      <c r="G302" s="700">
        <f t="shared" si="63"/>
        <v>0</v>
      </c>
      <c r="H302" s="700"/>
      <c r="I302" s="700"/>
      <c r="J302" s="696"/>
      <c r="K302" s="696"/>
      <c r="L302" s="696"/>
      <c r="M302" s="696"/>
      <c r="N302" s="696"/>
      <c r="O302" s="696"/>
      <c r="P302" s="696"/>
      <c r="Q302" s="694">
        <f t="shared" si="66"/>
        <v>0</v>
      </c>
      <c r="R302" s="700">
        <f>SUM(S302:T302)</f>
        <v>0</v>
      </c>
      <c r="S302" s="701">
        <f>H302+J302+L302</f>
        <v>0</v>
      </c>
      <c r="T302" s="701">
        <f t="shared" si="62"/>
        <v>0</v>
      </c>
    </row>
    <row r="303" spans="1:20" s="697" customFormat="1" ht="54" customHeight="1" x14ac:dyDescent="0.3">
      <c r="A303" s="698" t="s">
        <v>125</v>
      </c>
      <c r="B303" s="706" t="s">
        <v>157</v>
      </c>
      <c r="C303" s="706" t="s">
        <v>144</v>
      </c>
      <c r="D303" s="700"/>
      <c r="E303" s="700"/>
      <c r="F303" s="700"/>
      <c r="G303" s="700"/>
      <c r="H303" s="700"/>
      <c r="I303" s="700"/>
      <c r="J303" s="696"/>
      <c r="K303" s="696"/>
      <c r="L303" s="696"/>
      <c r="M303" s="696"/>
      <c r="N303" s="696"/>
      <c r="O303" s="696"/>
      <c r="P303" s="696">
        <v>250</v>
      </c>
      <c r="Q303" s="694">
        <f t="shared" si="66"/>
        <v>250</v>
      </c>
      <c r="R303" s="700">
        <f>SUM(S303:T303)</f>
        <v>250</v>
      </c>
      <c r="S303" s="701">
        <f>H303+J303+L303</f>
        <v>0</v>
      </c>
      <c r="T303" s="701">
        <f t="shared" si="62"/>
        <v>250</v>
      </c>
    </row>
    <row r="304" spans="1:20" s="697" customFormat="1" ht="60" customHeight="1" x14ac:dyDescent="0.3">
      <c r="A304" s="698" t="s">
        <v>1156</v>
      </c>
      <c r="B304" s="706" t="s">
        <v>157</v>
      </c>
      <c r="C304" s="706" t="s">
        <v>144</v>
      </c>
      <c r="D304" s="700">
        <f t="shared" si="59"/>
        <v>1008</v>
      </c>
      <c r="E304" s="700">
        <v>1008</v>
      </c>
      <c r="F304" s="700"/>
      <c r="G304" s="700">
        <f t="shared" si="63"/>
        <v>1008</v>
      </c>
      <c r="H304" s="700">
        <v>1008</v>
      </c>
      <c r="I304" s="700"/>
      <c r="J304" s="696"/>
      <c r="K304" s="696"/>
      <c r="L304" s="696"/>
      <c r="M304" s="696"/>
      <c r="N304" s="696"/>
      <c r="O304" s="696"/>
      <c r="P304" s="696"/>
      <c r="Q304" s="694">
        <f t="shared" si="66"/>
        <v>0</v>
      </c>
      <c r="R304" s="700">
        <f t="shared" si="60"/>
        <v>1008</v>
      </c>
      <c r="S304" s="701">
        <f>H304+J304+L304</f>
        <v>1008</v>
      </c>
      <c r="T304" s="701">
        <f t="shared" si="62"/>
        <v>0</v>
      </c>
    </row>
    <row r="305" spans="1:20" s="697" customFormat="1" ht="59.25" customHeight="1" x14ac:dyDescent="0.3">
      <c r="A305" s="698" t="s">
        <v>942</v>
      </c>
      <c r="B305" s="706" t="s">
        <v>157</v>
      </c>
      <c r="C305" s="706" t="s">
        <v>144</v>
      </c>
      <c r="D305" s="700"/>
      <c r="E305" s="700"/>
      <c r="F305" s="700"/>
      <c r="G305" s="700">
        <f t="shared" si="63"/>
        <v>2741.2</v>
      </c>
      <c r="H305" s="700"/>
      <c r="I305" s="700">
        <v>2741.2</v>
      </c>
      <c r="J305" s="696"/>
      <c r="K305" s="696"/>
      <c r="L305" s="696"/>
      <c r="M305" s="696"/>
      <c r="N305" s="696"/>
      <c r="O305" s="696"/>
      <c r="P305" s="696"/>
      <c r="Q305" s="694">
        <f t="shared" si="66"/>
        <v>0</v>
      </c>
      <c r="R305" s="700">
        <f t="shared" si="60"/>
        <v>2741.2</v>
      </c>
      <c r="S305" s="701">
        <f>H305+J305+L305</f>
        <v>0</v>
      </c>
      <c r="T305" s="701">
        <f t="shared" si="62"/>
        <v>2741.2</v>
      </c>
    </row>
    <row r="306" spans="1:20" s="697" customFormat="1" ht="16.5" customHeight="1" x14ac:dyDescent="0.3">
      <c r="A306" s="690" t="s">
        <v>250</v>
      </c>
      <c r="B306" s="707" t="s">
        <v>157</v>
      </c>
      <c r="C306" s="707" t="s">
        <v>180</v>
      </c>
      <c r="D306" s="692">
        <f t="shared" si="59"/>
        <v>169050.6</v>
      </c>
      <c r="E306" s="692">
        <f>SUM(E307+E308+E309+E310+E332+E334+E342+E343+E344)</f>
        <v>101724.5</v>
      </c>
      <c r="F306" s="692">
        <f>SUM(F307+F308+F309+F310+F332+F334+F342+F343+F344)</f>
        <v>67326.100000000006</v>
      </c>
      <c r="G306" s="692">
        <f t="shared" si="63"/>
        <v>169028.6</v>
      </c>
      <c r="H306" s="692">
        <f t="shared" ref="H306:O306" si="67">SUM(H307+H308+H309+H310+H332+H334+H342+H343+H344)</f>
        <v>101702.5</v>
      </c>
      <c r="I306" s="692">
        <f t="shared" si="67"/>
        <v>67326.100000000006</v>
      </c>
      <c r="J306" s="692">
        <f t="shared" si="67"/>
        <v>0</v>
      </c>
      <c r="K306" s="692">
        <f t="shared" si="67"/>
        <v>0</v>
      </c>
      <c r="L306" s="692">
        <f t="shared" si="67"/>
        <v>1480</v>
      </c>
      <c r="M306" s="692">
        <f t="shared" si="67"/>
        <v>0</v>
      </c>
      <c r="N306" s="692">
        <f t="shared" si="67"/>
        <v>0</v>
      </c>
      <c r="O306" s="692">
        <f t="shared" si="67"/>
        <v>0</v>
      </c>
      <c r="P306" s="696">
        <f>SUM(P334+P343)</f>
        <v>-220.9</v>
      </c>
      <c r="Q306" s="694">
        <f t="shared" si="66"/>
        <v>1259.0999999999999</v>
      </c>
      <c r="R306" s="692">
        <f t="shared" si="60"/>
        <v>170287.7</v>
      </c>
      <c r="S306" s="693">
        <f>H306+J306+L306+K306</f>
        <v>103182.5</v>
      </c>
      <c r="T306" s="693">
        <f t="shared" si="62"/>
        <v>67105.200000000012</v>
      </c>
    </row>
    <row r="307" spans="1:20" s="697" customFormat="1" ht="27.75" customHeight="1" x14ac:dyDescent="0.3">
      <c r="A307" s="698" t="s">
        <v>432</v>
      </c>
      <c r="B307" s="706" t="s">
        <v>157</v>
      </c>
      <c r="C307" s="706" t="s">
        <v>180</v>
      </c>
      <c r="D307" s="700">
        <f t="shared" si="59"/>
        <v>20481</v>
      </c>
      <c r="E307" s="700">
        <v>20481</v>
      </c>
      <c r="F307" s="700"/>
      <c r="G307" s="700">
        <f t="shared" si="63"/>
        <v>20359</v>
      </c>
      <c r="H307" s="700">
        <v>20359</v>
      </c>
      <c r="I307" s="700"/>
      <c r="J307" s="696"/>
      <c r="K307" s="696"/>
      <c r="L307" s="696"/>
      <c r="M307" s="696"/>
      <c r="N307" s="696"/>
      <c r="O307" s="696"/>
      <c r="P307" s="696">
        <f ca="1">SUM(P307:P344)</f>
        <v>0</v>
      </c>
      <c r="Q307" s="694">
        <f ca="1">SUM(J307:P307)</f>
        <v>0</v>
      </c>
      <c r="R307" s="700">
        <f ca="1">SUM(S307:T307)</f>
        <v>20359</v>
      </c>
      <c r="S307" s="701">
        <f>H307+J307+L307+K307</f>
        <v>20359</v>
      </c>
      <c r="T307" s="701">
        <f ca="1">I307+M307+O307+P307</f>
        <v>0</v>
      </c>
    </row>
    <row r="308" spans="1:20" s="697" customFormat="1" ht="19.5" customHeight="1" x14ac:dyDescent="0.3">
      <c r="A308" s="698" t="s">
        <v>431</v>
      </c>
      <c r="B308" s="706" t="s">
        <v>157</v>
      </c>
      <c r="C308" s="706" t="s">
        <v>180</v>
      </c>
      <c r="D308" s="700">
        <f t="shared" si="59"/>
        <v>28762.799999999999</v>
      </c>
      <c r="E308" s="700">
        <v>28762.799999999999</v>
      </c>
      <c r="F308" s="700"/>
      <c r="G308" s="700">
        <f t="shared" si="63"/>
        <v>28762.799999999999</v>
      </c>
      <c r="H308" s="700">
        <v>28762.799999999999</v>
      </c>
      <c r="I308" s="700"/>
      <c r="J308" s="696"/>
      <c r="K308" s="696"/>
      <c r="L308" s="696"/>
      <c r="M308" s="696"/>
      <c r="N308" s="696"/>
      <c r="O308" s="696"/>
      <c r="P308" s="696"/>
      <c r="Q308" s="694">
        <f t="shared" si="66"/>
        <v>0</v>
      </c>
      <c r="R308" s="700">
        <f t="shared" si="60"/>
        <v>28762.799999999999</v>
      </c>
      <c r="S308" s="701">
        <f t="shared" ref="S308:S339" si="68">H308+J308+L308</f>
        <v>28762.799999999999</v>
      </c>
      <c r="T308" s="701">
        <f t="shared" si="62"/>
        <v>0</v>
      </c>
    </row>
    <row r="309" spans="1:20" s="697" customFormat="1" ht="24.75" hidden="1" customHeight="1" x14ac:dyDescent="0.3">
      <c r="A309" s="698" t="s">
        <v>73</v>
      </c>
      <c r="B309" s="706" t="s">
        <v>157</v>
      </c>
      <c r="C309" s="706" t="s">
        <v>180</v>
      </c>
      <c r="D309" s="700">
        <f t="shared" si="59"/>
        <v>0</v>
      </c>
      <c r="E309" s="700"/>
      <c r="F309" s="700"/>
      <c r="G309" s="700">
        <f t="shared" si="63"/>
        <v>0</v>
      </c>
      <c r="H309" s="700"/>
      <c r="I309" s="700"/>
      <c r="J309" s="696"/>
      <c r="K309" s="696"/>
      <c r="L309" s="696"/>
      <c r="M309" s="696"/>
      <c r="N309" s="696"/>
      <c r="O309" s="696"/>
      <c r="P309" s="696"/>
      <c r="Q309" s="694">
        <f t="shared" si="66"/>
        <v>0</v>
      </c>
      <c r="R309" s="700">
        <f t="shared" si="60"/>
        <v>0</v>
      </c>
      <c r="S309" s="701">
        <f t="shared" si="68"/>
        <v>0</v>
      </c>
      <c r="T309" s="701">
        <f t="shared" si="62"/>
        <v>0</v>
      </c>
    </row>
    <row r="310" spans="1:20" s="697" customFormat="1" ht="39.75" customHeight="1" collapsed="1" x14ac:dyDescent="0.3">
      <c r="A310" s="698" t="s">
        <v>1165</v>
      </c>
      <c r="B310" s="706" t="s">
        <v>157</v>
      </c>
      <c r="C310" s="706" t="s">
        <v>180</v>
      </c>
      <c r="D310" s="700">
        <f t="shared" ref="D310:D375" si="69">SUM(E310:F310)</f>
        <v>2423</v>
      </c>
      <c r="E310" s="700">
        <v>2423</v>
      </c>
      <c r="F310" s="700"/>
      <c r="G310" s="700">
        <f t="shared" si="63"/>
        <v>2523</v>
      </c>
      <c r="H310" s="700">
        <v>2523</v>
      </c>
      <c r="I310" s="700"/>
      <c r="J310" s="696"/>
      <c r="K310" s="696"/>
      <c r="L310" s="696"/>
      <c r="M310" s="696"/>
      <c r="N310" s="696"/>
      <c r="O310" s="696"/>
      <c r="P310" s="696"/>
      <c r="Q310" s="694">
        <f t="shared" si="66"/>
        <v>0</v>
      </c>
      <c r="R310" s="700">
        <f t="shared" ref="R310:R375" si="70">SUM(S310:T310)</f>
        <v>2523</v>
      </c>
      <c r="S310" s="701">
        <f t="shared" si="68"/>
        <v>2523</v>
      </c>
      <c r="T310" s="701">
        <f t="shared" si="62"/>
        <v>0</v>
      </c>
    </row>
    <row r="311" spans="1:20" s="697" customFormat="1" ht="18.75" hidden="1" outlineLevel="1" x14ac:dyDescent="0.3">
      <c r="A311" s="698" t="s">
        <v>133</v>
      </c>
      <c r="B311" s="706" t="s">
        <v>157</v>
      </c>
      <c r="C311" s="706" t="s">
        <v>180</v>
      </c>
      <c r="D311" s="700">
        <f t="shared" si="69"/>
        <v>0</v>
      </c>
      <c r="E311" s="700"/>
      <c r="F311" s="700"/>
      <c r="G311" s="700">
        <f t="shared" si="63"/>
        <v>0</v>
      </c>
      <c r="H311" s="700"/>
      <c r="I311" s="700"/>
      <c r="J311" s="696"/>
      <c r="K311" s="696"/>
      <c r="L311" s="696"/>
      <c r="M311" s="696"/>
      <c r="N311" s="696"/>
      <c r="O311" s="696"/>
      <c r="P311" s="696"/>
      <c r="Q311" s="694">
        <f t="shared" si="66"/>
        <v>0</v>
      </c>
      <c r="R311" s="700">
        <f t="shared" si="70"/>
        <v>0</v>
      </c>
      <c r="S311" s="701">
        <f t="shared" si="68"/>
        <v>0</v>
      </c>
      <c r="T311" s="701">
        <f t="shared" si="62"/>
        <v>0</v>
      </c>
    </row>
    <row r="312" spans="1:20" s="697" customFormat="1" ht="18.75" hidden="1" outlineLevel="1" x14ac:dyDescent="0.3">
      <c r="A312" s="698" t="s">
        <v>185</v>
      </c>
      <c r="B312" s="706" t="s">
        <v>157</v>
      </c>
      <c r="C312" s="706" t="s">
        <v>180</v>
      </c>
      <c r="D312" s="700">
        <f t="shared" si="69"/>
        <v>0</v>
      </c>
      <c r="E312" s="700"/>
      <c r="F312" s="700"/>
      <c r="G312" s="700">
        <f t="shared" si="63"/>
        <v>0</v>
      </c>
      <c r="H312" s="700"/>
      <c r="I312" s="700"/>
      <c r="J312" s="696"/>
      <c r="K312" s="696"/>
      <c r="L312" s="696"/>
      <c r="M312" s="696"/>
      <c r="N312" s="696"/>
      <c r="O312" s="696"/>
      <c r="P312" s="696"/>
      <c r="Q312" s="694">
        <f t="shared" si="66"/>
        <v>0</v>
      </c>
      <c r="R312" s="700">
        <f t="shared" si="70"/>
        <v>0</v>
      </c>
      <c r="S312" s="701">
        <f t="shared" si="68"/>
        <v>0</v>
      </c>
      <c r="T312" s="701">
        <f t="shared" si="62"/>
        <v>0</v>
      </c>
    </row>
    <row r="313" spans="1:20" s="697" customFormat="1" ht="18.75" hidden="1" outlineLevel="1" x14ac:dyDescent="0.3">
      <c r="A313" s="698" t="s">
        <v>186</v>
      </c>
      <c r="B313" s="706" t="s">
        <v>157</v>
      </c>
      <c r="C313" s="706" t="s">
        <v>180</v>
      </c>
      <c r="D313" s="700">
        <f t="shared" si="69"/>
        <v>0</v>
      </c>
      <c r="E313" s="700"/>
      <c r="F313" s="700"/>
      <c r="G313" s="700">
        <f t="shared" si="63"/>
        <v>0</v>
      </c>
      <c r="H313" s="700"/>
      <c r="I313" s="700"/>
      <c r="J313" s="696"/>
      <c r="K313" s="696"/>
      <c r="L313" s="696"/>
      <c r="M313" s="696"/>
      <c r="N313" s="696"/>
      <c r="O313" s="696"/>
      <c r="P313" s="696"/>
      <c r="Q313" s="694">
        <f t="shared" si="66"/>
        <v>0</v>
      </c>
      <c r="R313" s="700">
        <f t="shared" si="70"/>
        <v>0</v>
      </c>
      <c r="S313" s="701">
        <f t="shared" si="68"/>
        <v>0</v>
      </c>
      <c r="T313" s="701">
        <f t="shared" si="62"/>
        <v>0</v>
      </c>
    </row>
    <row r="314" spans="1:20" s="697" customFormat="1" ht="18.75" hidden="1" outlineLevel="1" x14ac:dyDescent="0.3">
      <c r="A314" s="698" t="s">
        <v>189</v>
      </c>
      <c r="B314" s="706" t="s">
        <v>157</v>
      </c>
      <c r="C314" s="706" t="s">
        <v>180</v>
      </c>
      <c r="D314" s="700">
        <f t="shared" si="69"/>
        <v>0</v>
      </c>
      <c r="E314" s="700"/>
      <c r="F314" s="700"/>
      <c r="G314" s="700">
        <f t="shared" si="63"/>
        <v>0</v>
      </c>
      <c r="H314" s="700"/>
      <c r="I314" s="700"/>
      <c r="J314" s="696"/>
      <c r="K314" s="696"/>
      <c r="L314" s="696"/>
      <c r="M314" s="696"/>
      <c r="N314" s="696"/>
      <c r="O314" s="696"/>
      <c r="P314" s="696"/>
      <c r="Q314" s="694">
        <f t="shared" si="66"/>
        <v>0</v>
      </c>
      <c r="R314" s="700">
        <f t="shared" si="70"/>
        <v>0</v>
      </c>
      <c r="S314" s="701">
        <f t="shared" si="68"/>
        <v>0</v>
      </c>
      <c r="T314" s="701">
        <f t="shared" si="62"/>
        <v>0</v>
      </c>
    </row>
    <row r="315" spans="1:20" s="697" customFormat="1" ht="18.75" hidden="1" outlineLevel="1" x14ac:dyDescent="0.3">
      <c r="A315" s="698" t="s">
        <v>187</v>
      </c>
      <c r="B315" s="706" t="s">
        <v>157</v>
      </c>
      <c r="C315" s="706" t="s">
        <v>180</v>
      </c>
      <c r="D315" s="700">
        <f t="shared" si="69"/>
        <v>0</v>
      </c>
      <c r="E315" s="700"/>
      <c r="F315" s="700"/>
      <c r="G315" s="700">
        <f t="shared" si="63"/>
        <v>0</v>
      </c>
      <c r="H315" s="700"/>
      <c r="I315" s="700"/>
      <c r="J315" s="696"/>
      <c r="K315" s="696"/>
      <c r="L315" s="696"/>
      <c r="M315" s="696"/>
      <c r="N315" s="696"/>
      <c r="O315" s="696"/>
      <c r="P315" s="696"/>
      <c r="Q315" s="694">
        <f t="shared" si="66"/>
        <v>0</v>
      </c>
      <c r="R315" s="700">
        <f t="shared" si="70"/>
        <v>0</v>
      </c>
      <c r="S315" s="701">
        <f t="shared" si="68"/>
        <v>0</v>
      </c>
      <c r="T315" s="701">
        <f t="shared" si="62"/>
        <v>0</v>
      </c>
    </row>
    <row r="316" spans="1:20" s="697" customFormat="1" ht="18.75" hidden="1" outlineLevel="1" x14ac:dyDescent="0.3">
      <c r="A316" s="698" t="s">
        <v>190</v>
      </c>
      <c r="B316" s="706" t="s">
        <v>157</v>
      </c>
      <c r="C316" s="706" t="s">
        <v>180</v>
      </c>
      <c r="D316" s="700">
        <f t="shared" si="69"/>
        <v>0</v>
      </c>
      <c r="E316" s="700"/>
      <c r="F316" s="700"/>
      <c r="G316" s="700">
        <f t="shared" si="63"/>
        <v>0</v>
      </c>
      <c r="H316" s="700"/>
      <c r="I316" s="700"/>
      <c r="J316" s="696"/>
      <c r="K316" s="696"/>
      <c r="L316" s="696"/>
      <c r="M316" s="696"/>
      <c r="N316" s="696"/>
      <c r="O316" s="696"/>
      <c r="P316" s="696"/>
      <c r="Q316" s="694">
        <f t="shared" si="66"/>
        <v>0</v>
      </c>
      <c r="R316" s="700">
        <f t="shared" si="70"/>
        <v>0</v>
      </c>
      <c r="S316" s="701">
        <f t="shared" si="68"/>
        <v>0</v>
      </c>
      <c r="T316" s="701">
        <f t="shared" si="62"/>
        <v>0</v>
      </c>
    </row>
    <row r="317" spans="1:20" s="697" customFormat="1" ht="18.75" hidden="1" outlineLevel="1" x14ac:dyDescent="0.3">
      <c r="A317" s="698" t="s">
        <v>191</v>
      </c>
      <c r="B317" s="706" t="s">
        <v>157</v>
      </c>
      <c r="C317" s="706" t="s">
        <v>180</v>
      </c>
      <c r="D317" s="700">
        <f t="shared" si="69"/>
        <v>0</v>
      </c>
      <c r="E317" s="700"/>
      <c r="F317" s="700"/>
      <c r="G317" s="700">
        <f t="shared" si="63"/>
        <v>0</v>
      </c>
      <c r="H317" s="700"/>
      <c r="I317" s="700"/>
      <c r="J317" s="696"/>
      <c r="K317" s="696"/>
      <c r="L317" s="696"/>
      <c r="M317" s="696"/>
      <c r="N317" s="696"/>
      <c r="O317" s="696"/>
      <c r="P317" s="696"/>
      <c r="Q317" s="694">
        <f t="shared" si="66"/>
        <v>0</v>
      </c>
      <c r="R317" s="700">
        <f t="shared" si="70"/>
        <v>0</v>
      </c>
      <c r="S317" s="701">
        <f t="shared" si="68"/>
        <v>0</v>
      </c>
      <c r="T317" s="701">
        <f t="shared" si="62"/>
        <v>0</v>
      </c>
    </row>
    <row r="318" spans="1:20" s="697" customFormat="1" ht="18.75" hidden="1" outlineLevel="1" x14ac:dyDescent="0.3">
      <c r="A318" s="698" t="s">
        <v>193</v>
      </c>
      <c r="B318" s="706" t="s">
        <v>157</v>
      </c>
      <c r="C318" s="706" t="s">
        <v>180</v>
      </c>
      <c r="D318" s="700">
        <f t="shared" si="69"/>
        <v>0</v>
      </c>
      <c r="E318" s="700"/>
      <c r="F318" s="700"/>
      <c r="G318" s="700">
        <f t="shared" si="63"/>
        <v>0</v>
      </c>
      <c r="H318" s="700"/>
      <c r="I318" s="700"/>
      <c r="J318" s="696"/>
      <c r="K318" s="696"/>
      <c r="L318" s="696"/>
      <c r="M318" s="696"/>
      <c r="N318" s="696"/>
      <c r="O318" s="696"/>
      <c r="P318" s="696"/>
      <c r="Q318" s="694">
        <f t="shared" si="66"/>
        <v>0</v>
      </c>
      <c r="R318" s="700">
        <f t="shared" si="70"/>
        <v>0</v>
      </c>
      <c r="S318" s="701">
        <f t="shared" si="68"/>
        <v>0</v>
      </c>
      <c r="T318" s="701">
        <f t="shared" si="62"/>
        <v>0</v>
      </c>
    </row>
    <row r="319" spans="1:20" s="697" customFormat="1" ht="18.75" hidden="1" outlineLevel="1" x14ac:dyDescent="0.3">
      <c r="A319" s="698" t="s">
        <v>194</v>
      </c>
      <c r="B319" s="706" t="s">
        <v>157</v>
      </c>
      <c r="C319" s="706" t="s">
        <v>180</v>
      </c>
      <c r="D319" s="700">
        <f t="shared" si="69"/>
        <v>0</v>
      </c>
      <c r="E319" s="700"/>
      <c r="F319" s="700"/>
      <c r="G319" s="700">
        <f t="shared" si="63"/>
        <v>0</v>
      </c>
      <c r="H319" s="700"/>
      <c r="I319" s="700"/>
      <c r="J319" s="696"/>
      <c r="K319" s="696"/>
      <c r="L319" s="696"/>
      <c r="M319" s="696"/>
      <c r="N319" s="696"/>
      <c r="O319" s="696"/>
      <c r="P319" s="696"/>
      <c r="Q319" s="694">
        <f t="shared" si="66"/>
        <v>0</v>
      </c>
      <c r="R319" s="700">
        <f t="shared" si="70"/>
        <v>0</v>
      </c>
      <c r="S319" s="701">
        <f t="shared" si="68"/>
        <v>0</v>
      </c>
      <c r="T319" s="701">
        <f t="shared" si="62"/>
        <v>0</v>
      </c>
    </row>
    <row r="320" spans="1:20" s="697" customFormat="1" ht="18.75" hidden="1" outlineLevel="1" x14ac:dyDescent="0.3">
      <c r="A320" s="698" t="s">
        <v>192</v>
      </c>
      <c r="B320" s="706" t="s">
        <v>157</v>
      </c>
      <c r="C320" s="706" t="s">
        <v>180</v>
      </c>
      <c r="D320" s="700">
        <f t="shared" si="69"/>
        <v>0</v>
      </c>
      <c r="E320" s="700"/>
      <c r="F320" s="700"/>
      <c r="G320" s="700">
        <f t="shared" si="63"/>
        <v>0</v>
      </c>
      <c r="H320" s="700"/>
      <c r="I320" s="700"/>
      <c r="J320" s="696"/>
      <c r="K320" s="696"/>
      <c r="L320" s="696"/>
      <c r="M320" s="696"/>
      <c r="N320" s="696"/>
      <c r="O320" s="696"/>
      <c r="P320" s="696"/>
      <c r="Q320" s="694">
        <f t="shared" si="66"/>
        <v>0</v>
      </c>
      <c r="R320" s="700">
        <f t="shared" si="70"/>
        <v>0</v>
      </c>
      <c r="S320" s="701">
        <f t="shared" si="68"/>
        <v>0</v>
      </c>
      <c r="T320" s="701">
        <f t="shared" si="62"/>
        <v>0</v>
      </c>
    </row>
    <row r="321" spans="1:20" s="697" customFormat="1" ht="18.75" hidden="1" outlineLevel="1" x14ac:dyDescent="0.3">
      <c r="A321" s="698" t="s">
        <v>195</v>
      </c>
      <c r="B321" s="706" t="s">
        <v>157</v>
      </c>
      <c r="C321" s="706" t="s">
        <v>180</v>
      </c>
      <c r="D321" s="700">
        <f t="shared" si="69"/>
        <v>0</v>
      </c>
      <c r="E321" s="700"/>
      <c r="F321" s="700"/>
      <c r="G321" s="700">
        <f t="shared" si="63"/>
        <v>0</v>
      </c>
      <c r="H321" s="700"/>
      <c r="I321" s="700"/>
      <c r="J321" s="696"/>
      <c r="K321" s="696"/>
      <c r="L321" s="696"/>
      <c r="M321" s="696"/>
      <c r="N321" s="696"/>
      <c r="O321" s="696"/>
      <c r="P321" s="696"/>
      <c r="Q321" s="694">
        <f t="shared" si="66"/>
        <v>0</v>
      </c>
      <c r="R321" s="700">
        <f t="shared" si="70"/>
        <v>0</v>
      </c>
      <c r="S321" s="701">
        <f t="shared" si="68"/>
        <v>0</v>
      </c>
      <c r="T321" s="701">
        <f t="shared" si="62"/>
        <v>0</v>
      </c>
    </row>
    <row r="322" spans="1:20" s="697" customFormat="1" ht="18.75" hidden="1" outlineLevel="1" x14ac:dyDescent="0.3">
      <c r="A322" s="698" t="s">
        <v>188</v>
      </c>
      <c r="B322" s="706" t="s">
        <v>157</v>
      </c>
      <c r="C322" s="706" t="s">
        <v>180</v>
      </c>
      <c r="D322" s="700">
        <f t="shared" si="69"/>
        <v>0</v>
      </c>
      <c r="E322" s="700"/>
      <c r="F322" s="700"/>
      <c r="G322" s="700">
        <f t="shared" si="63"/>
        <v>0</v>
      </c>
      <c r="H322" s="700"/>
      <c r="I322" s="700"/>
      <c r="J322" s="696"/>
      <c r="K322" s="696"/>
      <c r="L322" s="696"/>
      <c r="M322" s="696"/>
      <c r="N322" s="696"/>
      <c r="O322" s="696"/>
      <c r="P322" s="696"/>
      <c r="Q322" s="694">
        <f t="shared" si="66"/>
        <v>0</v>
      </c>
      <c r="R322" s="700">
        <f t="shared" si="70"/>
        <v>0</v>
      </c>
      <c r="S322" s="701">
        <f t="shared" si="68"/>
        <v>0</v>
      </c>
      <c r="T322" s="701">
        <f t="shared" si="62"/>
        <v>0</v>
      </c>
    </row>
    <row r="323" spans="1:20" s="697" customFormat="1" ht="18.75" hidden="1" outlineLevel="1" x14ac:dyDescent="0.3">
      <c r="A323" s="698" t="s">
        <v>245</v>
      </c>
      <c r="B323" s="706" t="s">
        <v>157</v>
      </c>
      <c r="C323" s="706" t="s">
        <v>180</v>
      </c>
      <c r="D323" s="700">
        <f t="shared" si="69"/>
        <v>0</v>
      </c>
      <c r="E323" s="700"/>
      <c r="F323" s="700"/>
      <c r="G323" s="700">
        <f t="shared" si="63"/>
        <v>0</v>
      </c>
      <c r="H323" s="700"/>
      <c r="I323" s="700"/>
      <c r="J323" s="696"/>
      <c r="K323" s="696"/>
      <c r="L323" s="696"/>
      <c r="M323" s="696"/>
      <c r="N323" s="696"/>
      <c r="O323" s="696"/>
      <c r="P323" s="696"/>
      <c r="Q323" s="694">
        <f t="shared" si="66"/>
        <v>0</v>
      </c>
      <c r="R323" s="700">
        <f t="shared" si="70"/>
        <v>0</v>
      </c>
      <c r="S323" s="701">
        <f t="shared" si="68"/>
        <v>0</v>
      </c>
      <c r="T323" s="701">
        <f t="shared" si="62"/>
        <v>0</v>
      </c>
    </row>
    <row r="324" spans="1:20" s="697" customFormat="1" ht="18.75" hidden="1" outlineLevel="1" x14ac:dyDescent="0.3">
      <c r="A324" s="698" t="s">
        <v>246</v>
      </c>
      <c r="B324" s="706" t="s">
        <v>157</v>
      </c>
      <c r="C324" s="706" t="s">
        <v>180</v>
      </c>
      <c r="D324" s="700">
        <f t="shared" si="69"/>
        <v>0</v>
      </c>
      <c r="E324" s="700"/>
      <c r="F324" s="700"/>
      <c r="G324" s="700">
        <f t="shared" si="63"/>
        <v>0</v>
      </c>
      <c r="H324" s="700"/>
      <c r="I324" s="700"/>
      <c r="J324" s="696"/>
      <c r="K324" s="696"/>
      <c r="L324" s="696"/>
      <c r="M324" s="696"/>
      <c r="N324" s="696"/>
      <c r="O324" s="696"/>
      <c r="P324" s="696"/>
      <c r="Q324" s="694">
        <f t="shared" si="66"/>
        <v>0</v>
      </c>
      <c r="R324" s="700">
        <f t="shared" si="70"/>
        <v>0</v>
      </c>
      <c r="S324" s="701">
        <f t="shared" si="68"/>
        <v>0</v>
      </c>
      <c r="T324" s="701">
        <f t="shared" si="62"/>
        <v>0</v>
      </c>
    </row>
    <row r="325" spans="1:20" s="697" customFormat="1" ht="18.75" hidden="1" outlineLevel="1" x14ac:dyDescent="0.3">
      <c r="A325" s="698" t="s">
        <v>247</v>
      </c>
      <c r="B325" s="706" t="s">
        <v>157</v>
      </c>
      <c r="C325" s="706" t="s">
        <v>180</v>
      </c>
      <c r="D325" s="700">
        <f t="shared" si="69"/>
        <v>0</v>
      </c>
      <c r="E325" s="700"/>
      <c r="F325" s="700"/>
      <c r="G325" s="700">
        <f t="shared" si="63"/>
        <v>0</v>
      </c>
      <c r="H325" s="700"/>
      <c r="I325" s="700"/>
      <c r="J325" s="696"/>
      <c r="K325" s="696"/>
      <c r="L325" s="696"/>
      <c r="M325" s="696"/>
      <c r="N325" s="696"/>
      <c r="O325" s="696"/>
      <c r="P325" s="696"/>
      <c r="Q325" s="694">
        <f t="shared" si="66"/>
        <v>0</v>
      </c>
      <c r="R325" s="700">
        <f t="shared" si="70"/>
        <v>0</v>
      </c>
      <c r="S325" s="701">
        <f t="shared" si="68"/>
        <v>0</v>
      </c>
      <c r="T325" s="701">
        <f t="shared" si="62"/>
        <v>0</v>
      </c>
    </row>
    <row r="326" spans="1:20" s="697" customFormat="1" ht="18.75" hidden="1" outlineLevel="1" x14ac:dyDescent="0.3">
      <c r="A326" s="698" t="s">
        <v>248</v>
      </c>
      <c r="B326" s="706" t="s">
        <v>157</v>
      </c>
      <c r="C326" s="706" t="s">
        <v>180</v>
      </c>
      <c r="D326" s="700">
        <f t="shared" si="69"/>
        <v>0</v>
      </c>
      <c r="E326" s="700"/>
      <c r="F326" s="700"/>
      <c r="G326" s="700">
        <f t="shared" si="63"/>
        <v>0</v>
      </c>
      <c r="H326" s="700"/>
      <c r="I326" s="700"/>
      <c r="J326" s="696"/>
      <c r="K326" s="696"/>
      <c r="L326" s="696"/>
      <c r="M326" s="696"/>
      <c r="N326" s="696"/>
      <c r="O326" s="696"/>
      <c r="P326" s="696"/>
      <c r="Q326" s="694">
        <f t="shared" si="66"/>
        <v>0</v>
      </c>
      <c r="R326" s="700">
        <f t="shared" si="70"/>
        <v>0</v>
      </c>
      <c r="S326" s="701">
        <f t="shared" si="68"/>
        <v>0</v>
      </c>
      <c r="T326" s="701">
        <f t="shared" si="62"/>
        <v>0</v>
      </c>
    </row>
    <row r="327" spans="1:20" s="697" customFormat="1" ht="18.75" hidden="1" outlineLevel="1" x14ac:dyDescent="0.3">
      <c r="A327" s="698" t="s">
        <v>196</v>
      </c>
      <c r="B327" s="706" t="s">
        <v>157</v>
      </c>
      <c r="C327" s="706" t="s">
        <v>180</v>
      </c>
      <c r="D327" s="700">
        <f t="shared" si="69"/>
        <v>0</v>
      </c>
      <c r="E327" s="700"/>
      <c r="F327" s="700"/>
      <c r="G327" s="700">
        <f t="shared" si="63"/>
        <v>0</v>
      </c>
      <c r="H327" s="700"/>
      <c r="I327" s="700"/>
      <c r="J327" s="696"/>
      <c r="K327" s="696"/>
      <c r="L327" s="696"/>
      <c r="M327" s="696"/>
      <c r="N327" s="696"/>
      <c r="O327" s="696"/>
      <c r="P327" s="696"/>
      <c r="Q327" s="694">
        <f t="shared" si="66"/>
        <v>0</v>
      </c>
      <c r="R327" s="700">
        <f t="shared" si="70"/>
        <v>0</v>
      </c>
      <c r="S327" s="701">
        <f t="shared" si="68"/>
        <v>0</v>
      </c>
      <c r="T327" s="701">
        <f t="shared" si="62"/>
        <v>0</v>
      </c>
    </row>
    <row r="328" spans="1:20" s="697" customFormat="1" ht="18.75" hidden="1" outlineLevel="1" x14ac:dyDescent="0.3">
      <c r="A328" s="698" t="s">
        <v>197</v>
      </c>
      <c r="B328" s="706" t="s">
        <v>157</v>
      </c>
      <c r="C328" s="706" t="s">
        <v>180</v>
      </c>
      <c r="D328" s="700">
        <f t="shared" si="69"/>
        <v>0</v>
      </c>
      <c r="E328" s="700"/>
      <c r="F328" s="700"/>
      <c r="G328" s="700">
        <f t="shared" si="63"/>
        <v>0</v>
      </c>
      <c r="H328" s="700"/>
      <c r="I328" s="700"/>
      <c r="J328" s="696"/>
      <c r="K328" s="696"/>
      <c r="L328" s="696"/>
      <c r="M328" s="696"/>
      <c r="N328" s="696"/>
      <c r="O328" s="696"/>
      <c r="P328" s="696"/>
      <c r="Q328" s="694">
        <f t="shared" si="66"/>
        <v>0</v>
      </c>
      <c r="R328" s="700">
        <f t="shared" si="70"/>
        <v>0</v>
      </c>
      <c r="S328" s="701">
        <f t="shared" si="68"/>
        <v>0</v>
      </c>
      <c r="T328" s="701">
        <f t="shared" si="62"/>
        <v>0</v>
      </c>
    </row>
    <row r="329" spans="1:20" s="697" customFormat="1" ht="18.75" hidden="1" outlineLevel="1" x14ac:dyDescent="0.3">
      <c r="A329" s="698" t="s">
        <v>249</v>
      </c>
      <c r="B329" s="706" t="s">
        <v>157</v>
      </c>
      <c r="C329" s="706" t="s">
        <v>180</v>
      </c>
      <c r="D329" s="700">
        <f t="shared" si="69"/>
        <v>0</v>
      </c>
      <c r="E329" s="700"/>
      <c r="F329" s="700"/>
      <c r="G329" s="700">
        <f t="shared" si="63"/>
        <v>0</v>
      </c>
      <c r="H329" s="700"/>
      <c r="I329" s="700"/>
      <c r="J329" s="696"/>
      <c r="K329" s="696"/>
      <c r="L329" s="696"/>
      <c r="M329" s="696"/>
      <c r="N329" s="696"/>
      <c r="O329" s="696"/>
      <c r="P329" s="696"/>
      <c r="Q329" s="694">
        <f t="shared" si="66"/>
        <v>0</v>
      </c>
      <c r="R329" s="700">
        <f t="shared" si="70"/>
        <v>0</v>
      </c>
      <c r="S329" s="701">
        <f t="shared" si="68"/>
        <v>0</v>
      </c>
      <c r="T329" s="701">
        <f t="shared" si="62"/>
        <v>0</v>
      </c>
    </row>
    <row r="330" spans="1:20" s="697" customFormat="1" ht="18.75" hidden="1" outlineLevel="1" x14ac:dyDescent="0.3">
      <c r="A330" s="698" t="s">
        <v>434</v>
      </c>
      <c r="B330" s="706" t="s">
        <v>157</v>
      </c>
      <c r="C330" s="706" t="s">
        <v>180</v>
      </c>
      <c r="D330" s="700">
        <f t="shared" si="69"/>
        <v>0</v>
      </c>
      <c r="E330" s="700"/>
      <c r="F330" s="700"/>
      <c r="G330" s="700">
        <f t="shared" si="63"/>
        <v>0</v>
      </c>
      <c r="H330" s="700"/>
      <c r="I330" s="700"/>
      <c r="J330" s="696"/>
      <c r="K330" s="696"/>
      <c r="L330" s="696"/>
      <c r="M330" s="696"/>
      <c r="N330" s="696"/>
      <c r="O330" s="696"/>
      <c r="P330" s="696"/>
      <c r="Q330" s="694">
        <f t="shared" si="66"/>
        <v>0</v>
      </c>
      <c r="R330" s="700">
        <f t="shared" si="70"/>
        <v>0</v>
      </c>
      <c r="S330" s="701">
        <f t="shared" si="68"/>
        <v>0</v>
      </c>
      <c r="T330" s="701">
        <f t="shared" si="62"/>
        <v>0</v>
      </c>
    </row>
    <row r="331" spans="1:20" s="697" customFormat="1" ht="18.75" hidden="1" outlineLevel="1" x14ac:dyDescent="0.3">
      <c r="A331" s="698" t="s">
        <v>435</v>
      </c>
      <c r="B331" s="706" t="s">
        <v>157</v>
      </c>
      <c r="C331" s="706" t="s">
        <v>180</v>
      </c>
      <c r="D331" s="700">
        <f t="shared" si="69"/>
        <v>0</v>
      </c>
      <c r="E331" s="700"/>
      <c r="F331" s="700"/>
      <c r="G331" s="700">
        <f t="shared" si="63"/>
        <v>0</v>
      </c>
      <c r="H331" s="700"/>
      <c r="I331" s="700"/>
      <c r="J331" s="696"/>
      <c r="K331" s="696"/>
      <c r="L331" s="696"/>
      <c r="M331" s="696"/>
      <c r="N331" s="696"/>
      <c r="O331" s="696"/>
      <c r="P331" s="696"/>
      <c r="Q331" s="694">
        <f t="shared" si="66"/>
        <v>0</v>
      </c>
      <c r="R331" s="700">
        <f t="shared" si="70"/>
        <v>0</v>
      </c>
      <c r="S331" s="701">
        <f t="shared" si="68"/>
        <v>0</v>
      </c>
      <c r="T331" s="701">
        <f t="shared" si="62"/>
        <v>0</v>
      </c>
    </row>
    <row r="332" spans="1:20" s="697" customFormat="1" ht="33.75" customHeight="1" x14ac:dyDescent="0.3">
      <c r="A332" s="698" t="s">
        <v>439</v>
      </c>
      <c r="B332" s="706" t="s">
        <v>157</v>
      </c>
      <c r="C332" s="706" t="s">
        <v>180</v>
      </c>
      <c r="D332" s="700">
        <f t="shared" si="69"/>
        <v>102305.79999999999</v>
      </c>
      <c r="E332" s="700">
        <v>42553.7</v>
      </c>
      <c r="F332" s="700">
        <v>59752.1</v>
      </c>
      <c r="G332" s="700">
        <f t="shared" si="63"/>
        <v>102305.79999999999</v>
      </c>
      <c r="H332" s="700">
        <v>42553.7</v>
      </c>
      <c r="I332" s="700">
        <v>59752.1</v>
      </c>
      <c r="J332" s="696"/>
      <c r="K332" s="696"/>
      <c r="L332" s="696"/>
      <c r="M332" s="696"/>
      <c r="N332" s="696"/>
      <c r="O332" s="696"/>
      <c r="P332" s="696"/>
      <c r="Q332" s="694">
        <f t="shared" si="66"/>
        <v>0</v>
      </c>
      <c r="R332" s="700">
        <f t="shared" si="70"/>
        <v>102305.79999999999</v>
      </c>
      <c r="S332" s="701">
        <f t="shared" si="68"/>
        <v>42553.7</v>
      </c>
      <c r="T332" s="701">
        <f t="shared" si="62"/>
        <v>59752.1</v>
      </c>
    </row>
    <row r="333" spans="1:20" s="697" customFormat="1" ht="24" hidden="1" customHeight="1" x14ac:dyDescent="0.3">
      <c r="A333" s="708" t="s">
        <v>0</v>
      </c>
      <c r="B333" s="706"/>
      <c r="C333" s="706"/>
      <c r="D333" s="700">
        <f t="shared" si="69"/>
        <v>0</v>
      </c>
      <c r="E333" s="700"/>
      <c r="F333" s="700"/>
      <c r="G333" s="700">
        <f t="shared" si="63"/>
        <v>0</v>
      </c>
      <c r="H333" s="700"/>
      <c r="I333" s="700"/>
      <c r="J333" s="696"/>
      <c r="K333" s="696"/>
      <c r="L333" s="696"/>
      <c r="M333" s="696"/>
      <c r="N333" s="696"/>
      <c r="O333" s="696"/>
      <c r="P333" s="696"/>
      <c r="Q333" s="694">
        <f t="shared" si="66"/>
        <v>0</v>
      </c>
      <c r="R333" s="700">
        <f t="shared" si="70"/>
        <v>0</v>
      </c>
      <c r="S333" s="701">
        <f t="shared" si="68"/>
        <v>0</v>
      </c>
      <c r="T333" s="701">
        <f t="shared" ref="T333:T396" si="71">I333+M333+O333+P333</f>
        <v>0</v>
      </c>
    </row>
    <row r="334" spans="1:20" s="695" customFormat="1" ht="36.75" customHeight="1" collapsed="1" x14ac:dyDescent="0.3">
      <c r="A334" s="698" t="s">
        <v>1166</v>
      </c>
      <c r="B334" s="706" t="s">
        <v>157</v>
      </c>
      <c r="C334" s="706" t="s">
        <v>180</v>
      </c>
      <c r="D334" s="700">
        <f t="shared" si="69"/>
        <v>4320</v>
      </c>
      <c r="E334" s="700">
        <v>2000</v>
      </c>
      <c r="F334" s="700">
        <v>2320</v>
      </c>
      <c r="G334" s="700">
        <f t="shared" si="63"/>
        <v>4320</v>
      </c>
      <c r="H334" s="700">
        <v>2000</v>
      </c>
      <c r="I334" s="700">
        <v>2320</v>
      </c>
      <c r="J334" s="694"/>
      <c r="K334" s="694"/>
      <c r="L334" s="694">
        <v>1480</v>
      </c>
      <c r="M334" s="694"/>
      <c r="N334" s="694"/>
      <c r="O334" s="694"/>
      <c r="P334" s="694">
        <v>29.1</v>
      </c>
      <c r="Q334" s="694">
        <f t="shared" si="66"/>
        <v>1509.1</v>
      </c>
      <c r="R334" s="700">
        <f t="shared" si="70"/>
        <v>5829.1</v>
      </c>
      <c r="S334" s="701">
        <f t="shared" si="68"/>
        <v>3480</v>
      </c>
      <c r="T334" s="701">
        <f t="shared" si="71"/>
        <v>2349.1</v>
      </c>
    </row>
    <row r="335" spans="1:20" s="695" customFormat="1" ht="18.75" hidden="1" outlineLevel="1" x14ac:dyDescent="0.3">
      <c r="A335" s="698" t="s">
        <v>245</v>
      </c>
      <c r="B335" s="706" t="s">
        <v>157</v>
      </c>
      <c r="C335" s="706" t="s">
        <v>180</v>
      </c>
      <c r="D335" s="700">
        <f t="shared" si="69"/>
        <v>0</v>
      </c>
      <c r="E335" s="700"/>
      <c r="F335" s="700"/>
      <c r="G335" s="700">
        <f t="shared" si="63"/>
        <v>0</v>
      </c>
      <c r="H335" s="700"/>
      <c r="I335" s="700"/>
      <c r="J335" s="694"/>
      <c r="K335" s="694"/>
      <c r="L335" s="694"/>
      <c r="M335" s="694"/>
      <c r="N335" s="694"/>
      <c r="O335" s="694"/>
      <c r="P335" s="694"/>
      <c r="Q335" s="694">
        <f t="shared" si="66"/>
        <v>0</v>
      </c>
      <c r="R335" s="700">
        <f t="shared" si="70"/>
        <v>0</v>
      </c>
      <c r="S335" s="701">
        <f t="shared" si="68"/>
        <v>0</v>
      </c>
      <c r="T335" s="701">
        <f t="shared" si="71"/>
        <v>0</v>
      </c>
    </row>
    <row r="336" spans="1:20" s="695" customFormat="1" ht="18.75" hidden="1" outlineLevel="1" x14ac:dyDescent="0.3">
      <c r="A336" s="698" t="s">
        <v>246</v>
      </c>
      <c r="B336" s="706" t="s">
        <v>157</v>
      </c>
      <c r="C336" s="706" t="s">
        <v>180</v>
      </c>
      <c r="D336" s="700">
        <f t="shared" si="69"/>
        <v>0</v>
      </c>
      <c r="E336" s="700"/>
      <c r="F336" s="700"/>
      <c r="G336" s="700">
        <f t="shared" si="63"/>
        <v>0</v>
      </c>
      <c r="H336" s="700"/>
      <c r="I336" s="700"/>
      <c r="J336" s="694"/>
      <c r="K336" s="694"/>
      <c r="L336" s="694"/>
      <c r="M336" s="694"/>
      <c r="N336" s="694"/>
      <c r="O336" s="694"/>
      <c r="P336" s="694"/>
      <c r="Q336" s="694">
        <f t="shared" si="66"/>
        <v>0</v>
      </c>
      <c r="R336" s="700">
        <f t="shared" si="70"/>
        <v>0</v>
      </c>
      <c r="S336" s="701">
        <f t="shared" si="68"/>
        <v>0</v>
      </c>
      <c r="T336" s="701">
        <f t="shared" si="71"/>
        <v>0</v>
      </c>
    </row>
    <row r="337" spans="1:20" s="695" customFormat="1" ht="18.75" hidden="1" outlineLevel="1" x14ac:dyDescent="0.3">
      <c r="A337" s="698" t="s">
        <v>247</v>
      </c>
      <c r="B337" s="706" t="s">
        <v>157</v>
      </c>
      <c r="C337" s="706" t="s">
        <v>180</v>
      </c>
      <c r="D337" s="700">
        <f t="shared" si="69"/>
        <v>0</v>
      </c>
      <c r="E337" s="700"/>
      <c r="F337" s="700"/>
      <c r="G337" s="700">
        <f t="shared" si="63"/>
        <v>0</v>
      </c>
      <c r="H337" s="700"/>
      <c r="I337" s="700"/>
      <c r="J337" s="694"/>
      <c r="K337" s="694"/>
      <c r="L337" s="694"/>
      <c r="M337" s="694"/>
      <c r="N337" s="694"/>
      <c r="O337" s="694"/>
      <c r="P337" s="694"/>
      <c r="Q337" s="694">
        <f t="shared" si="66"/>
        <v>0</v>
      </c>
      <c r="R337" s="700">
        <f t="shared" si="70"/>
        <v>0</v>
      </c>
      <c r="S337" s="701">
        <f t="shared" si="68"/>
        <v>0</v>
      </c>
      <c r="T337" s="701">
        <f t="shared" si="71"/>
        <v>0</v>
      </c>
    </row>
    <row r="338" spans="1:20" s="695" customFormat="1" ht="18.75" hidden="1" outlineLevel="1" x14ac:dyDescent="0.3">
      <c r="A338" s="698" t="s">
        <v>248</v>
      </c>
      <c r="B338" s="706" t="s">
        <v>157</v>
      </c>
      <c r="C338" s="706" t="s">
        <v>180</v>
      </c>
      <c r="D338" s="700">
        <f t="shared" si="69"/>
        <v>0</v>
      </c>
      <c r="E338" s="700"/>
      <c r="F338" s="700"/>
      <c r="G338" s="700">
        <f t="shared" si="63"/>
        <v>0</v>
      </c>
      <c r="H338" s="700"/>
      <c r="I338" s="700"/>
      <c r="J338" s="694"/>
      <c r="K338" s="694"/>
      <c r="L338" s="694"/>
      <c r="M338" s="694"/>
      <c r="N338" s="694"/>
      <c r="O338" s="694"/>
      <c r="P338" s="694"/>
      <c r="Q338" s="694">
        <f t="shared" si="66"/>
        <v>0</v>
      </c>
      <c r="R338" s="700">
        <f t="shared" si="70"/>
        <v>0</v>
      </c>
      <c r="S338" s="701">
        <f t="shared" si="68"/>
        <v>0</v>
      </c>
      <c r="T338" s="701">
        <f t="shared" si="71"/>
        <v>0</v>
      </c>
    </row>
    <row r="339" spans="1:20" s="695" customFormat="1" ht="18.75" hidden="1" outlineLevel="1" x14ac:dyDescent="0.3">
      <c r="A339" s="698" t="s">
        <v>197</v>
      </c>
      <c r="B339" s="706" t="s">
        <v>157</v>
      </c>
      <c r="C339" s="706" t="s">
        <v>180</v>
      </c>
      <c r="D339" s="700">
        <f t="shared" si="69"/>
        <v>0</v>
      </c>
      <c r="E339" s="700"/>
      <c r="F339" s="700"/>
      <c r="G339" s="700">
        <f t="shared" si="63"/>
        <v>0</v>
      </c>
      <c r="H339" s="700"/>
      <c r="I339" s="700"/>
      <c r="J339" s="694"/>
      <c r="K339" s="694"/>
      <c r="L339" s="694"/>
      <c r="M339" s="694"/>
      <c r="N339" s="694"/>
      <c r="O339" s="694"/>
      <c r="P339" s="694"/>
      <c r="Q339" s="694">
        <f t="shared" si="66"/>
        <v>0</v>
      </c>
      <c r="R339" s="700">
        <f t="shared" si="70"/>
        <v>0</v>
      </c>
      <c r="S339" s="701">
        <f t="shared" si="68"/>
        <v>0</v>
      </c>
      <c r="T339" s="701">
        <f t="shared" si="71"/>
        <v>0</v>
      </c>
    </row>
    <row r="340" spans="1:20" s="695" customFormat="1" ht="18.75" hidden="1" outlineLevel="1" x14ac:dyDescent="0.3">
      <c r="A340" s="698" t="s">
        <v>198</v>
      </c>
      <c r="B340" s="706" t="s">
        <v>157</v>
      </c>
      <c r="C340" s="706" t="s">
        <v>180</v>
      </c>
      <c r="D340" s="700">
        <f t="shared" si="69"/>
        <v>0</v>
      </c>
      <c r="E340" s="700"/>
      <c r="F340" s="700"/>
      <c r="G340" s="700">
        <f t="shared" si="63"/>
        <v>0</v>
      </c>
      <c r="H340" s="700"/>
      <c r="I340" s="700"/>
      <c r="J340" s="694"/>
      <c r="K340" s="694"/>
      <c r="L340" s="694"/>
      <c r="M340" s="694"/>
      <c r="N340" s="694"/>
      <c r="O340" s="694"/>
      <c r="P340" s="694"/>
      <c r="Q340" s="694">
        <f t="shared" si="66"/>
        <v>0</v>
      </c>
      <c r="R340" s="700">
        <f t="shared" si="70"/>
        <v>0</v>
      </c>
      <c r="S340" s="701">
        <f t="shared" ref="S340:S371" si="72">H340+J340+L340</f>
        <v>0</v>
      </c>
      <c r="T340" s="701">
        <f t="shared" si="71"/>
        <v>0</v>
      </c>
    </row>
    <row r="341" spans="1:20" s="695" customFormat="1" ht="37.5" hidden="1" outlineLevel="1" x14ac:dyDescent="0.3">
      <c r="A341" s="698" t="s">
        <v>199</v>
      </c>
      <c r="B341" s="706" t="s">
        <v>157</v>
      </c>
      <c r="C341" s="706" t="s">
        <v>180</v>
      </c>
      <c r="D341" s="700">
        <f t="shared" si="69"/>
        <v>0</v>
      </c>
      <c r="E341" s="700"/>
      <c r="F341" s="700"/>
      <c r="G341" s="700">
        <f t="shared" si="63"/>
        <v>0</v>
      </c>
      <c r="H341" s="700"/>
      <c r="I341" s="700"/>
      <c r="J341" s="694"/>
      <c r="K341" s="694"/>
      <c r="L341" s="694"/>
      <c r="M341" s="694"/>
      <c r="N341" s="694"/>
      <c r="O341" s="694"/>
      <c r="P341" s="694"/>
      <c r="Q341" s="694">
        <f t="shared" si="66"/>
        <v>0</v>
      </c>
      <c r="R341" s="700">
        <f t="shared" si="70"/>
        <v>0</v>
      </c>
      <c r="S341" s="701">
        <f t="shared" si="72"/>
        <v>0</v>
      </c>
      <c r="T341" s="701">
        <f t="shared" si="71"/>
        <v>0</v>
      </c>
    </row>
    <row r="342" spans="1:20" s="695" customFormat="1" ht="39.75" customHeight="1" x14ac:dyDescent="0.3">
      <c r="A342" s="698" t="s">
        <v>1016</v>
      </c>
      <c r="B342" s="706" t="s">
        <v>157</v>
      </c>
      <c r="C342" s="706" t="s">
        <v>180</v>
      </c>
      <c r="D342" s="700">
        <f t="shared" si="69"/>
        <v>10008</v>
      </c>
      <c r="E342" s="700">
        <v>5004</v>
      </c>
      <c r="F342" s="700">
        <v>5004</v>
      </c>
      <c r="G342" s="700">
        <f t="shared" si="63"/>
        <v>10008</v>
      </c>
      <c r="H342" s="700">
        <v>5004</v>
      </c>
      <c r="I342" s="700">
        <v>5004</v>
      </c>
      <c r="J342" s="694"/>
      <c r="K342" s="694"/>
      <c r="L342" s="694"/>
      <c r="M342" s="694"/>
      <c r="N342" s="694"/>
      <c r="O342" s="694"/>
      <c r="P342" s="694"/>
      <c r="Q342" s="694">
        <f t="shared" si="66"/>
        <v>0</v>
      </c>
      <c r="R342" s="700">
        <f t="shared" si="70"/>
        <v>10008</v>
      </c>
      <c r="S342" s="701">
        <f t="shared" si="72"/>
        <v>5004</v>
      </c>
      <c r="T342" s="701">
        <f t="shared" si="71"/>
        <v>5004</v>
      </c>
    </row>
    <row r="343" spans="1:20" s="695" customFormat="1" ht="56.25" x14ac:dyDescent="0.3">
      <c r="A343" s="698" t="s">
        <v>125</v>
      </c>
      <c r="B343" s="706" t="s">
        <v>157</v>
      </c>
      <c r="C343" s="706" t="s">
        <v>180</v>
      </c>
      <c r="D343" s="700">
        <f t="shared" si="69"/>
        <v>250</v>
      </c>
      <c r="E343" s="700"/>
      <c r="F343" s="700">
        <v>250</v>
      </c>
      <c r="G343" s="700">
        <f t="shared" si="63"/>
        <v>250</v>
      </c>
      <c r="H343" s="700"/>
      <c r="I343" s="700">
        <v>250</v>
      </c>
      <c r="J343" s="694"/>
      <c r="K343" s="694"/>
      <c r="L343" s="694"/>
      <c r="M343" s="694"/>
      <c r="N343" s="694"/>
      <c r="O343" s="694"/>
      <c r="P343" s="694">
        <v>-250</v>
      </c>
      <c r="Q343" s="694">
        <f t="shared" si="66"/>
        <v>-250</v>
      </c>
      <c r="R343" s="700">
        <f t="shared" si="70"/>
        <v>0</v>
      </c>
      <c r="S343" s="701">
        <f t="shared" si="72"/>
        <v>0</v>
      </c>
      <c r="T343" s="701">
        <f t="shared" si="71"/>
        <v>0</v>
      </c>
    </row>
    <row r="344" spans="1:20" s="697" customFormat="1" ht="37.5" x14ac:dyDescent="0.3">
      <c r="A344" s="698" t="s">
        <v>1167</v>
      </c>
      <c r="B344" s="706" t="s">
        <v>157</v>
      </c>
      <c r="C344" s="706" t="s">
        <v>180</v>
      </c>
      <c r="D344" s="700">
        <f t="shared" si="69"/>
        <v>500</v>
      </c>
      <c r="E344" s="700">
        <v>500</v>
      </c>
      <c r="F344" s="700"/>
      <c r="G344" s="700">
        <f t="shared" si="63"/>
        <v>500</v>
      </c>
      <c r="H344" s="700">
        <v>500</v>
      </c>
      <c r="I344" s="700"/>
      <c r="J344" s="696"/>
      <c r="K344" s="696"/>
      <c r="L344" s="696"/>
      <c r="M344" s="696"/>
      <c r="N344" s="696"/>
      <c r="O344" s="696"/>
      <c r="P344" s="696"/>
      <c r="Q344" s="694">
        <f t="shared" si="66"/>
        <v>0</v>
      </c>
      <c r="R344" s="700">
        <f t="shared" si="70"/>
        <v>500</v>
      </c>
      <c r="S344" s="701">
        <f t="shared" si="72"/>
        <v>500</v>
      </c>
      <c r="T344" s="701">
        <f t="shared" si="71"/>
        <v>0</v>
      </c>
    </row>
    <row r="345" spans="1:20" s="697" customFormat="1" ht="19.5" customHeight="1" x14ac:dyDescent="0.3">
      <c r="A345" s="690" t="s">
        <v>252</v>
      </c>
      <c r="B345" s="707" t="s">
        <v>157</v>
      </c>
      <c r="C345" s="691" t="s">
        <v>157</v>
      </c>
      <c r="D345" s="692">
        <f t="shared" si="69"/>
        <v>51588.099999999991</v>
      </c>
      <c r="E345" s="692">
        <f>SUM(E346+E359+E365+E372+E375+E376)</f>
        <v>38272.799999999996</v>
      </c>
      <c r="F345" s="692">
        <f>SUM(F346+F359+F365+F372+F375+F376+F379)</f>
        <v>13315.3</v>
      </c>
      <c r="G345" s="692">
        <f t="shared" si="63"/>
        <v>51691</v>
      </c>
      <c r="H345" s="692">
        <f>SUM(H346+H359+H365+H372+H375+H376+H371)</f>
        <v>38375.699999999997</v>
      </c>
      <c r="I345" s="692">
        <f>SUM(I346+I359+I365+I372+I375+I376+I379)</f>
        <v>13315.3</v>
      </c>
      <c r="J345" s="692">
        <f>SUM(J346+J359+J365+J372+J375+J376+J379+J371)</f>
        <v>0</v>
      </c>
      <c r="K345" s="692"/>
      <c r="L345" s="692">
        <f>SUM(L346+L359+L365+L372+L375+L376+L379+L371)</f>
        <v>0</v>
      </c>
      <c r="M345" s="692">
        <f>SUM(M346+M359+M365+M372+M375+M376+M379)</f>
        <v>1042.3</v>
      </c>
      <c r="N345" s="692">
        <f>SUM(N346+N359+N365+N372+N375+N376+N379)</f>
        <v>-181.7</v>
      </c>
      <c r="O345" s="692">
        <f>SUM(O346+O359+O365+O372+O375+O376+O379)</f>
        <v>0</v>
      </c>
      <c r="P345" s="692">
        <f>SUM(P346+P359+P365+P372+P375+P376+P379)</f>
        <v>210</v>
      </c>
      <c r="Q345" s="694">
        <f t="shared" si="66"/>
        <v>1070.5999999999999</v>
      </c>
      <c r="R345" s="692">
        <f>SUM(S345:T345)</f>
        <v>52761.599999999991</v>
      </c>
      <c r="S345" s="693">
        <f t="shared" si="72"/>
        <v>38375.699999999997</v>
      </c>
      <c r="T345" s="693">
        <f>I345+M345+O345+P345+N345</f>
        <v>14385.899999999998</v>
      </c>
    </row>
    <row r="346" spans="1:20" s="697" customFormat="1" ht="93" customHeight="1" collapsed="1" x14ac:dyDescent="0.3">
      <c r="A346" s="698" t="s">
        <v>1168</v>
      </c>
      <c r="B346" s="706" t="s">
        <v>157</v>
      </c>
      <c r="C346" s="699" t="s">
        <v>157</v>
      </c>
      <c r="D346" s="700">
        <f t="shared" si="69"/>
        <v>15342.9</v>
      </c>
      <c r="E346" s="700">
        <f>SUM(E347+E348+E349+E350+E351+E352+E353+E354+E355+E356+E357+E358)</f>
        <v>2027.6</v>
      </c>
      <c r="F346" s="700">
        <v>13315.3</v>
      </c>
      <c r="G346" s="700">
        <f t="shared" si="63"/>
        <v>15342.9</v>
      </c>
      <c r="H346" s="700">
        <f>SUM(H347+H348+H349+H350+H351+H352+H353+H354+H355+H356+H357+H358)</f>
        <v>2027.6</v>
      </c>
      <c r="I346" s="700">
        <v>13315.3</v>
      </c>
      <c r="J346" s="696"/>
      <c r="K346" s="696"/>
      <c r="L346" s="696"/>
      <c r="M346" s="696">
        <v>1042.3</v>
      </c>
      <c r="N346" s="696">
        <v>-181.7</v>
      </c>
      <c r="O346" s="696"/>
      <c r="P346" s="696"/>
      <c r="Q346" s="694">
        <f t="shared" si="66"/>
        <v>860.59999999999991</v>
      </c>
      <c r="R346" s="700">
        <f t="shared" si="70"/>
        <v>16203.499999999998</v>
      </c>
      <c r="S346" s="701">
        <f t="shared" si="72"/>
        <v>2027.6</v>
      </c>
      <c r="T346" s="701">
        <f>I346+M346+O346+P346+N346</f>
        <v>14175.899999999998</v>
      </c>
    </row>
    <row r="347" spans="1:20" s="697" customFormat="1" ht="93.75" hidden="1" outlineLevel="1" x14ac:dyDescent="0.3">
      <c r="A347" s="698" t="s">
        <v>1168</v>
      </c>
      <c r="B347" s="706" t="s">
        <v>157</v>
      </c>
      <c r="C347" s="699" t="s">
        <v>157</v>
      </c>
      <c r="D347" s="700">
        <f t="shared" si="69"/>
        <v>0</v>
      </c>
      <c r="E347" s="700"/>
      <c r="F347" s="700"/>
      <c r="G347" s="700">
        <f t="shared" si="63"/>
        <v>0</v>
      </c>
      <c r="H347" s="700"/>
      <c r="I347" s="700"/>
      <c r="J347" s="696"/>
      <c r="K347" s="696"/>
      <c r="L347" s="696"/>
      <c r="M347" s="696"/>
      <c r="N347" s="696"/>
      <c r="O347" s="696"/>
      <c r="P347" s="696"/>
      <c r="Q347" s="694">
        <f t="shared" si="66"/>
        <v>0</v>
      </c>
      <c r="R347" s="700">
        <f t="shared" si="70"/>
        <v>0</v>
      </c>
      <c r="S347" s="701">
        <f t="shared" si="72"/>
        <v>0</v>
      </c>
      <c r="T347" s="701">
        <f t="shared" si="71"/>
        <v>0</v>
      </c>
    </row>
    <row r="348" spans="1:20" s="697" customFormat="1" ht="93.75" hidden="1" outlineLevel="1" x14ac:dyDescent="0.3">
      <c r="A348" s="698" t="s">
        <v>1168</v>
      </c>
      <c r="B348" s="706" t="s">
        <v>157</v>
      </c>
      <c r="C348" s="699" t="s">
        <v>157</v>
      </c>
      <c r="D348" s="700">
        <f t="shared" si="69"/>
        <v>0</v>
      </c>
      <c r="E348" s="700"/>
      <c r="F348" s="700"/>
      <c r="G348" s="700">
        <f t="shared" si="63"/>
        <v>0</v>
      </c>
      <c r="H348" s="700"/>
      <c r="I348" s="700"/>
      <c r="J348" s="696"/>
      <c r="K348" s="696"/>
      <c r="L348" s="696"/>
      <c r="M348" s="696"/>
      <c r="N348" s="696"/>
      <c r="O348" s="696"/>
      <c r="P348" s="696"/>
      <c r="Q348" s="694">
        <f t="shared" si="66"/>
        <v>0</v>
      </c>
      <c r="R348" s="700">
        <f t="shared" si="70"/>
        <v>0</v>
      </c>
      <c r="S348" s="701">
        <f t="shared" si="72"/>
        <v>0</v>
      </c>
      <c r="T348" s="701">
        <f t="shared" si="71"/>
        <v>0</v>
      </c>
    </row>
    <row r="349" spans="1:20" s="697" customFormat="1" ht="93.75" hidden="1" outlineLevel="1" x14ac:dyDescent="0.3">
      <c r="A349" s="698" t="s">
        <v>1168</v>
      </c>
      <c r="B349" s="706" t="s">
        <v>157</v>
      </c>
      <c r="C349" s="699" t="s">
        <v>157</v>
      </c>
      <c r="D349" s="700">
        <f t="shared" si="69"/>
        <v>0</v>
      </c>
      <c r="E349" s="700"/>
      <c r="F349" s="700"/>
      <c r="G349" s="700">
        <f t="shared" si="63"/>
        <v>0</v>
      </c>
      <c r="H349" s="700"/>
      <c r="I349" s="700"/>
      <c r="J349" s="696"/>
      <c r="K349" s="696"/>
      <c r="L349" s="696"/>
      <c r="M349" s="696"/>
      <c r="N349" s="696"/>
      <c r="O349" s="696"/>
      <c r="P349" s="696"/>
      <c r="Q349" s="694">
        <f t="shared" si="66"/>
        <v>0</v>
      </c>
      <c r="R349" s="700">
        <f t="shared" si="70"/>
        <v>0</v>
      </c>
      <c r="S349" s="701">
        <f t="shared" si="72"/>
        <v>0</v>
      </c>
      <c r="T349" s="701">
        <f t="shared" si="71"/>
        <v>0</v>
      </c>
    </row>
    <row r="350" spans="1:20" s="697" customFormat="1" ht="93.75" hidden="1" outlineLevel="1" x14ac:dyDescent="0.3">
      <c r="A350" s="698" t="s">
        <v>1168</v>
      </c>
      <c r="B350" s="706" t="s">
        <v>157</v>
      </c>
      <c r="C350" s="699" t="s">
        <v>157</v>
      </c>
      <c r="D350" s="700">
        <f t="shared" si="69"/>
        <v>0</v>
      </c>
      <c r="E350" s="700"/>
      <c r="F350" s="700"/>
      <c r="G350" s="700">
        <f t="shared" ref="G350:G371" si="73">SUM(H350:I350)</f>
        <v>0</v>
      </c>
      <c r="H350" s="700"/>
      <c r="I350" s="700"/>
      <c r="J350" s="696"/>
      <c r="K350" s="696"/>
      <c r="L350" s="696"/>
      <c r="M350" s="696"/>
      <c r="N350" s="696"/>
      <c r="O350" s="696"/>
      <c r="P350" s="696"/>
      <c r="Q350" s="694">
        <f t="shared" si="66"/>
        <v>0</v>
      </c>
      <c r="R350" s="700">
        <f t="shared" si="70"/>
        <v>0</v>
      </c>
      <c r="S350" s="701">
        <f t="shared" si="72"/>
        <v>0</v>
      </c>
      <c r="T350" s="701">
        <f t="shared" si="71"/>
        <v>0</v>
      </c>
    </row>
    <row r="351" spans="1:20" s="697" customFormat="1" ht="93.75" hidden="1" outlineLevel="1" x14ac:dyDescent="0.3">
      <c r="A351" s="698" t="s">
        <v>1168</v>
      </c>
      <c r="B351" s="706" t="s">
        <v>157</v>
      </c>
      <c r="C351" s="699" t="s">
        <v>157</v>
      </c>
      <c r="D351" s="700">
        <f t="shared" si="69"/>
        <v>0</v>
      </c>
      <c r="E351" s="700"/>
      <c r="F351" s="700"/>
      <c r="G351" s="700">
        <f t="shared" si="73"/>
        <v>0</v>
      </c>
      <c r="H351" s="700"/>
      <c r="I351" s="700"/>
      <c r="J351" s="696"/>
      <c r="K351" s="696"/>
      <c r="L351" s="696"/>
      <c r="M351" s="696"/>
      <c r="N351" s="696"/>
      <c r="O351" s="696"/>
      <c r="P351" s="696"/>
      <c r="Q351" s="694">
        <f t="shared" si="66"/>
        <v>0</v>
      </c>
      <c r="R351" s="700">
        <f t="shared" si="70"/>
        <v>0</v>
      </c>
      <c r="S351" s="701">
        <f t="shared" si="72"/>
        <v>0</v>
      </c>
      <c r="T351" s="701">
        <f t="shared" si="71"/>
        <v>0</v>
      </c>
    </row>
    <row r="352" spans="1:20" s="697" customFormat="1" ht="93.75" hidden="1" outlineLevel="1" x14ac:dyDescent="0.3">
      <c r="A352" s="698" t="s">
        <v>1168</v>
      </c>
      <c r="B352" s="706" t="s">
        <v>157</v>
      </c>
      <c r="C352" s="699" t="s">
        <v>157</v>
      </c>
      <c r="D352" s="700">
        <f t="shared" si="69"/>
        <v>0</v>
      </c>
      <c r="E352" s="700"/>
      <c r="F352" s="700"/>
      <c r="G352" s="700">
        <f t="shared" si="73"/>
        <v>0</v>
      </c>
      <c r="H352" s="700"/>
      <c r="I352" s="700"/>
      <c r="J352" s="696"/>
      <c r="K352" s="696"/>
      <c r="L352" s="696"/>
      <c r="M352" s="696"/>
      <c r="N352" s="696"/>
      <c r="O352" s="696"/>
      <c r="P352" s="696"/>
      <c r="Q352" s="694">
        <f t="shared" si="66"/>
        <v>0</v>
      </c>
      <c r="R352" s="700">
        <f t="shared" si="70"/>
        <v>0</v>
      </c>
      <c r="S352" s="701">
        <f t="shared" si="72"/>
        <v>0</v>
      </c>
      <c r="T352" s="701">
        <f t="shared" si="71"/>
        <v>0</v>
      </c>
    </row>
    <row r="353" spans="1:20" s="697" customFormat="1" ht="93.75" hidden="1" outlineLevel="1" x14ac:dyDescent="0.3">
      <c r="A353" s="698" t="s">
        <v>1168</v>
      </c>
      <c r="B353" s="706" t="s">
        <v>157</v>
      </c>
      <c r="C353" s="699" t="s">
        <v>157</v>
      </c>
      <c r="D353" s="700">
        <f t="shared" si="69"/>
        <v>0</v>
      </c>
      <c r="E353" s="700"/>
      <c r="F353" s="700"/>
      <c r="G353" s="700">
        <f t="shared" si="73"/>
        <v>0</v>
      </c>
      <c r="H353" s="700"/>
      <c r="I353" s="700"/>
      <c r="J353" s="696"/>
      <c r="K353" s="696"/>
      <c r="L353" s="696"/>
      <c r="M353" s="696"/>
      <c r="N353" s="696"/>
      <c r="O353" s="696"/>
      <c r="P353" s="696"/>
      <c r="Q353" s="694">
        <f t="shared" si="66"/>
        <v>0</v>
      </c>
      <c r="R353" s="700">
        <f t="shared" si="70"/>
        <v>0</v>
      </c>
      <c r="S353" s="701">
        <f t="shared" si="72"/>
        <v>0</v>
      </c>
      <c r="T353" s="701">
        <f t="shared" si="71"/>
        <v>0</v>
      </c>
    </row>
    <row r="354" spans="1:20" s="697" customFormat="1" ht="93.75" hidden="1" outlineLevel="1" x14ac:dyDescent="0.3">
      <c r="A354" s="698" t="s">
        <v>1168</v>
      </c>
      <c r="B354" s="706" t="s">
        <v>157</v>
      </c>
      <c r="C354" s="699" t="s">
        <v>157</v>
      </c>
      <c r="D354" s="700">
        <f t="shared" si="69"/>
        <v>0</v>
      </c>
      <c r="E354" s="700"/>
      <c r="F354" s="700"/>
      <c r="G354" s="700">
        <f t="shared" si="73"/>
        <v>0</v>
      </c>
      <c r="H354" s="700"/>
      <c r="I354" s="700"/>
      <c r="J354" s="696"/>
      <c r="K354" s="696"/>
      <c r="L354" s="696"/>
      <c r="M354" s="696"/>
      <c r="N354" s="696"/>
      <c r="O354" s="696"/>
      <c r="P354" s="696"/>
      <c r="Q354" s="694">
        <f t="shared" si="66"/>
        <v>0</v>
      </c>
      <c r="R354" s="700">
        <f t="shared" si="70"/>
        <v>0</v>
      </c>
      <c r="S354" s="701">
        <f t="shared" si="72"/>
        <v>0</v>
      </c>
      <c r="T354" s="701">
        <f t="shared" si="71"/>
        <v>0</v>
      </c>
    </row>
    <row r="355" spans="1:20" s="697" customFormat="1" ht="93.75" hidden="1" outlineLevel="1" x14ac:dyDescent="0.3">
      <c r="A355" s="698" t="s">
        <v>1168</v>
      </c>
      <c r="B355" s="706" t="s">
        <v>157</v>
      </c>
      <c r="C355" s="699" t="s">
        <v>157</v>
      </c>
      <c r="D355" s="700">
        <f t="shared" si="69"/>
        <v>0</v>
      </c>
      <c r="E355" s="700"/>
      <c r="F355" s="700"/>
      <c r="G355" s="700">
        <f t="shared" si="73"/>
        <v>0</v>
      </c>
      <c r="H355" s="700"/>
      <c r="I355" s="700"/>
      <c r="J355" s="696"/>
      <c r="K355" s="696"/>
      <c r="L355" s="696"/>
      <c r="M355" s="696"/>
      <c r="N355" s="696"/>
      <c r="O355" s="696"/>
      <c r="P355" s="696"/>
      <c r="Q355" s="694">
        <f t="shared" si="66"/>
        <v>0</v>
      </c>
      <c r="R355" s="700">
        <f t="shared" si="70"/>
        <v>0</v>
      </c>
      <c r="S355" s="701">
        <f t="shared" si="72"/>
        <v>0</v>
      </c>
      <c r="T355" s="701">
        <f t="shared" si="71"/>
        <v>0</v>
      </c>
    </row>
    <row r="356" spans="1:20" s="697" customFormat="1" ht="93.75" hidden="1" outlineLevel="1" x14ac:dyDescent="0.3">
      <c r="A356" s="698" t="s">
        <v>1168</v>
      </c>
      <c r="B356" s="706" t="s">
        <v>157</v>
      </c>
      <c r="C356" s="699" t="s">
        <v>157</v>
      </c>
      <c r="D356" s="700">
        <f t="shared" si="69"/>
        <v>0</v>
      </c>
      <c r="E356" s="700"/>
      <c r="F356" s="700"/>
      <c r="G356" s="700">
        <f t="shared" si="73"/>
        <v>0</v>
      </c>
      <c r="H356" s="700"/>
      <c r="I356" s="700"/>
      <c r="J356" s="696"/>
      <c r="K356" s="696"/>
      <c r="L356" s="696"/>
      <c r="M356" s="696"/>
      <c r="N356" s="696"/>
      <c r="O356" s="696"/>
      <c r="P356" s="696"/>
      <c r="Q356" s="694">
        <f t="shared" si="66"/>
        <v>0</v>
      </c>
      <c r="R356" s="700">
        <f t="shared" si="70"/>
        <v>0</v>
      </c>
      <c r="S356" s="701">
        <f t="shared" si="72"/>
        <v>0</v>
      </c>
      <c r="T356" s="701">
        <f t="shared" si="71"/>
        <v>0</v>
      </c>
    </row>
    <row r="357" spans="1:20" s="697" customFormat="1" ht="93.75" hidden="1" outlineLevel="1" x14ac:dyDescent="0.3">
      <c r="A357" s="698" t="s">
        <v>1168</v>
      </c>
      <c r="B357" s="706" t="s">
        <v>157</v>
      </c>
      <c r="C357" s="699" t="s">
        <v>157</v>
      </c>
      <c r="D357" s="700">
        <f t="shared" si="69"/>
        <v>6202.2</v>
      </c>
      <c r="E357" s="700"/>
      <c r="F357" s="700">
        <v>6202.2</v>
      </c>
      <c r="G357" s="700">
        <f t="shared" si="73"/>
        <v>6202.2</v>
      </c>
      <c r="H357" s="700"/>
      <c r="I357" s="700">
        <v>6202.2</v>
      </c>
      <c r="J357" s="696"/>
      <c r="K357" s="696"/>
      <c r="L357" s="696"/>
      <c r="M357" s="696"/>
      <c r="N357" s="696"/>
      <c r="O357" s="696"/>
      <c r="P357" s="696"/>
      <c r="Q357" s="694">
        <f t="shared" si="66"/>
        <v>0</v>
      </c>
      <c r="R357" s="700">
        <f t="shared" si="70"/>
        <v>6202.2</v>
      </c>
      <c r="S357" s="701">
        <f t="shared" si="72"/>
        <v>0</v>
      </c>
      <c r="T357" s="701">
        <f t="shared" si="71"/>
        <v>6202.2</v>
      </c>
    </row>
    <row r="358" spans="1:20" s="697" customFormat="1" ht="93.75" hidden="1" outlineLevel="1" x14ac:dyDescent="0.3">
      <c r="A358" s="698" t="s">
        <v>1168</v>
      </c>
      <c r="B358" s="706" t="s">
        <v>157</v>
      </c>
      <c r="C358" s="699" t="s">
        <v>157</v>
      </c>
      <c r="D358" s="700">
        <f t="shared" si="69"/>
        <v>2027.6</v>
      </c>
      <c r="E358" s="700">
        <v>2027.6</v>
      </c>
      <c r="F358" s="700"/>
      <c r="G358" s="700">
        <f t="shared" si="73"/>
        <v>2027.6</v>
      </c>
      <c r="H358" s="700">
        <v>2027.6</v>
      </c>
      <c r="I358" s="700"/>
      <c r="J358" s="696"/>
      <c r="K358" s="696"/>
      <c r="L358" s="696"/>
      <c r="M358" s="696"/>
      <c r="N358" s="696"/>
      <c r="O358" s="696"/>
      <c r="P358" s="696"/>
      <c r="Q358" s="694">
        <f t="shared" si="66"/>
        <v>0</v>
      </c>
      <c r="R358" s="700">
        <f t="shared" si="70"/>
        <v>2027.6</v>
      </c>
      <c r="S358" s="701">
        <f t="shared" si="72"/>
        <v>2027.6</v>
      </c>
      <c r="T358" s="701">
        <f t="shared" si="71"/>
        <v>0</v>
      </c>
    </row>
    <row r="359" spans="1:20" s="697" customFormat="1" ht="93.75" hidden="1" collapsed="1" x14ac:dyDescent="0.3">
      <c r="A359" s="698" t="s">
        <v>1168</v>
      </c>
      <c r="B359" s="706" t="s">
        <v>157</v>
      </c>
      <c r="C359" s="699" t="s">
        <v>157</v>
      </c>
      <c r="D359" s="700">
        <f t="shared" si="69"/>
        <v>0</v>
      </c>
      <c r="E359" s="700"/>
      <c r="F359" s="700"/>
      <c r="G359" s="700">
        <f t="shared" si="73"/>
        <v>0</v>
      </c>
      <c r="H359" s="700"/>
      <c r="I359" s="700"/>
      <c r="J359" s="696"/>
      <c r="K359" s="696"/>
      <c r="L359" s="696"/>
      <c r="M359" s="696"/>
      <c r="N359" s="696"/>
      <c r="O359" s="696"/>
      <c r="P359" s="696"/>
      <c r="Q359" s="694">
        <f t="shared" si="66"/>
        <v>0</v>
      </c>
      <c r="R359" s="700">
        <f t="shared" si="70"/>
        <v>0</v>
      </c>
      <c r="S359" s="701">
        <f t="shared" si="72"/>
        <v>0</v>
      </c>
      <c r="T359" s="701">
        <f t="shared" si="71"/>
        <v>0</v>
      </c>
    </row>
    <row r="360" spans="1:20" s="697" customFormat="1" ht="93.75" hidden="1" outlineLevel="1" x14ac:dyDescent="0.3">
      <c r="A360" s="698" t="s">
        <v>1168</v>
      </c>
      <c r="B360" s="706" t="s">
        <v>157</v>
      </c>
      <c r="C360" s="699" t="s">
        <v>157</v>
      </c>
      <c r="D360" s="700">
        <f t="shared" si="69"/>
        <v>0</v>
      </c>
      <c r="E360" s="700"/>
      <c r="F360" s="700"/>
      <c r="G360" s="700">
        <f t="shared" si="73"/>
        <v>0</v>
      </c>
      <c r="H360" s="700"/>
      <c r="I360" s="700"/>
      <c r="J360" s="696"/>
      <c r="K360" s="696"/>
      <c r="L360" s="696"/>
      <c r="M360" s="696"/>
      <c r="N360" s="696"/>
      <c r="O360" s="696"/>
      <c r="P360" s="696"/>
      <c r="Q360" s="694">
        <f t="shared" si="66"/>
        <v>0</v>
      </c>
      <c r="R360" s="700">
        <f t="shared" si="70"/>
        <v>0</v>
      </c>
      <c r="S360" s="701">
        <f t="shared" si="72"/>
        <v>0</v>
      </c>
      <c r="T360" s="701">
        <f t="shared" si="71"/>
        <v>0</v>
      </c>
    </row>
    <row r="361" spans="1:20" s="697" customFormat="1" ht="93.75" hidden="1" outlineLevel="1" x14ac:dyDescent="0.3">
      <c r="A361" s="698" t="s">
        <v>1168</v>
      </c>
      <c r="B361" s="706" t="s">
        <v>157</v>
      </c>
      <c r="C361" s="699" t="s">
        <v>157</v>
      </c>
      <c r="D361" s="700">
        <f t="shared" si="69"/>
        <v>0</v>
      </c>
      <c r="E361" s="700"/>
      <c r="F361" s="700"/>
      <c r="G361" s="700">
        <f t="shared" si="73"/>
        <v>0</v>
      </c>
      <c r="H361" s="700"/>
      <c r="I361" s="700"/>
      <c r="J361" s="696"/>
      <c r="K361" s="696"/>
      <c r="L361" s="696"/>
      <c r="M361" s="696"/>
      <c r="N361" s="696"/>
      <c r="O361" s="696"/>
      <c r="P361" s="696"/>
      <c r="Q361" s="694">
        <f t="shared" si="66"/>
        <v>0</v>
      </c>
      <c r="R361" s="700">
        <f t="shared" si="70"/>
        <v>0</v>
      </c>
      <c r="S361" s="701">
        <f t="shared" si="72"/>
        <v>0</v>
      </c>
      <c r="T361" s="701">
        <f t="shared" si="71"/>
        <v>0</v>
      </c>
    </row>
    <row r="362" spans="1:20" s="697" customFormat="1" ht="93.75" hidden="1" outlineLevel="1" x14ac:dyDescent="0.3">
      <c r="A362" s="698" t="s">
        <v>1168</v>
      </c>
      <c r="B362" s="706" t="s">
        <v>157</v>
      </c>
      <c r="C362" s="699" t="s">
        <v>157</v>
      </c>
      <c r="D362" s="700">
        <f t="shared" si="69"/>
        <v>0</v>
      </c>
      <c r="E362" s="700"/>
      <c r="F362" s="700"/>
      <c r="G362" s="700">
        <f t="shared" si="73"/>
        <v>0</v>
      </c>
      <c r="H362" s="700"/>
      <c r="I362" s="700"/>
      <c r="J362" s="696"/>
      <c r="K362" s="696"/>
      <c r="L362" s="696"/>
      <c r="M362" s="696"/>
      <c r="N362" s="696"/>
      <c r="O362" s="696"/>
      <c r="P362" s="696"/>
      <c r="Q362" s="694">
        <f t="shared" si="66"/>
        <v>0</v>
      </c>
      <c r="R362" s="700">
        <f t="shared" si="70"/>
        <v>0</v>
      </c>
      <c r="S362" s="701">
        <f t="shared" si="72"/>
        <v>0</v>
      </c>
      <c r="T362" s="701">
        <f t="shared" si="71"/>
        <v>0</v>
      </c>
    </row>
    <row r="363" spans="1:20" s="697" customFormat="1" ht="93.75" hidden="1" outlineLevel="1" x14ac:dyDescent="0.3">
      <c r="A363" s="698" t="s">
        <v>1168</v>
      </c>
      <c r="B363" s="706" t="s">
        <v>157</v>
      </c>
      <c r="C363" s="699" t="s">
        <v>157</v>
      </c>
      <c r="D363" s="700">
        <f t="shared" si="69"/>
        <v>0</v>
      </c>
      <c r="E363" s="700"/>
      <c r="F363" s="700"/>
      <c r="G363" s="700">
        <f t="shared" si="73"/>
        <v>0</v>
      </c>
      <c r="H363" s="700"/>
      <c r="I363" s="700"/>
      <c r="J363" s="696"/>
      <c r="K363" s="696"/>
      <c r="L363" s="696"/>
      <c r="M363" s="696"/>
      <c r="N363" s="696"/>
      <c r="O363" s="696"/>
      <c r="P363" s="696"/>
      <c r="Q363" s="694">
        <f t="shared" si="66"/>
        <v>0</v>
      </c>
      <c r="R363" s="700">
        <f t="shared" si="70"/>
        <v>0</v>
      </c>
      <c r="S363" s="701">
        <f t="shared" si="72"/>
        <v>0</v>
      </c>
      <c r="T363" s="701">
        <f t="shared" si="71"/>
        <v>0</v>
      </c>
    </row>
    <row r="364" spans="1:20" s="697" customFormat="1" ht="93.75" hidden="1" outlineLevel="1" x14ac:dyDescent="0.3">
      <c r="A364" s="698" t="s">
        <v>1168</v>
      </c>
      <c r="B364" s="706" t="s">
        <v>157</v>
      </c>
      <c r="C364" s="699" t="s">
        <v>157</v>
      </c>
      <c r="D364" s="700">
        <f t="shared" si="69"/>
        <v>0</v>
      </c>
      <c r="E364" s="700"/>
      <c r="F364" s="700"/>
      <c r="G364" s="700">
        <f t="shared" si="73"/>
        <v>0</v>
      </c>
      <c r="H364" s="700"/>
      <c r="I364" s="700"/>
      <c r="J364" s="696"/>
      <c r="K364" s="696"/>
      <c r="L364" s="696"/>
      <c r="M364" s="696"/>
      <c r="N364" s="696"/>
      <c r="O364" s="696"/>
      <c r="P364" s="696"/>
      <c r="Q364" s="694">
        <f t="shared" si="66"/>
        <v>0</v>
      </c>
      <c r="R364" s="700">
        <f t="shared" si="70"/>
        <v>0</v>
      </c>
      <c r="S364" s="701">
        <f t="shared" si="72"/>
        <v>0</v>
      </c>
      <c r="T364" s="701">
        <f t="shared" si="71"/>
        <v>0</v>
      </c>
    </row>
    <row r="365" spans="1:20" s="697" customFormat="1" ht="48.75" hidden="1" customHeight="1" collapsed="1" x14ac:dyDescent="0.3">
      <c r="A365" s="698" t="s">
        <v>1168</v>
      </c>
      <c r="B365" s="706" t="s">
        <v>157</v>
      </c>
      <c r="C365" s="699" t="s">
        <v>157</v>
      </c>
      <c r="D365" s="700">
        <f t="shared" si="69"/>
        <v>0</v>
      </c>
      <c r="E365" s="700"/>
      <c r="F365" s="700"/>
      <c r="G365" s="700">
        <f t="shared" si="73"/>
        <v>0</v>
      </c>
      <c r="H365" s="700"/>
      <c r="I365" s="700"/>
      <c r="J365" s="696"/>
      <c r="K365" s="696"/>
      <c r="L365" s="696"/>
      <c r="M365" s="696"/>
      <c r="N365" s="696"/>
      <c r="O365" s="696"/>
      <c r="P365" s="696"/>
      <c r="Q365" s="694">
        <f t="shared" ref="Q365:Q371" si="74">SUM(J365:P365)</f>
        <v>0</v>
      </c>
      <c r="R365" s="700">
        <f t="shared" si="70"/>
        <v>0</v>
      </c>
      <c r="S365" s="701">
        <f t="shared" si="72"/>
        <v>0</v>
      </c>
      <c r="T365" s="701">
        <f t="shared" si="71"/>
        <v>0</v>
      </c>
    </row>
    <row r="366" spans="1:20" s="697" customFormat="1" ht="93.75" hidden="1" outlineLevel="1" x14ac:dyDescent="0.3">
      <c r="A366" s="698" t="s">
        <v>1168</v>
      </c>
      <c r="B366" s="706" t="s">
        <v>157</v>
      </c>
      <c r="C366" s="699" t="s">
        <v>157</v>
      </c>
      <c r="D366" s="700">
        <f t="shared" si="69"/>
        <v>0</v>
      </c>
      <c r="E366" s="700"/>
      <c r="F366" s="700"/>
      <c r="G366" s="700">
        <f t="shared" si="73"/>
        <v>0</v>
      </c>
      <c r="H366" s="700"/>
      <c r="I366" s="700"/>
      <c r="J366" s="696"/>
      <c r="K366" s="696"/>
      <c r="L366" s="696"/>
      <c r="M366" s="696"/>
      <c r="N366" s="696"/>
      <c r="O366" s="696"/>
      <c r="P366" s="696"/>
      <c r="Q366" s="694">
        <f t="shared" si="74"/>
        <v>0</v>
      </c>
      <c r="R366" s="700">
        <f t="shared" si="70"/>
        <v>0</v>
      </c>
      <c r="S366" s="701">
        <f t="shared" si="72"/>
        <v>0</v>
      </c>
      <c r="T366" s="701">
        <f t="shared" si="71"/>
        <v>0</v>
      </c>
    </row>
    <row r="367" spans="1:20" s="697" customFormat="1" ht="93.75" hidden="1" outlineLevel="1" x14ac:dyDescent="0.3">
      <c r="A367" s="698" t="s">
        <v>1168</v>
      </c>
      <c r="B367" s="706" t="s">
        <v>157</v>
      </c>
      <c r="C367" s="699" t="s">
        <v>157</v>
      </c>
      <c r="D367" s="700">
        <f t="shared" si="69"/>
        <v>0</v>
      </c>
      <c r="E367" s="700"/>
      <c r="F367" s="700"/>
      <c r="G367" s="700">
        <f t="shared" si="73"/>
        <v>0</v>
      </c>
      <c r="H367" s="700"/>
      <c r="I367" s="700"/>
      <c r="J367" s="696"/>
      <c r="K367" s="696"/>
      <c r="L367" s="696"/>
      <c r="M367" s="696"/>
      <c r="N367" s="696"/>
      <c r="O367" s="696"/>
      <c r="P367" s="696"/>
      <c r="Q367" s="694">
        <f t="shared" si="74"/>
        <v>0</v>
      </c>
      <c r="R367" s="700">
        <f t="shared" si="70"/>
        <v>0</v>
      </c>
      <c r="S367" s="701">
        <f t="shared" si="72"/>
        <v>0</v>
      </c>
      <c r="T367" s="701">
        <f t="shared" si="71"/>
        <v>0</v>
      </c>
    </row>
    <row r="368" spans="1:20" s="697" customFormat="1" ht="93.75" hidden="1" outlineLevel="1" x14ac:dyDescent="0.3">
      <c r="A368" s="698" t="s">
        <v>1168</v>
      </c>
      <c r="B368" s="706" t="s">
        <v>157</v>
      </c>
      <c r="C368" s="699" t="s">
        <v>157</v>
      </c>
      <c r="D368" s="700">
        <f t="shared" si="69"/>
        <v>0</v>
      </c>
      <c r="E368" s="700"/>
      <c r="F368" s="700"/>
      <c r="G368" s="700">
        <f t="shared" si="73"/>
        <v>0</v>
      </c>
      <c r="H368" s="700"/>
      <c r="I368" s="700"/>
      <c r="J368" s="696"/>
      <c r="K368" s="696"/>
      <c r="L368" s="696"/>
      <c r="M368" s="696"/>
      <c r="N368" s="696"/>
      <c r="O368" s="696"/>
      <c r="P368" s="696"/>
      <c r="Q368" s="694">
        <f t="shared" si="74"/>
        <v>0</v>
      </c>
      <c r="R368" s="700">
        <f t="shared" si="70"/>
        <v>0</v>
      </c>
      <c r="S368" s="701">
        <f t="shared" si="72"/>
        <v>0</v>
      </c>
      <c r="T368" s="701">
        <f t="shared" si="71"/>
        <v>0</v>
      </c>
    </row>
    <row r="369" spans="1:20" s="697" customFormat="1" ht="0.75" hidden="1" customHeight="1" outlineLevel="1" x14ac:dyDescent="0.3">
      <c r="A369" s="698" t="s">
        <v>1168</v>
      </c>
      <c r="B369" s="706" t="s">
        <v>157</v>
      </c>
      <c r="C369" s="699" t="s">
        <v>157</v>
      </c>
      <c r="D369" s="700">
        <f t="shared" si="69"/>
        <v>0</v>
      </c>
      <c r="E369" s="700"/>
      <c r="F369" s="700"/>
      <c r="G369" s="700">
        <f t="shared" si="73"/>
        <v>0</v>
      </c>
      <c r="H369" s="700"/>
      <c r="I369" s="700"/>
      <c r="J369" s="696"/>
      <c r="K369" s="696"/>
      <c r="L369" s="696"/>
      <c r="M369" s="696"/>
      <c r="N369" s="696"/>
      <c r="O369" s="696"/>
      <c r="P369" s="696"/>
      <c r="Q369" s="694">
        <f t="shared" si="74"/>
        <v>0</v>
      </c>
      <c r="R369" s="700">
        <f t="shared" si="70"/>
        <v>0</v>
      </c>
      <c r="S369" s="701">
        <f t="shared" si="72"/>
        <v>0</v>
      </c>
      <c r="T369" s="701">
        <f t="shared" si="71"/>
        <v>0</v>
      </c>
    </row>
    <row r="370" spans="1:20" s="697" customFormat="1" ht="8.25" hidden="1" customHeight="1" outlineLevel="1" x14ac:dyDescent="0.3">
      <c r="A370" s="698" t="s">
        <v>1168</v>
      </c>
      <c r="B370" s="706"/>
      <c r="C370" s="699"/>
      <c r="D370" s="700">
        <f t="shared" si="69"/>
        <v>0</v>
      </c>
      <c r="E370" s="700"/>
      <c r="F370" s="700"/>
      <c r="G370" s="700">
        <f t="shared" si="73"/>
        <v>0</v>
      </c>
      <c r="H370" s="700"/>
      <c r="I370" s="700"/>
      <c r="J370" s="696"/>
      <c r="K370" s="696"/>
      <c r="L370" s="696"/>
      <c r="M370" s="696"/>
      <c r="N370" s="696"/>
      <c r="O370" s="696"/>
      <c r="P370" s="696"/>
      <c r="Q370" s="694">
        <f t="shared" si="74"/>
        <v>0</v>
      </c>
      <c r="R370" s="700">
        <f t="shared" si="70"/>
        <v>0</v>
      </c>
      <c r="S370" s="701">
        <f t="shared" si="72"/>
        <v>0</v>
      </c>
      <c r="T370" s="701">
        <f t="shared" si="71"/>
        <v>0</v>
      </c>
    </row>
    <row r="371" spans="1:20" s="697" customFormat="1" ht="19.5" customHeight="1" outlineLevel="1" x14ac:dyDescent="0.3">
      <c r="A371" s="698" t="s">
        <v>953</v>
      </c>
      <c r="B371" s="706" t="s">
        <v>157</v>
      </c>
      <c r="C371" s="699" t="s">
        <v>157</v>
      </c>
      <c r="D371" s="700"/>
      <c r="E371" s="700"/>
      <c r="F371" s="700"/>
      <c r="G371" s="700">
        <f t="shared" si="73"/>
        <v>2</v>
      </c>
      <c r="H371" s="700">
        <v>2</v>
      </c>
      <c r="I371" s="700"/>
      <c r="J371" s="696"/>
      <c r="K371" s="696"/>
      <c r="L371" s="696"/>
      <c r="M371" s="696"/>
      <c r="N371" s="696"/>
      <c r="O371" s="696"/>
      <c r="P371" s="696"/>
      <c r="Q371" s="694">
        <f t="shared" si="74"/>
        <v>0</v>
      </c>
      <c r="R371" s="700">
        <f t="shared" si="70"/>
        <v>2</v>
      </c>
      <c r="S371" s="701">
        <f t="shared" si="72"/>
        <v>2</v>
      </c>
      <c r="T371" s="701">
        <f t="shared" si="71"/>
        <v>0</v>
      </c>
    </row>
    <row r="372" spans="1:20" s="697" customFormat="1" ht="39.75" customHeight="1" x14ac:dyDescent="0.3">
      <c r="A372" s="698" t="s">
        <v>1169</v>
      </c>
      <c r="B372" s="706" t="s">
        <v>157</v>
      </c>
      <c r="C372" s="699" t="s">
        <v>157</v>
      </c>
      <c r="D372" s="700">
        <f t="shared" si="69"/>
        <v>35186.199999999997</v>
      </c>
      <c r="E372" s="700">
        <f>SUM(E373+E374)</f>
        <v>35186.199999999997</v>
      </c>
      <c r="F372" s="700">
        <f>SUM(F373+F374)</f>
        <v>0</v>
      </c>
      <c r="G372" s="700">
        <f t="shared" ref="G372:G414" si="75">SUM(H372:I372)</f>
        <v>35186.199999999997</v>
      </c>
      <c r="H372" s="700">
        <f>SUM(H373+H374)</f>
        <v>35186.199999999997</v>
      </c>
      <c r="I372" s="700">
        <f>SUM(I373+I374)</f>
        <v>0</v>
      </c>
      <c r="J372" s="696"/>
      <c r="K372" s="696"/>
      <c r="L372" s="696"/>
      <c r="M372" s="696"/>
      <c r="N372" s="696"/>
      <c r="O372" s="696"/>
      <c r="P372" s="696"/>
      <c r="Q372" s="694">
        <f t="shared" ref="Q372:Q427" si="76">SUM(J372:P372)</f>
        <v>0</v>
      </c>
      <c r="R372" s="700">
        <f t="shared" si="70"/>
        <v>35186.199999999997</v>
      </c>
      <c r="S372" s="701">
        <f t="shared" ref="S372:S380" si="77">H372+J372+L372</f>
        <v>35186.199999999997</v>
      </c>
      <c r="T372" s="701">
        <f t="shared" si="71"/>
        <v>0</v>
      </c>
    </row>
    <row r="373" spans="1:20" s="697" customFormat="1" ht="16.5" customHeight="1" x14ac:dyDescent="0.3">
      <c r="A373" s="698" t="s">
        <v>444</v>
      </c>
      <c r="B373" s="706" t="s">
        <v>157</v>
      </c>
      <c r="C373" s="706" t="s">
        <v>157</v>
      </c>
      <c r="D373" s="700">
        <f t="shared" si="69"/>
        <v>21168.799999999999</v>
      </c>
      <c r="E373" s="700">
        <v>21168.799999999999</v>
      </c>
      <c r="F373" s="700"/>
      <c r="G373" s="700">
        <f t="shared" si="75"/>
        <v>21168.799999999999</v>
      </c>
      <c r="H373" s="700">
        <v>21168.799999999999</v>
      </c>
      <c r="I373" s="700"/>
      <c r="J373" s="696"/>
      <c r="K373" s="696"/>
      <c r="L373" s="696"/>
      <c r="M373" s="696"/>
      <c r="N373" s="696"/>
      <c r="O373" s="696"/>
      <c r="P373" s="696"/>
      <c r="Q373" s="694">
        <f t="shared" si="76"/>
        <v>0</v>
      </c>
      <c r="R373" s="700">
        <f t="shared" si="70"/>
        <v>21168.799999999999</v>
      </c>
      <c r="S373" s="701">
        <f t="shared" si="77"/>
        <v>21168.799999999999</v>
      </c>
      <c r="T373" s="701">
        <f t="shared" si="71"/>
        <v>0</v>
      </c>
    </row>
    <row r="374" spans="1:20" s="697" customFormat="1" ht="39.75" customHeight="1" x14ac:dyDescent="0.3">
      <c r="A374" s="698" t="s">
        <v>445</v>
      </c>
      <c r="B374" s="706" t="s">
        <v>157</v>
      </c>
      <c r="C374" s="706" t="s">
        <v>157</v>
      </c>
      <c r="D374" s="700">
        <f t="shared" si="69"/>
        <v>14017.4</v>
      </c>
      <c r="E374" s="700">
        <v>14017.4</v>
      </c>
      <c r="F374" s="700"/>
      <c r="G374" s="700">
        <f t="shared" si="75"/>
        <v>14017.4</v>
      </c>
      <c r="H374" s="700">
        <v>14017.4</v>
      </c>
      <c r="I374" s="700"/>
      <c r="J374" s="696"/>
      <c r="K374" s="696"/>
      <c r="L374" s="696"/>
      <c r="M374" s="696"/>
      <c r="N374" s="696"/>
      <c r="O374" s="696"/>
      <c r="P374" s="696"/>
      <c r="Q374" s="694">
        <f t="shared" si="76"/>
        <v>0</v>
      </c>
      <c r="R374" s="700">
        <f t="shared" si="70"/>
        <v>14017.4</v>
      </c>
      <c r="S374" s="701">
        <f t="shared" si="77"/>
        <v>14017.4</v>
      </c>
      <c r="T374" s="701">
        <f t="shared" si="71"/>
        <v>0</v>
      </c>
    </row>
    <row r="375" spans="1:20" s="697" customFormat="1" ht="60.75" customHeight="1" x14ac:dyDescent="0.3">
      <c r="A375" s="698" t="s">
        <v>446</v>
      </c>
      <c r="B375" s="706" t="s">
        <v>157</v>
      </c>
      <c r="C375" s="706" t="s">
        <v>157</v>
      </c>
      <c r="D375" s="700">
        <f t="shared" si="69"/>
        <v>250</v>
      </c>
      <c r="E375" s="700">
        <v>250</v>
      </c>
      <c r="F375" s="700"/>
      <c r="G375" s="700">
        <f t="shared" si="75"/>
        <v>250</v>
      </c>
      <c r="H375" s="700">
        <v>250</v>
      </c>
      <c r="I375" s="700"/>
      <c r="J375" s="696"/>
      <c r="K375" s="696"/>
      <c r="L375" s="696"/>
      <c r="M375" s="696"/>
      <c r="N375" s="696"/>
      <c r="O375" s="696"/>
      <c r="P375" s="696"/>
      <c r="Q375" s="694">
        <f t="shared" si="76"/>
        <v>0</v>
      </c>
      <c r="R375" s="700">
        <f t="shared" si="70"/>
        <v>250</v>
      </c>
      <c r="S375" s="701">
        <f t="shared" si="77"/>
        <v>250</v>
      </c>
      <c r="T375" s="701">
        <f t="shared" si="71"/>
        <v>0</v>
      </c>
    </row>
    <row r="376" spans="1:20" s="697" customFormat="1" ht="25.5" customHeight="1" x14ac:dyDescent="0.3">
      <c r="A376" s="698" t="s">
        <v>1155</v>
      </c>
      <c r="B376" s="706"/>
      <c r="C376" s="706"/>
      <c r="D376" s="700">
        <f t="shared" ref="D376:D430" si="78">SUM(E376:F376)</f>
        <v>809</v>
      </c>
      <c r="E376" s="700">
        <f>E377+E378</f>
        <v>809</v>
      </c>
      <c r="F376" s="700">
        <f>F377+F378</f>
        <v>0</v>
      </c>
      <c r="G376" s="700">
        <f t="shared" si="75"/>
        <v>909.9</v>
      </c>
      <c r="H376" s="700">
        <f t="shared" ref="H376:P376" si="79">H377+H378</f>
        <v>909.9</v>
      </c>
      <c r="I376" s="700">
        <f t="shared" si="79"/>
        <v>0</v>
      </c>
      <c r="J376" s="700">
        <f t="shared" si="79"/>
        <v>0</v>
      </c>
      <c r="K376" s="700"/>
      <c r="L376" s="700">
        <f t="shared" si="79"/>
        <v>0</v>
      </c>
      <c r="M376" s="700">
        <f t="shared" si="79"/>
        <v>0</v>
      </c>
      <c r="N376" s="700"/>
      <c r="O376" s="700">
        <f t="shared" si="79"/>
        <v>0</v>
      </c>
      <c r="P376" s="700">
        <f t="shared" si="79"/>
        <v>210</v>
      </c>
      <c r="Q376" s="694">
        <f t="shared" si="76"/>
        <v>210</v>
      </c>
      <c r="R376" s="700">
        <f t="shared" ref="R376:R430" si="80">SUM(S376:T376)</f>
        <v>1119.9000000000001</v>
      </c>
      <c r="S376" s="701">
        <f t="shared" si="77"/>
        <v>909.9</v>
      </c>
      <c r="T376" s="701">
        <f t="shared" si="71"/>
        <v>210</v>
      </c>
    </row>
    <row r="377" spans="1:20" s="697" customFormat="1" ht="17.25" customHeight="1" x14ac:dyDescent="0.3">
      <c r="A377" s="698" t="s">
        <v>993</v>
      </c>
      <c r="B377" s="706" t="s">
        <v>157</v>
      </c>
      <c r="C377" s="706" t="s">
        <v>157</v>
      </c>
      <c r="D377" s="700">
        <f t="shared" si="78"/>
        <v>402.2</v>
      </c>
      <c r="E377" s="700">
        <v>402.2</v>
      </c>
      <c r="F377" s="700"/>
      <c r="G377" s="700">
        <f t="shared" si="75"/>
        <v>472.2</v>
      </c>
      <c r="H377" s="700">
        <v>472.2</v>
      </c>
      <c r="I377" s="700"/>
      <c r="J377" s="696"/>
      <c r="K377" s="696"/>
      <c r="L377" s="696"/>
      <c r="M377" s="696"/>
      <c r="N377" s="696"/>
      <c r="O377" s="696"/>
      <c r="P377" s="696">
        <v>210</v>
      </c>
      <c r="Q377" s="694">
        <f t="shared" si="76"/>
        <v>210</v>
      </c>
      <c r="R377" s="700">
        <f t="shared" si="80"/>
        <v>682.2</v>
      </c>
      <c r="S377" s="701">
        <f t="shared" si="77"/>
        <v>472.2</v>
      </c>
      <c r="T377" s="701">
        <f t="shared" si="71"/>
        <v>210</v>
      </c>
    </row>
    <row r="378" spans="1:20" s="697" customFormat="1" ht="37.5" x14ac:dyDescent="0.3">
      <c r="A378" s="698" t="s">
        <v>445</v>
      </c>
      <c r="B378" s="706" t="s">
        <v>157</v>
      </c>
      <c r="C378" s="706" t="s">
        <v>157</v>
      </c>
      <c r="D378" s="700">
        <f t="shared" si="78"/>
        <v>406.8</v>
      </c>
      <c r="E378" s="700">
        <v>406.8</v>
      </c>
      <c r="F378" s="700"/>
      <c r="G378" s="700">
        <f t="shared" si="75"/>
        <v>437.7</v>
      </c>
      <c r="H378" s="700">
        <v>437.7</v>
      </c>
      <c r="I378" s="700"/>
      <c r="J378" s="696"/>
      <c r="K378" s="696"/>
      <c r="L378" s="696"/>
      <c r="M378" s="696"/>
      <c r="N378" s="696"/>
      <c r="O378" s="696"/>
      <c r="P378" s="696"/>
      <c r="Q378" s="694">
        <f t="shared" si="76"/>
        <v>0</v>
      </c>
      <c r="R378" s="700">
        <f t="shared" si="80"/>
        <v>437.7</v>
      </c>
      <c r="S378" s="701">
        <f t="shared" si="77"/>
        <v>437.7</v>
      </c>
      <c r="T378" s="701">
        <f t="shared" si="71"/>
        <v>0</v>
      </c>
    </row>
    <row r="379" spans="1:20" s="697" customFormat="1" ht="37.5" hidden="1" x14ac:dyDescent="0.3">
      <c r="A379" s="698" t="s">
        <v>78</v>
      </c>
      <c r="B379" s="706" t="s">
        <v>157</v>
      </c>
      <c r="C379" s="706" t="s">
        <v>157</v>
      </c>
      <c r="D379" s="700">
        <f t="shared" si="78"/>
        <v>0</v>
      </c>
      <c r="E379" s="700"/>
      <c r="F379" s="700"/>
      <c r="G379" s="700">
        <f t="shared" si="75"/>
        <v>0</v>
      </c>
      <c r="H379" s="700"/>
      <c r="I379" s="700"/>
      <c r="J379" s="696"/>
      <c r="K379" s="696"/>
      <c r="L379" s="696"/>
      <c r="M379" s="696"/>
      <c r="N379" s="696"/>
      <c r="O379" s="696"/>
      <c r="P379" s="696"/>
      <c r="Q379" s="694">
        <f t="shared" si="76"/>
        <v>0</v>
      </c>
      <c r="R379" s="700">
        <f t="shared" si="80"/>
        <v>0</v>
      </c>
      <c r="S379" s="693">
        <f t="shared" si="77"/>
        <v>0</v>
      </c>
      <c r="T379" s="693">
        <f t="shared" si="71"/>
        <v>0</v>
      </c>
    </row>
    <row r="380" spans="1:20" s="695" customFormat="1" ht="16.5" customHeight="1" x14ac:dyDescent="0.3">
      <c r="A380" s="690" t="s">
        <v>287</v>
      </c>
      <c r="B380" s="691" t="s">
        <v>204</v>
      </c>
      <c r="C380" s="691" t="s">
        <v>143</v>
      </c>
      <c r="D380" s="692">
        <f t="shared" si="78"/>
        <v>82000.900000000009</v>
      </c>
      <c r="E380" s="692">
        <f>SUM(E381)</f>
        <v>78666.700000000012</v>
      </c>
      <c r="F380" s="692">
        <f>SUM(F381)</f>
        <v>3334.2000000000003</v>
      </c>
      <c r="G380" s="692">
        <f t="shared" si="75"/>
        <v>126529.40000000002</v>
      </c>
      <c r="H380" s="692">
        <f t="shared" ref="H380:P380" si="81">SUM(H381)</f>
        <v>79166.700000000026</v>
      </c>
      <c r="I380" s="692">
        <f t="shared" si="81"/>
        <v>47362.700000000004</v>
      </c>
      <c r="J380" s="692">
        <f t="shared" si="81"/>
        <v>0</v>
      </c>
      <c r="K380" s="692">
        <f t="shared" si="81"/>
        <v>0</v>
      </c>
      <c r="L380" s="692">
        <f t="shared" si="81"/>
        <v>2283.6999999999998</v>
      </c>
      <c r="M380" s="692">
        <f t="shared" si="81"/>
        <v>0</v>
      </c>
      <c r="N380" s="692"/>
      <c r="O380" s="692">
        <f t="shared" si="81"/>
        <v>0</v>
      </c>
      <c r="P380" s="692">
        <f t="shared" si="81"/>
        <v>408.5</v>
      </c>
      <c r="Q380" s="694">
        <f t="shared" si="76"/>
        <v>2692.2</v>
      </c>
      <c r="R380" s="692">
        <f t="shared" si="80"/>
        <v>129221.60000000003</v>
      </c>
      <c r="S380" s="693">
        <f t="shared" si="77"/>
        <v>81450.400000000023</v>
      </c>
      <c r="T380" s="693">
        <f t="shared" si="71"/>
        <v>47771.200000000004</v>
      </c>
    </row>
    <row r="381" spans="1:20" s="697" customFormat="1" ht="15" customHeight="1" x14ac:dyDescent="0.3">
      <c r="A381" s="690" t="s">
        <v>288</v>
      </c>
      <c r="B381" s="691" t="s">
        <v>204</v>
      </c>
      <c r="C381" s="691" t="s">
        <v>142</v>
      </c>
      <c r="D381" s="700">
        <f t="shared" si="78"/>
        <v>82000.900000000009</v>
      </c>
      <c r="E381" s="692">
        <f>SUM(E382+E388+E390+E391+E395+E398+E406+E410+E416+E419+E420+E421+E425)</f>
        <v>78666.700000000012</v>
      </c>
      <c r="F381" s="692">
        <f>SUM(F382+F388+F389+F390+F391+F395+F398+F406+F410+F416+F419+F420+F421+F425)</f>
        <v>3334.2000000000003</v>
      </c>
      <c r="G381" s="700">
        <f t="shared" si="75"/>
        <v>126529.40000000002</v>
      </c>
      <c r="H381" s="692">
        <f>SUM(H382+H388+H390+H391+H395+H398+H406+H410+H416+H419+H420+H421+H425+H399+H400+H401+H402+H403+H404)</f>
        <v>79166.700000000026</v>
      </c>
      <c r="I381" s="692">
        <f>SUM(I382+I388+I390+I391+I395+I398+I406+I410+I416+I419+I420+I421+I425+I399+I400+I401+I402+I403+I404+I389)</f>
        <v>47362.700000000004</v>
      </c>
      <c r="J381" s="692">
        <f>SUM(J382+J388+J390+J391+J395+J398+J406+J410+J416+J419+J420+J421+J425+J399+J400+J401+J402+J403+J404)</f>
        <v>0</v>
      </c>
      <c r="K381" s="692">
        <f>SUM(K382+K388+K390+K391+K395+K398+K406+K410+K416+K419+K420+K421+K425+K399+K400+K401+K402+K403+K404)</f>
        <v>0</v>
      </c>
      <c r="L381" s="692">
        <f>SUM(L382+L388+L389+L390+L391+L395+L398+L406+L410+L416+L419+L420+L421+L425)</f>
        <v>2283.6999999999998</v>
      </c>
      <c r="M381" s="692">
        <f>SUM(M382+M388+M389+M390+M391+M395+M398+M406+M410+M416+M419+M420+M421+M425)</f>
        <v>0</v>
      </c>
      <c r="N381" s="692"/>
      <c r="O381" s="692">
        <f>SUM(O382+O388+O389+O390+O391+O395+O398+O406+O410+O416+O419+O420+O421+O425)</f>
        <v>0</v>
      </c>
      <c r="P381" s="692">
        <f>SUM(P382+P388+P389+P390+P391+P395+P398+P406+P410+P416+P419+P420+P421+P425)</f>
        <v>408.5</v>
      </c>
      <c r="Q381" s="694">
        <f t="shared" si="76"/>
        <v>2692.2</v>
      </c>
      <c r="R381" s="700">
        <f t="shared" si="80"/>
        <v>129221.60000000003</v>
      </c>
      <c r="S381" s="693">
        <f>H381+J381+L381+K381</f>
        <v>81450.400000000023</v>
      </c>
      <c r="T381" s="693">
        <f t="shared" si="71"/>
        <v>47771.200000000004</v>
      </c>
    </row>
    <row r="382" spans="1:20" s="697" customFormat="1" ht="33" customHeight="1" x14ac:dyDescent="0.3">
      <c r="A382" s="690" t="s">
        <v>1170</v>
      </c>
      <c r="B382" s="691" t="s">
        <v>204</v>
      </c>
      <c r="C382" s="691" t="s">
        <v>142</v>
      </c>
      <c r="D382" s="700">
        <f t="shared" si="78"/>
        <v>75553.600000000006</v>
      </c>
      <c r="E382" s="692">
        <f>SUM(E383+E384+E386+E387+E385)</f>
        <v>75553.600000000006</v>
      </c>
      <c r="F382" s="692">
        <f>SUM(F383+F386+F387)</f>
        <v>0</v>
      </c>
      <c r="G382" s="700">
        <f t="shared" si="75"/>
        <v>75553.600000000006</v>
      </c>
      <c r="H382" s="692">
        <f>SUM(H383+H384+H386+H387+H385)</f>
        <v>75553.600000000006</v>
      </c>
      <c r="I382" s="692">
        <f>SUM(I383+I386+I387)</f>
        <v>0</v>
      </c>
      <c r="J382" s="696"/>
      <c r="K382" s="696"/>
      <c r="L382" s="696"/>
      <c r="M382" s="696"/>
      <c r="N382" s="696"/>
      <c r="O382" s="696"/>
      <c r="P382" s="696"/>
      <c r="Q382" s="694">
        <f t="shared" si="76"/>
        <v>0</v>
      </c>
      <c r="R382" s="700">
        <f t="shared" si="80"/>
        <v>75553.600000000006</v>
      </c>
      <c r="S382" s="701">
        <f>H382+J382+L382+K382</f>
        <v>75553.600000000006</v>
      </c>
      <c r="T382" s="701">
        <f t="shared" si="71"/>
        <v>0</v>
      </c>
    </row>
    <row r="383" spans="1:20" s="695" customFormat="1" ht="17.25" customHeight="1" x14ac:dyDescent="0.3">
      <c r="A383" s="698" t="s">
        <v>447</v>
      </c>
      <c r="B383" s="706" t="s">
        <v>204</v>
      </c>
      <c r="C383" s="706" t="s">
        <v>142</v>
      </c>
      <c r="D383" s="700">
        <f t="shared" si="78"/>
        <v>20768.900000000001</v>
      </c>
      <c r="E383" s="700">
        <v>20768.900000000001</v>
      </c>
      <c r="F383" s="700"/>
      <c r="G383" s="700">
        <f t="shared" si="75"/>
        <v>20768.900000000001</v>
      </c>
      <c r="H383" s="700">
        <v>20768.900000000001</v>
      </c>
      <c r="I383" s="700"/>
      <c r="J383" s="694"/>
      <c r="K383" s="694"/>
      <c r="L383" s="694"/>
      <c r="M383" s="694"/>
      <c r="N383" s="694"/>
      <c r="O383" s="694"/>
      <c r="P383" s="694"/>
      <c r="Q383" s="694">
        <f t="shared" si="76"/>
        <v>0</v>
      </c>
      <c r="R383" s="700">
        <f t="shared" si="80"/>
        <v>20768.900000000001</v>
      </c>
      <c r="S383" s="701">
        <f t="shared" ref="S383:S419" si="82">H383+J383+L383+K383</f>
        <v>20768.900000000001</v>
      </c>
      <c r="T383" s="701">
        <f t="shared" si="71"/>
        <v>0</v>
      </c>
    </row>
    <row r="384" spans="1:20" s="695" customFormat="1" ht="17.25" customHeight="1" x14ac:dyDescent="0.3">
      <c r="A384" s="698" t="s">
        <v>344</v>
      </c>
      <c r="B384" s="706" t="s">
        <v>204</v>
      </c>
      <c r="C384" s="706" t="s">
        <v>142</v>
      </c>
      <c r="D384" s="700">
        <f t="shared" si="78"/>
        <v>11134</v>
      </c>
      <c r="E384" s="700">
        <v>11134</v>
      </c>
      <c r="F384" s="700"/>
      <c r="G384" s="700">
        <f t="shared" si="75"/>
        <v>11134</v>
      </c>
      <c r="H384" s="700">
        <v>11134</v>
      </c>
      <c r="I384" s="700"/>
      <c r="J384" s="694"/>
      <c r="K384" s="694"/>
      <c r="L384" s="694"/>
      <c r="M384" s="694"/>
      <c r="N384" s="694"/>
      <c r="O384" s="694"/>
      <c r="P384" s="694"/>
      <c r="Q384" s="694">
        <f t="shared" si="76"/>
        <v>0</v>
      </c>
      <c r="R384" s="700">
        <f t="shared" si="80"/>
        <v>11134</v>
      </c>
      <c r="S384" s="701">
        <f t="shared" si="82"/>
        <v>11134</v>
      </c>
      <c r="T384" s="701">
        <f t="shared" si="71"/>
        <v>0</v>
      </c>
    </row>
    <row r="385" spans="1:20" s="695" customFormat="1" ht="17.25" customHeight="1" x14ac:dyDescent="0.3">
      <c r="A385" s="698" t="s">
        <v>1142</v>
      </c>
      <c r="B385" s="706" t="s">
        <v>204</v>
      </c>
      <c r="C385" s="706" t="s">
        <v>142</v>
      </c>
      <c r="D385" s="700">
        <f t="shared" si="78"/>
        <v>3000</v>
      </c>
      <c r="E385" s="700">
        <v>3000</v>
      </c>
      <c r="F385" s="700"/>
      <c r="G385" s="700">
        <f t="shared" si="75"/>
        <v>3000</v>
      </c>
      <c r="H385" s="700">
        <v>3000</v>
      </c>
      <c r="I385" s="700"/>
      <c r="J385" s="694"/>
      <c r="K385" s="694"/>
      <c r="L385" s="694"/>
      <c r="M385" s="694"/>
      <c r="N385" s="694"/>
      <c r="O385" s="694"/>
      <c r="P385" s="694"/>
      <c r="Q385" s="694">
        <f t="shared" si="76"/>
        <v>0</v>
      </c>
      <c r="R385" s="700">
        <f t="shared" si="80"/>
        <v>3000</v>
      </c>
      <c r="S385" s="701">
        <f t="shared" si="82"/>
        <v>3000</v>
      </c>
      <c r="T385" s="701">
        <f t="shared" si="71"/>
        <v>0</v>
      </c>
    </row>
    <row r="386" spans="1:20" s="697" customFormat="1" ht="18.75" customHeight="1" x14ac:dyDescent="0.3">
      <c r="A386" s="698" t="s">
        <v>124</v>
      </c>
      <c r="B386" s="706" t="s">
        <v>204</v>
      </c>
      <c r="C386" s="706" t="s">
        <v>142</v>
      </c>
      <c r="D386" s="700">
        <f t="shared" si="78"/>
        <v>17923.599999999999</v>
      </c>
      <c r="E386" s="700">
        <v>17923.599999999999</v>
      </c>
      <c r="F386" s="700"/>
      <c r="G386" s="700">
        <f t="shared" si="75"/>
        <v>17923.599999999999</v>
      </c>
      <c r="H386" s="700">
        <v>17923.599999999999</v>
      </c>
      <c r="I386" s="700"/>
      <c r="J386" s="696"/>
      <c r="K386" s="696"/>
      <c r="L386" s="696"/>
      <c r="M386" s="696"/>
      <c r="N386" s="696"/>
      <c r="O386" s="696"/>
      <c r="P386" s="696"/>
      <c r="Q386" s="694">
        <f t="shared" si="76"/>
        <v>0</v>
      </c>
      <c r="R386" s="700">
        <f t="shared" si="80"/>
        <v>17923.599999999999</v>
      </c>
      <c r="S386" s="701">
        <f t="shared" si="82"/>
        <v>17923.599999999999</v>
      </c>
      <c r="T386" s="701">
        <f t="shared" si="71"/>
        <v>0</v>
      </c>
    </row>
    <row r="387" spans="1:20" s="697" customFormat="1" ht="18.75" customHeight="1" x14ac:dyDescent="0.3">
      <c r="A387" s="698" t="s">
        <v>274</v>
      </c>
      <c r="B387" s="706" t="s">
        <v>204</v>
      </c>
      <c r="C387" s="706" t="s">
        <v>142</v>
      </c>
      <c r="D387" s="700">
        <f t="shared" si="78"/>
        <v>22727.1</v>
      </c>
      <c r="E387" s="700">
        <v>22727.1</v>
      </c>
      <c r="F387" s="700"/>
      <c r="G387" s="700">
        <f t="shared" si="75"/>
        <v>22727.1</v>
      </c>
      <c r="H387" s="700">
        <v>22727.1</v>
      </c>
      <c r="I387" s="700"/>
      <c r="J387" s="696"/>
      <c r="K387" s="696"/>
      <c r="L387" s="696"/>
      <c r="M387" s="696"/>
      <c r="N387" s="696"/>
      <c r="O387" s="696"/>
      <c r="P387" s="696"/>
      <c r="Q387" s="694">
        <f t="shared" si="76"/>
        <v>0</v>
      </c>
      <c r="R387" s="700">
        <f t="shared" si="80"/>
        <v>22727.1</v>
      </c>
      <c r="S387" s="701">
        <f t="shared" si="82"/>
        <v>22727.1</v>
      </c>
      <c r="T387" s="701">
        <f t="shared" si="71"/>
        <v>0</v>
      </c>
    </row>
    <row r="388" spans="1:20" s="697" customFormat="1" ht="43.5" customHeight="1" x14ac:dyDescent="0.3">
      <c r="A388" s="698" t="s">
        <v>77</v>
      </c>
      <c r="B388" s="706" t="s">
        <v>204</v>
      </c>
      <c r="C388" s="706" t="s">
        <v>142</v>
      </c>
      <c r="D388" s="700">
        <f t="shared" si="78"/>
        <v>129.9</v>
      </c>
      <c r="E388" s="700"/>
      <c r="F388" s="700">
        <v>129.9</v>
      </c>
      <c r="G388" s="700">
        <f t="shared" si="75"/>
        <v>129.9</v>
      </c>
      <c r="H388" s="700"/>
      <c r="I388" s="700">
        <v>129.9</v>
      </c>
      <c r="J388" s="696"/>
      <c r="K388" s="696"/>
      <c r="L388" s="696"/>
      <c r="M388" s="696"/>
      <c r="N388" s="696"/>
      <c r="O388" s="696"/>
      <c r="P388" s="696"/>
      <c r="Q388" s="694">
        <f t="shared" si="76"/>
        <v>0</v>
      </c>
      <c r="R388" s="700">
        <f t="shared" si="80"/>
        <v>129.9</v>
      </c>
      <c r="S388" s="701">
        <f t="shared" si="82"/>
        <v>0</v>
      </c>
      <c r="T388" s="701">
        <f t="shared" si="71"/>
        <v>129.9</v>
      </c>
    </row>
    <row r="389" spans="1:20" s="697" customFormat="1" ht="63" customHeight="1" x14ac:dyDescent="0.3">
      <c r="A389" s="698" t="s">
        <v>1171</v>
      </c>
      <c r="B389" s="706" t="s">
        <v>204</v>
      </c>
      <c r="C389" s="706" t="s">
        <v>142</v>
      </c>
      <c r="D389" s="700">
        <f t="shared" si="78"/>
        <v>466</v>
      </c>
      <c r="E389" s="700"/>
      <c r="F389" s="700">
        <v>466</v>
      </c>
      <c r="G389" s="700">
        <f t="shared" si="75"/>
        <v>466</v>
      </c>
      <c r="H389" s="700"/>
      <c r="I389" s="700">
        <v>466</v>
      </c>
      <c r="J389" s="696"/>
      <c r="K389" s="696"/>
      <c r="L389" s="696"/>
      <c r="M389" s="696"/>
      <c r="N389" s="696"/>
      <c r="O389" s="696"/>
      <c r="P389" s="696"/>
      <c r="Q389" s="694">
        <f t="shared" si="76"/>
        <v>0</v>
      </c>
      <c r="R389" s="700">
        <f t="shared" si="80"/>
        <v>466</v>
      </c>
      <c r="S389" s="701">
        <f t="shared" si="82"/>
        <v>0</v>
      </c>
      <c r="T389" s="701">
        <f t="shared" si="71"/>
        <v>466</v>
      </c>
    </row>
    <row r="390" spans="1:20" s="697" customFormat="1" ht="60" customHeight="1" x14ac:dyDescent="0.3">
      <c r="A390" s="698" t="s">
        <v>1172</v>
      </c>
      <c r="B390" s="706" t="s">
        <v>204</v>
      </c>
      <c r="C390" s="706" t="s">
        <v>142</v>
      </c>
      <c r="D390" s="700">
        <f t="shared" si="78"/>
        <v>2272.9</v>
      </c>
      <c r="E390" s="700"/>
      <c r="F390" s="700">
        <v>2272.9</v>
      </c>
      <c r="G390" s="700">
        <f t="shared" si="75"/>
        <v>2272.9</v>
      </c>
      <c r="H390" s="700"/>
      <c r="I390" s="700">
        <v>2272.9</v>
      </c>
      <c r="J390" s="696"/>
      <c r="K390" s="696"/>
      <c r="L390" s="696"/>
      <c r="M390" s="696"/>
      <c r="N390" s="696"/>
      <c r="O390" s="696"/>
      <c r="P390" s="696"/>
      <c r="Q390" s="694">
        <f t="shared" si="76"/>
        <v>0</v>
      </c>
      <c r="R390" s="700">
        <f t="shared" si="80"/>
        <v>2272.9</v>
      </c>
      <c r="S390" s="701">
        <f t="shared" si="82"/>
        <v>0</v>
      </c>
      <c r="T390" s="701">
        <f t="shared" si="71"/>
        <v>2272.9</v>
      </c>
    </row>
    <row r="391" spans="1:20" s="697" customFormat="1" ht="36" customHeight="1" collapsed="1" x14ac:dyDescent="0.3">
      <c r="A391" s="698" t="s">
        <v>1173</v>
      </c>
      <c r="B391" s="706" t="s">
        <v>204</v>
      </c>
      <c r="C391" s="706" t="s">
        <v>142</v>
      </c>
      <c r="D391" s="700">
        <f t="shared" si="78"/>
        <v>0</v>
      </c>
      <c r="E391" s="700">
        <f>SUM(E392+E393+E394)</f>
        <v>0</v>
      </c>
      <c r="F391" s="700">
        <f>SUM(F392+F393+F394)</f>
        <v>0</v>
      </c>
      <c r="G391" s="700">
        <f t="shared" si="75"/>
        <v>0</v>
      </c>
      <c r="H391" s="700">
        <f>SUM(H392+H393+H394)</f>
        <v>0</v>
      </c>
      <c r="I391" s="700">
        <f>SUM(I392+I393+I394)</f>
        <v>0</v>
      </c>
      <c r="J391" s="696"/>
      <c r="K391" s="696"/>
      <c r="L391" s="696"/>
      <c r="M391" s="696"/>
      <c r="N391" s="696"/>
      <c r="O391" s="696"/>
      <c r="P391" s="696"/>
      <c r="Q391" s="694">
        <f t="shared" si="76"/>
        <v>0</v>
      </c>
      <c r="R391" s="700">
        <f t="shared" si="80"/>
        <v>0</v>
      </c>
      <c r="S391" s="701">
        <f t="shared" si="82"/>
        <v>0</v>
      </c>
      <c r="T391" s="701">
        <f t="shared" si="71"/>
        <v>0</v>
      </c>
    </row>
    <row r="392" spans="1:20" s="697" customFormat="1" ht="14.25" hidden="1" customHeight="1" outlineLevel="1" x14ac:dyDescent="0.3">
      <c r="A392" s="698" t="s">
        <v>209</v>
      </c>
      <c r="B392" s="706" t="s">
        <v>204</v>
      </c>
      <c r="C392" s="706" t="s">
        <v>142</v>
      </c>
      <c r="D392" s="700">
        <f t="shared" si="78"/>
        <v>0</v>
      </c>
      <c r="E392" s="700"/>
      <c r="F392" s="700"/>
      <c r="G392" s="700">
        <f t="shared" si="75"/>
        <v>0</v>
      </c>
      <c r="H392" s="700"/>
      <c r="I392" s="700"/>
      <c r="J392" s="696"/>
      <c r="K392" s="696"/>
      <c r="L392" s="696"/>
      <c r="M392" s="696"/>
      <c r="N392" s="696"/>
      <c r="O392" s="696"/>
      <c r="P392" s="696"/>
      <c r="Q392" s="694">
        <f t="shared" si="76"/>
        <v>0</v>
      </c>
      <c r="R392" s="700">
        <f t="shared" si="80"/>
        <v>0</v>
      </c>
      <c r="S392" s="701">
        <f t="shared" si="82"/>
        <v>0</v>
      </c>
      <c r="T392" s="701">
        <f t="shared" si="71"/>
        <v>0</v>
      </c>
    </row>
    <row r="393" spans="1:20" s="697" customFormat="1" ht="16.5" hidden="1" customHeight="1" outlineLevel="1" x14ac:dyDescent="0.3">
      <c r="A393" s="698" t="s">
        <v>176</v>
      </c>
      <c r="B393" s="706" t="s">
        <v>204</v>
      </c>
      <c r="C393" s="706" t="s">
        <v>142</v>
      </c>
      <c r="D393" s="700">
        <f t="shared" si="78"/>
        <v>0</v>
      </c>
      <c r="E393" s="700"/>
      <c r="F393" s="700"/>
      <c r="G393" s="700">
        <f t="shared" si="75"/>
        <v>0</v>
      </c>
      <c r="H393" s="700"/>
      <c r="I393" s="700"/>
      <c r="J393" s="696"/>
      <c r="K393" s="696"/>
      <c r="L393" s="696"/>
      <c r="M393" s="696"/>
      <c r="N393" s="696"/>
      <c r="O393" s="696"/>
      <c r="P393" s="696"/>
      <c r="Q393" s="694">
        <f t="shared" si="76"/>
        <v>0</v>
      </c>
      <c r="R393" s="700">
        <f t="shared" si="80"/>
        <v>0</v>
      </c>
      <c r="S393" s="701">
        <f t="shared" si="82"/>
        <v>0</v>
      </c>
      <c r="T393" s="701">
        <f t="shared" si="71"/>
        <v>0</v>
      </c>
    </row>
    <row r="394" spans="1:20" s="697" customFormat="1" ht="15.75" hidden="1" customHeight="1" outlineLevel="1" x14ac:dyDescent="0.3">
      <c r="A394" s="698" t="s">
        <v>175</v>
      </c>
      <c r="B394" s="706" t="s">
        <v>204</v>
      </c>
      <c r="C394" s="706" t="s">
        <v>142</v>
      </c>
      <c r="D394" s="700">
        <f t="shared" si="78"/>
        <v>0</v>
      </c>
      <c r="E394" s="700"/>
      <c r="F394" s="700"/>
      <c r="G394" s="700">
        <f t="shared" si="75"/>
        <v>0</v>
      </c>
      <c r="H394" s="700"/>
      <c r="I394" s="700"/>
      <c r="J394" s="696"/>
      <c r="K394" s="696"/>
      <c r="L394" s="696"/>
      <c r="M394" s="696"/>
      <c r="N394" s="696"/>
      <c r="O394" s="696"/>
      <c r="P394" s="696"/>
      <c r="Q394" s="694">
        <f t="shared" si="76"/>
        <v>0</v>
      </c>
      <c r="R394" s="700">
        <f t="shared" si="80"/>
        <v>0</v>
      </c>
      <c r="S394" s="701">
        <f t="shared" si="82"/>
        <v>0</v>
      </c>
      <c r="T394" s="701">
        <f t="shared" si="71"/>
        <v>0</v>
      </c>
    </row>
    <row r="395" spans="1:20" s="697" customFormat="1" ht="18.75" collapsed="1" x14ac:dyDescent="0.3">
      <c r="A395" s="698" t="s">
        <v>229</v>
      </c>
      <c r="B395" s="706" t="s">
        <v>204</v>
      </c>
      <c r="C395" s="706" t="s">
        <v>142</v>
      </c>
      <c r="D395" s="700">
        <f t="shared" si="78"/>
        <v>275</v>
      </c>
      <c r="E395" s="700"/>
      <c r="F395" s="700">
        <v>275</v>
      </c>
      <c r="G395" s="700">
        <f t="shared" si="75"/>
        <v>275</v>
      </c>
      <c r="H395" s="700"/>
      <c r="I395" s="700">
        <v>275</v>
      </c>
      <c r="J395" s="696"/>
      <c r="K395" s="696"/>
      <c r="L395" s="696"/>
      <c r="M395" s="696"/>
      <c r="N395" s="696"/>
      <c r="O395" s="696"/>
      <c r="P395" s="696"/>
      <c r="Q395" s="694">
        <f t="shared" si="76"/>
        <v>0</v>
      </c>
      <c r="R395" s="700">
        <f t="shared" si="80"/>
        <v>275</v>
      </c>
      <c r="S395" s="701">
        <f t="shared" si="82"/>
        <v>0</v>
      </c>
      <c r="T395" s="701">
        <f t="shared" si="71"/>
        <v>275</v>
      </c>
    </row>
    <row r="396" spans="1:20" s="697" customFormat="1" ht="15" hidden="1" customHeight="1" outlineLevel="1" x14ac:dyDescent="0.3">
      <c r="A396" s="698" t="s">
        <v>209</v>
      </c>
      <c r="B396" s="706" t="s">
        <v>204</v>
      </c>
      <c r="C396" s="706" t="s">
        <v>142</v>
      </c>
      <c r="D396" s="700">
        <f t="shared" si="78"/>
        <v>0</v>
      </c>
      <c r="E396" s="700"/>
      <c r="F396" s="700"/>
      <c r="G396" s="700">
        <f t="shared" si="75"/>
        <v>0</v>
      </c>
      <c r="H396" s="700"/>
      <c r="I396" s="700"/>
      <c r="J396" s="696"/>
      <c r="K396" s="696"/>
      <c r="L396" s="696"/>
      <c r="M396" s="696"/>
      <c r="N396" s="696"/>
      <c r="O396" s="696"/>
      <c r="P396" s="696"/>
      <c r="Q396" s="694">
        <f t="shared" si="76"/>
        <v>0</v>
      </c>
      <c r="R396" s="700">
        <f t="shared" si="80"/>
        <v>0</v>
      </c>
      <c r="S396" s="701">
        <f t="shared" si="82"/>
        <v>0</v>
      </c>
      <c r="T396" s="701">
        <f t="shared" si="71"/>
        <v>0</v>
      </c>
    </row>
    <row r="397" spans="1:20" s="697" customFormat="1" ht="15.75" hidden="1" customHeight="1" outlineLevel="1" x14ac:dyDescent="0.3">
      <c r="A397" s="698" t="s">
        <v>176</v>
      </c>
      <c r="B397" s="706" t="s">
        <v>204</v>
      </c>
      <c r="C397" s="706" t="s">
        <v>142</v>
      </c>
      <c r="D397" s="700">
        <f t="shared" si="78"/>
        <v>0</v>
      </c>
      <c r="E397" s="700"/>
      <c r="F397" s="700"/>
      <c r="G397" s="700">
        <f t="shared" si="75"/>
        <v>0</v>
      </c>
      <c r="H397" s="700"/>
      <c r="I397" s="700"/>
      <c r="J397" s="696"/>
      <c r="K397" s="696"/>
      <c r="L397" s="696"/>
      <c r="M397" s="696"/>
      <c r="N397" s="696"/>
      <c r="O397" s="696"/>
      <c r="P397" s="696"/>
      <c r="Q397" s="694">
        <f t="shared" si="76"/>
        <v>0</v>
      </c>
      <c r="R397" s="700">
        <f t="shared" si="80"/>
        <v>0</v>
      </c>
      <c r="S397" s="701">
        <f t="shared" si="82"/>
        <v>0</v>
      </c>
      <c r="T397" s="701">
        <f t="shared" ref="T397:T459" si="83">I397+M397+O397+P397</f>
        <v>0</v>
      </c>
    </row>
    <row r="398" spans="1:20" s="697" customFormat="1" ht="41.25" customHeight="1" x14ac:dyDescent="0.3">
      <c r="A398" s="698" t="s">
        <v>1174</v>
      </c>
      <c r="B398" s="706" t="s">
        <v>204</v>
      </c>
      <c r="C398" s="706" t="s">
        <v>142</v>
      </c>
      <c r="D398" s="700">
        <f t="shared" si="78"/>
        <v>2000</v>
      </c>
      <c r="E398" s="700">
        <v>2000</v>
      </c>
      <c r="F398" s="700"/>
      <c r="G398" s="700">
        <f t="shared" si="75"/>
        <v>0</v>
      </c>
      <c r="H398" s="700"/>
      <c r="I398" s="700"/>
      <c r="J398" s="696"/>
      <c r="K398" s="696"/>
      <c r="L398" s="696"/>
      <c r="M398" s="696"/>
      <c r="N398" s="696"/>
      <c r="O398" s="696"/>
      <c r="P398" s="696"/>
      <c r="Q398" s="694">
        <f t="shared" si="76"/>
        <v>0</v>
      </c>
      <c r="R398" s="700">
        <f t="shared" si="80"/>
        <v>0</v>
      </c>
      <c r="S398" s="701">
        <f t="shared" si="82"/>
        <v>0</v>
      </c>
      <c r="T398" s="701">
        <f t="shared" si="83"/>
        <v>0</v>
      </c>
    </row>
    <row r="399" spans="1:20" s="697" customFormat="1" ht="36" customHeight="1" x14ac:dyDescent="0.3">
      <c r="A399" s="698" t="s">
        <v>985</v>
      </c>
      <c r="B399" s="706" t="s">
        <v>204</v>
      </c>
      <c r="C399" s="706" t="s">
        <v>142</v>
      </c>
      <c r="D399" s="700">
        <f t="shared" si="78"/>
        <v>0</v>
      </c>
      <c r="E399" s="700"/>
      <c r="F399" s="700"/>
      <c r="G399" s="700">
        <f t="shared" si="75"/>
        <v>47.5</v>
      </c>
      <c r="H399" s="696">
        <v>47.5</v>
      </c>
      <c r="I399" s="700"/>
      <c r="J399" s="696"/>
      <c r="K399" s="696"/>
      <c r="L399" s="696"/>
      <c r="M399" s="696"/>
      <c r="N399" s="696"/>
      <c r="O399" s="696"/>
      <c r="P399" s="696"/>
      <c r="Q399" s="694">
        <f t="shared" si="76"/>
        <v>0</v>
      </c>
      <c r="R399" s="700">
        <f t="shared" si="80"/>
        <v>47.5</v>
      </c>
      <c r="S399" s="701">
        <f t="shared" si="82"/>
        <v>47.5</v>
      </c>
      <c r="T399" s="701">
        <f t="shared" si="83"/>
        <v>0</v>
      </c>
    </row>
    <row r="400" spans="1:20" s="697" customFormat="1" ht="35.25" customHeight="1" x14ac:dyDescent="0.3">
      <c r="A400" s="698" t="s">
        <v>986</v>
      </c>
      <c r="B400" s="706" t="s">
        <v>204</v>
      </c>
      <c r="C400" s="706" t="s">
        <v>142</v>
      </c>
      <c r="D400" s="700">
        <f t="shared" si="78"/>
        <v>0</v>
      </c>
      <c r="E400" s="700"/>
      <c r="F400" s="700"/>
      <c r="G400" s="700">
        <f t="shared" si="75"/>
        <v>37.5</v>
      </c>
      <c r="H400" s="696">
        <v>37.5</v>
      </c>
      <c r="I400" s="700"/>
      <c r="J400" s="696"/>
      <c r="K400" s="696"/>
      <c r="L400" s="696"/>
      <c r="M400" s="696"/>
      <c r="N400" s="696"/>
      <c r="O400" s="696"/>
      <c r="P400" s="696"/>
      <c r="Q400" s="694">
        <f t="shared" si="76"/>
        <v>0</v>
      </c>
      <c r="R400" s="700">
        <f t="shared" si="80"/>
        <v>37.5</v>
      </c>
      <c r="S400" s="701">
        <f t="shared" si="82"/>
        <v>37.5</v>
      </c>
      <c r="T400" s="701">
        <f t="shared" si="83"/>
        <v>0</v>
      </c>
    </row>
    <row r="401" spans="1:20" s="697" customFormat="1" ht="37.5" x14ac:dyDescent="0.3">
      <c r="A401" s="698" t="s">
        <v>987</v>
      </c>
      <c r="B401" s="706" t="s">
        <v>204</v>
      </c>
      <c r="C401" s="706" t="s">
        <v>142</v>
      </c>
      <c r="D401" s="700">
        <f t="shared" si="78"/>
        <v>0</v>
      </c>
      <c r="E401" s="700"/>
      <c r="F401" s="700"/>
      <c r="G401" s="700">
        <f t="shared" si="75"/>
        <v>40</v>
      </c>
      <c r="H401" s="696">
        <v>40</v>
      </c>
      <c r="I401" s="700"/>
      <c r="J401" s="696"/>
      <c r="K401" s="696"/>
      <c r="L401" s="696"/>
      <c r="M401" s="696"/>
      <c r="N401" s="696"/>
      <c r="O401" s="696"/>
      <c r="P401" s="696"/>
      <c r="Q401" s="694">
        <f t="shared" si="76"/>
        <v>0</v>
      </c>
      <c r="R401" s="700">
        <f t="shared" si="80"/>
        <v>40</v>
      </c>
      <c r="S401" s="701">
        <f>H401+J401+L401+K401</f>
        <v>40</v>
      </c>
      <c r="T401" s="701">
        <f t="shared" si="83"/>
        <v>0</v>
      </c>
    </row>
    <row r="402" spans="1:20" s="697" customFormat="1" ht="37.5" x14ac:dyDescent="0.3">
      <c r="A402" s="698" t="s">
        <v>988</v>
      </c>
      <c r="B402" s="706" t="s">
        <v>204</v>
      </c>
      <c r="C402" s="706" t="s">
        <v>142</v>
      </c>
      <c r="D402" s="700">
        <f t="shared" si="78"/>
        <v>0</v>
      </c>
      <c r="E402" s="700"/>
      <c r="F402" s="700"/>
      <c r="G402" s="700">
        <f t="shared" si="75"/>
        <v>640.29999999999995</v>
      </c>
      <c r="H402" s="696">
        <v>640.29999999999995</v>
      </c>
      <c r="I402" s="700"/>
      <c r="J402" s="696"/>
      <c r="K402" s="696"/>
      <c r="L402" s="696"/>
      <c r="M402" s="696"/>
      <c r="N402" s="696"/>
      <c r="O402" s="696"/>
      <c r="P402" s="696"/>
      <c r="Q402" s="694">
        <f t="shared" si="76"/>
        <v>0</v>
      </c>
      <c r="R402" s="700">
        <f t="shared" si="80"/>
        <v>640.29999999999995</v>
      </c>
      <c r="S402" s="701">
        <f t="shared" si="82"/>
        <v>640.29999999999995</v>
      </c>
      <c r="T402" s="701">
        <f t="shared" si="83"/>
        <v>0</v>
      </c>
    </row>
    <row r="403" spans="1:20" s="697" customFormat="1" ht="37.5" x14ac:dyDescent="0.3">
      <c r="A403" s="698" t="s">
        <v>989</v>
      </c>
      <c r="B403" s="706" t="s">
        <v>204</v>
      </c>
      <c r="C403" s="706" t="s">
        <v>142</v>
      </c>
      <c r="D403" s="700">
        <f t="shared" si="78"/>
        <v>0</v>
      </c>
      <c r="E403" s="700"/>
      <c r="F403" s="700"/>
      <c r="G403" s="700">
        <f t="shared" si="75"/>
        <v>183.6</v>
      </c>
      <c r="H403" s="696">
        <v>183.6</v>
      </c>
      <c r="I403" s="700"/>
      <c r="J403" s="696"/>
      <c r="K403" s="696"/>
      <c r="L403" s="696"/>
      <c r="M403" s="696"/>
      <c r="N403" s="696"/>
      <c r="O403" s="696"/>
      <c r="P403" s="696"/>
      <c r="Q403" s="694">
        <f t="shared" si="76"/>
        <v>0</v>
      </c>
      <c r="R403" s="700">
        <f t="shared" si="80"/>
        <v>183.6</v>
      </c>
      <c r="S403" s="701">
        <f t="shared" si="82"/>
        <v>183.6</v>
      </c>
      <c r="T403" s="701">
        <f t="shared" si="83"/>
        <v>0</v>
      </c>
    </row>
    <row r="404" spans="1:20" s="697" customFormat="1" ht="37.5" x14ac:dyDescent="0.3">
      <c r="A404" s="698" t="s">
        <v>990</v>
      </c>
      <c r="B404" s="706" t="s">
        <v>204</v>
      </c>
      <c r="C404" s="706" t="s">
        <v>142</v>
      </c>
      <c r="D404" s="700">
        <f t="shared" si="78"/>
        <v>0</v>
      </c>
      <c r="E404" s="700"/>
      <c r="F404" s="700"/>
      <c r="G404" s="700">
        <f t="shared" si="75"/>
        <v>1051.0999999999999</v>
      </c>
      <c r="H404" s="696">
        <v>1051.0999999999999</v>
      </c>
      <c r="I404" s="700"/>
      <c r="J404" s="696"/>
      <c r="K404" s="696"/>
      <c r="L404" s="696"/>
      <c r="M404" s="696"/>
      <c r="N404" s="696"/>
      <c r="O404" s="696"/>
      <c r="P404" s="696"/>
      <c r="Q404" s="694">
        <f t="shared" si="76"/>
        <v>0</v>
      </c>
      <c r="R404" s="700">
        <f t="shared" si="80"/>
        <v>1051.0999999999999</v>
      </c>
      <c r="S404" s="701">
        <f t="shared" si="82"/>
        <v>1051.0999999999999</v>
      </c>
      <c r="T404" s="701">
        <f t="shared" si="83"/>
        <v>0</v>
      </c>
    </row>
    <row r="405" spans="1:20" s="697" customFormat="1" ht="18.75" hidden="1" x14ac:dyDescent="0.3">
      <c r="A405" s="698" t="s">
        <v>115</v>
      </c>
      <c r="B405" s="706" t="s">
        <v>204</v>
      </c>
      <c r="C405" s="706" t="s">
        <v>142</v>
      </c>
      <c r="D405" s="700">
        <f t="shared" si="78"/>
        <v>0</v>
      </c>
      <c r="E405" s="700"/>
      <c r="F405" s="700"/>
      <c r="G405" s="700">
        <f t="shared" si="75"/>
        <v>0</v>
      </c>
      <c r="H405" s="700"/>
      <c r="I405" s="700"/>
      <c r="J405" s="696"/>
      <c r="K405" s="696"/>
      <c r="L405" s="696"/>
      <c r="M405" s="696"/>
      <c r="N405" s="696"/>
      <c r="O405" s="696"/>
      <c r="P405" s="696"/>
      <c r="Q405" s="694">
        <f t="shared" si="76"/>
        <v>0</v>
      </c>
      <c r="R405" s="700">
        <f t="shared" si="80"/>
        <v>0</v>
      </c>
      <c r="S405" s="701">
        <f t="shared" si="82"/>
        <v>0</v>
      </c>
      <c r="T405" s="701">
        <f t="shared" si="83"/>
        <v>0</v>
      </c>
    </row>
    <row r="406" spans="1:20" s="697" customFormat="1" ht="37.5" hidden="1" collapsed="1" x14ac:dyDescent="0.3">
      <c r="A406" s="698" t="s">
        <v>1175</v>
      </c>
      <c r="B406" s="706" t="s">
        <v>204</v>
      </c>
      <c r="C406" s="706" t="s">
        <v>142</v>
      </c>
      <c r="D406" s="700">
        <f t="shared" si="78"/>
        <v>0</v>
      </c>
      <c r="E406" s="700"/>
      <c r="F406" s="700"/>
      <c r="G406" s="700">
        <f t="shared" si="75"/>
        <v>0</v>
      </c>
      <c r="H406" s="700"/>
      <c r="I406" s="700"/>
      <c r="J406" s="696"/>
      <c r="K406" s="696"/>
      <c r="L406" s="696"/>
      <c r="M406" s="696"/>
      <c r="N406" s="696"/>
      <c r="O406" s="696"/>
      <c r="P406" s="696"/>
      <c r="Q406" s="694">
        <f t="shared" si="76"/>
        <v>0</v>
      </c>
      <c r="R406" s="700">
        <f t="shared" si="80"/>
        <v>0</v>
      </c>
      <c r="S406" s="701">
        <f t="shared" si="82"/>
        <v>0</v>
      </c>
      <c r="T406" s="701">
        <f t="shared" si="83"/>
        <v>0</v>
      </c>
    </row>
    <row r="407" spans="1:20" s="697" customFormat="1" ht="18.75" hidden="1" outlineLevel="1" x14ac:dyDescent="0.3">
      <c r="A407" s="698" t="s">
        <v>209</v>
      </c>
      <c r="B407" s="706" t="s">
        <v>204</v>
      </c>
      <c r="C407" s="706" t="s">
        <v>142</v>
      </c>
      <c r="D407" s="700">
        <f t="shared" si="78"/>
        <v>0</v>
      </c>
      <c r="E407" s="700"/>
      <c r="F407" s="700"/>
      <c r="G407" s="700">
        <f t="shared" si="75"/>
        <v>0</v>
      </c>
      <c r="H407" s="700"/>
      <c r="I407" s="700"/>
      <c r="J407" s="696"/>
      <c r="K407" s="696"/>
      <c r="L407" s="696"/>
      <c r="M407" s="696"/>
      <c r="N407" s="696"/>
      <c r="O407" s="696"/>
      <c r="P407" s="696"/>
      <c r="Q407" s="694">
        <f t="shared" si="76"/>
        <v>0</v>
      </c>
      <c r="R407" s="700">
        <f t="shared" si="80"/>
        <v>0</v>
      </c>
      <c r="S407" s="701">
        <f t="shared" si="82"/>
        <v>0</v>
      </c>
      <c r="T407" s="701">
        <f t="shared" si="83"/>
        <v>0</v>
      </c>
    </row>
    <row r="408" spans="1:20" s="697" customFormat="1" ht="18.75" hidden="1" outlineLevel="1" x14ac:dyDescent="0.3">
      <c r="A408" s="698" t="s">
        <v>201</v>
      </c>
      <c r="B408" s="706" t="s">
        <v>204</v>
      </c>
      <c r="C408" s="706" t="s">
        <v>142</v>
      </c>
      <c r="D408" s="700">
        <f t="shared" si="78"/>
        <v>0</v>
      </c>
      <c r="E408" s="700"/>
      <c r="F408" s="700"/>
      <c r="G408" s="700">
        <f t="shared" si="75"/>
        <v>0</v>
      </c>
      <c r="H408" s="700"/>
      <c r="I408" s="700"/>
      <c r="J408" s="696"/>
      <c r="K408" s="696"/>
      <c r="L408" s="696"/>
      <c r="M408" s="696"/>
      <c r="N408" s="696"/>
      <c r="O408" s="696"/>
      <c r="P408" s="696"/>
      <c r="Q408" s="694">
        <f t="shared" si="76"/>
        <v>0</v>
      </c>
      <c r="R408" s="700">
        <f t="shared" si="80"/>
        <v>0</v>
      </c>
      <c r="S408" s="701">
        <f t="shared" si="82"/>
        <v>0</v>
      </c>
      <c r="T408" s="701">
        <f t="shared" si="83"/>
        <v>0</v>
      </c>
    </row>
    <row r="409" spans="1:20" s="697" customFormat="1" ht="18.75" hidden="1" outlineLevel="1" x14ac:dyDescent="0.3">
      <c r="A409" s="698" t="s">
        <v>176</v>
      </c>
      <c r="B409" s="706" t="s">
        <v>204</v>
      </c>
      <c r="C409" s="706" t="s">
        <v>142</v>
      </c>
      <c r="D409" s="700">
        <f t="shared" si="78"/>
        <v>0</v>
      </c>
      <c r="E409" s="700"/>
      <c r="F409" s="700"/>
      <c r="G409" s="700">
        <f t="shared" si="75"/>
        <v>0</v>
      </c>
      <c r="H409" s="700"/>
      <c r="I409" s="700"/>
      <c r="J409" s="696"/>
      <c r="K409" s="696"/>
      <c r="L409" s="696"/>
      <c r="M409" s="696"/>
      <c r="N409" s="696"/>
      <c r="O409" s="696"/>
      <c r="P409" s="696"/>
      <c r="Q409" s="694">
        <f t="shared" si="76"/>
        <v>0</v>
      </c>
      <c r="R409" s="700">
        <f t="shared" si="80"/>
        <v>0</v>
      </c>
      <c r="S409" s="701">
        <f t="shared" si="82"/>
        <v>0</v>
      </c>
      <c r="T409" s="701">
        <f t="shared" si="83"/>
        <v>0</v>
      </c>
    </row>
    <row r="410" spans="1:20" s="697" customFormat="1" ht="23.25" hidden="1" customHeight="1" collapsed="1" x14ac:dyDescent="0.3">
      <c r="A410" s="698" t="s">
        <v>1176</v>
      </c>
      <c r="B410" s="706" t="s">
        <v>204</v>
      </c>
      <c r="C410" s="706" t="s">
        <v>142</v>
      </c>
      <c r="D410" s="700">
        <f t="shared" si="78"/>
        <v>0</v>
      </c>
      <c r="E410" s="700"/>
      <c r="F410" s="700"/>
      <c r="G410" s="700">
        <f t="shared" si="75"/>
        <v>0</v>
      </c>
      <c r="H410" s="700"/>
      <c r="I410" s="700"/>
      <c r="J410" s="696"/>
      <c r="K410" s="696"/>
      <c r="L410" s="696"/>
      <c r="M410" s="696"/>
      <c r="N410" s="696"/>
      <c r="O410" s="696"/>
      <c r="P410" s="696"/>
      <c r="Q410" s="694">
        <f t="shared" si="76"/>
        <v>0</v>
      </c>
      <c r="R410" s="700">
        <f t="shared" si="80"/>
        <v>0</v>
      </c>
      <c r="S410" s="701">
        <f t="shared" si="82"/>
        <v>0</v>
      </c>
      <c r="T410" s="701">
        <f t="shared" si="83"/>
        <v>0</v>
      </c>
    </row>
    <row r="411" spans="1:20" s="697" customFormat="1" ht="18.75" hidden="1" outlineLevel="1" x14ac:dyDescent="0.3">
      <c r="A411" s="698" t="s">
        <v>289</v>
      </c>
      <c r="B411" s="706" t="s">
        <v>204</v>
      </c>
      <c r="C411" s="706" t="s">
        <v>142</v>
      </c>
      <c r="D411" s="700">
        <f t="shared" si="78"/>
        <v>0</v>
      </c>
      <c r="E411" s="700"/>
      <c r="F411" s="700"/>
      <c r="G411" s="700">
        <f t="shared" si="75"/>
        <v>0</v>
      </c>
      <c r="H411" s="700"/>
      <c r="I411" s="700"/>
      <c r="J411" s="696"/>
      <c r="K411" s="696"/>
      <c r="L411" s="696"/>
      <c r="M411" s="696"/>
      <c r="N411" s="696"/>
      <c r="O411" s="696"/>
      <c r="P411" s="696"/>
      <c r="Q411" s="694">
        <f t="shared" si="76"/>
        <v>0</v>
      </c>
      <c r="R411" s="700">
        <f t="shared" si="80"/>
        <v>0</v>
      </c>
      <c r="S411" s="701">
        <f t="shared" si="82"/>
        <v>0</v>
      </c>
      <c r="T411" s="701">
        <f t="shared" si="83"/>
        <v>0</v>
      </c>
    </row>
    <row r="412" spans="1:20" s="697" customFormat="1" ht="18.75" hidden="1" outlineLevel="1" x14ac:dyDescent="0.3">
      <c r="A412" s="698" t="s">
        <v>200</v>
      </c>
      <c r="B412" s="706" t="s">
        <v>204</v>
      </c>
      <c r="C412" s="706" t="s">
        <v>142</v>
      </c>
      <c r="D412" s="700">
        <f t="shared" si="78"/>
        <v>0</v>
      </c>
      <c r="E412" s="700"/>
      <c r="F412" s="700"/>
      <c r="G412" s="700">
        <f t="shared" si="75"/>
        <v>0</v>
      </c>
      <c r="H412" s="700"/>
      <c r="I412" s="700"/>
      <c r="J412" s="696"/>
      <c r="K412" s="696"/>
      <c r="L412" s="696"/>
      <c r="M412" s="696"/>
      <c r="N412" s="696"/>
      <c r="O412" s="696"/>
      <c r="P412" s="696"/>
      <c r="Q412" s="694">
        <f t="shared" si="76"/>
        <v>0</v>
      </c>
      <c r="R412" s="700">
        <f t="shared" si="80"/>
        <v>0</v>
      </c>
      <c r="S412" s="701">
        <f t="shared" si="82"/>
        <v>0</v>
      </c>
      <c r="T412" s="701">
        <f t="shared" si="83"/>
        <v>0</v>
      </c>
    </row>
    <row r="413" spans="1:20" s="697" customFormat="1" ht="18.75" hidden="1" outlineLevel="1" x14ac:dyDescent="0.3">
      <c r="A413" s="698" t="s">
        <v>172</v>
      </c>
      <c r="B413" s="706" t="s">
        <v>204</v>
      </c>
      <c r="C413" s="706" t="s">
        <v>142</v>
      </c>
      <c r="D413" s="700">
        <f t="shared" si="78"/>
        <v>0</v>
      </c>
      <c r="E413" s="700"/>
      <c r="F413" s="700"/>
      <c r="G413" s="700">
        <f t="shared" si="75"/>
        <v>0</v>
      </c>
      <c r="H413" s="700"/>
      <c r="I413" s="700"/>
      <c r="J413" s="696"/>
      <c r="K413" s="696"/>
      <c r="L413" s="696"/>
      <c r="M413" s="696"/>
      <c r="N413" s="696"/>
      <c r="O413" s="696"/>
      <c r="P413" s="696"/>
      <c r="Q413" s="694">
        <f t="shared" si="76"/>
        <v>0</v>
      </c>
      <c r="R413" s="700">
        <f t="shared" si="80"/>
        <v>0</v>
      </c>
      <c r="S413" s="701">
        <f t="shared" si="82"/>
        <v>0</v>
      </c>
      <c r="T413" s="701">
        <f t="shared" si="83"/>
        <v>0</v>
      </c>
    </row>
    <row r="414" spans="1:20" s="697" customFormat="1" ht="18.75" hidden="1" outlineLevel="1" x14ac:dyDescent="0.3">
      <c r="A414" s="698" t="s">
        <v>176</v>
      </c>
      <c r="B414" s="706" t="s">
        <v>204</v>
      </c>
      <c r="C414" s="706" t="s">
        <v>142</v>
      </c>
      <c r="D414" s="700">
        <f t="shared" si="78"/>
        <v>0</v>
      </c>
      <c r="E414" s="700"/>
      <c r="F414" s="700"/>
      <c r="G414" s="700">
        <f t="shared" si="75"/>
        <v>0</v>
      </c>
      <c r="H414" s="700"/>
      <c r="I414" s="700"/>
      <c r="J414" s="696"/>
      <c r="K414" s="696"/>
      <c r="L414" s="696"/>
      <c r="M414" s="696"/>
      <c r="N414" s="696"/>
      <c r="O414" s="696"/>
      <c r="P414" s="696"/>
      <c r="Q414" s="694">
        <f t="shared" si="76"/>
        <v>0</v>
      </c>
      <c r="R414" s="700">
        <f t="shared" si="80"/>
        <v>0</v>
      </c>
      <c r="S414" s="701">
        <f t="shared" si="82"/>
        <v>0</v>
      </c>
      <c r="T414" s="701">
        <f t="shared" si="83"/>
        <v>0</v>
      </c>
    </row>
    <row r="415" spans="1:20" s="697" customFormat="1" ht="18.75" hidden="1" outlineLevel="1" x14ac:dyDescent="0.3">
      <c r="A415" s="698" t="s">
        <v>201</v>
      </c>
      <c r="B415" s="706" t="s">
        <v>204</v>
      </c>
      <c r="C415" s="706" t="s">
        <v>142</v>
      </c>
      <c r="D415" s="700">
        <f t="shared" si="78"/>
        <v>0</v>
      </c>
      <c r="E415" s="700"/>
      <c r="F415" s="700"/>
      <c r="G415" s="700">
        <f t="shared" ref="G415:G475" si="84">SUM(H415:I415)</f>
        <v>0</v>
      </c>
      <c r="H415" s="700"/>
      <c r="I415" s="700"/>
      <c r="J415" s="696"/>
      <c r="K415" s="696"/>
      <c r="L415" s="696"/>
      <c r="M415" s="696"/>
      <c r="N415" s="696"/>
      <c r="O415" s="696"/>
      <c r="P415" s="696"/>
      <c r="Q415" s="694">
        <f t="shared" si="76"/>
        <v>0</v>
      </c>
      <c r="R415" s="700">
        <f t="shared" si="80"/>
        <v>0</v>
      </c>
      <c r="S415" s="701">
        <f t="shared" si="82"/>
        <v>0</v>
      </c>
      <c r="T415" s="701">
        <f t="shared" si="83"/>
        <v>0</v>
      </c>
    </row>
    <row r="416" spans="1:20" s="697" customFormat="1" ht="18.75" hidden="1" collapsed="1" x14ac:dyDescent="0.3">
      <c r="A416" s="698" t="s">
        <v>1177</v>
      </c>
      <c r="B416" s="706" t="s">
        <v>204</v>
      </c>
      <c r="C416" s="706" t="s">
        <v>142</v>
      </c>
      <c r="D416" s="700">
        <f t="shared" si="78"/>
        <v>0</v>
      </c>
      <c r="E416" s="700"/>
      <c r="F416" s="700"/>
      <c r="G416" s="700">
        <f t="shared" si="84"/>
        <v>0</v>
      </c>
      <c r="H416" s="700"/>
      <c r="I416" s="700"/>
      <c r="J416" s="696"/>
      <c r="K416" s="696"/>
      <c r="L416" s="696"/>
      <c r="M416" s="696"/>
      <c r="N416" s="696"/>
      <c r="O416" s="696"/>
      <c r="P416" s="696"/>
      <c r="Q416" s="694">
        <f t="shared" si="76"/>
        <v>0</v>
      </c>
      <c r="R416" s="700">
        <f t="shared" si="80"/>
        <v>0</v>
      </c>
      <c r="S416" s="701">
        <f t="shared" si="82"/>
        <v>0</v>
      </c>
      <c r="T416" s="701">
        <f t="shared" si="83"/>
        <v>0</v>
      </c>
    </row>
    <row r="417" spans="1:20" s="697" customFormat="1" ht="18.75" hidden="1" outlineLevel="1" x14ac:dyDescent="0.3">
      <c r="A417" s="698" t="s">
        <v>169</v>
      </c>
      <c r="B417" s="706" t="s">
        <v>204</v>
      </c>
      <c r="C417" s="706" t="s">
        <v>142</v>
      </c>
      <c r="D417" s="700">
        <f t="shared" si="78"/>
        <v>0</v>
      </c>
      <c r="E417" s="700"/>
      <c r="F417" s="700"/>
      <c r="G417" s="700">
        <f t="shared" si="84"/>
        <v>0</v>
      </c>
      <c r="H417" s="700"/>
      <c r="I417" s="700"/>
      <c r="J417" s="696"/>
      <c r="K417" s="696"/>
      <c r="L417" s="696"/>
      <c r="M417" s="696"/>
      <c r="N417" s="696"/>
      <c r="O417" s="696"/>
      <c r="P417" s="696"/>
      <c r="Q417" s="694">
        <f t="shared" si="76"/>
        <v>0</v>
      </c>
      <c r="R417" s="700">
        <f t="shared" si="80"/>
        <v>0</v>
      </c>
      <c r="S417" s="701">
        <f t="shared" si="82"/>
        <v>0</v>
      </c>
      <c r="T417" s="701">
        <f t="shared" si="83"/>
        <v>0</v>
      </c>
    </row>
    <row r="418" spans="1:20" s="697" customFormat="1" ht="18.75" hidden="1" outlineLevel="1" x14ac:dyDescent="0.3">
      <c r="A418" s="698" t="s">
        <v>172</v>
      </c>
      <c r="B418" s="706" t="s">
        <v>204</v>
      </c>
      <c r="C418" s="706" t="s">
        <v>142</v>
      </c>
      <c r="D418" s="700">
        <f t="shared" si="78"/>
        <v>0</v>
      </c>
      <c r="E418" s="700"/>
      <c r="F418" s="700"/>
      <c r="G418" s="700">
        <f t="shared" si="84"/>
        <v>0</v>
      </c>
      <c r="H418" s="700"/>
      <c r="I418" s="700"/>
      <c r="J418" s="696"/>
      <c r="K418" s="696"/>
      <c r="L418" s="696"/>
      <c r="M418" s="696"/>
      <c r="N418" s="696"/>
      <c r="O418" s="696"/>
      <c r="P418" s="696"/>
      <c r="Q418" s="694">
        <f t="shared" si="76"/>
        <v>0</v>
      </c>
      <c r="R418" s="700">
        <f t="shared" si="80"/>
        <v>0</v>
      </c>
      <c r="S418" s="701">
        <f t="shared" si="82"/>
        <v>0</v>
      </c>
      <c r="T418" s="701">
        <f t="shared" si="83"/>
        <v>0</v>
      </c>
    </row>
    <row r="419" spans="1:20" s="697" customFormat="1" ht="56.25" hidden="1" x14ac:dyDescent="0.3">
      <c r="A419" s="698" t="s">
        <v>456</v>
      </c>
      <c r="B419" s="706" t="s">
        <v>204</v>
      </c>
      <c r="C419" s="706" t="s">
        <v>142</v>
      </c>
      <c r="D419" s="700">
        <f t="shared" si="78"/>
        <v>0</v>
      </c>
      <c r="E419" s="700"/>
      <c r="F419" s="700"/>
      <c r="G419" s="700">
        <f t="shared" si="84"/>
        <v>0</v>
      </c>
      <c r="H419" s="700"/>
      <c r="I419" s="700"/>
      <c r="J419" s="696"/>
      <c r="K419" s="696"/>
      <c r="L419" s="696"/>
      <c r="M419" s="696"/>
      <c r="N419" s="696"/>
      <c r="O419" s="696"/>
      <c r="P419" s="696"/>
      <c r="Q419" s="694">
        <f t="shared" si="76"/>
        <v>0</v>
      </c>
      <c r="R419" s="700">
        <f t="shared" si="80"/>
        <v>0</v>
      </c>
      <c r="S419" s="701">
        <f t="shared" si="82"/>
        <v>0</v>
      </c>
      <c r="T419" s="701">
        <f t="shared" si="83"/>
        <v>0</v>
      </c>
    </row>
    <row r="420" spans="1:20" s="697" customFormat="1" ht="56.25" x14ac:dyDescent="0.3">
      <c r="A420" s="698" t="s">
        <v>457</v>
      </c>
      <c r="B420" s="706" t="s">
        <v>204</v>
      </c>
      <c r="C420" s="706" t="s">
        <v>142</v>
      </c>
      <c r="D420" s="700">
        <f t="shared" si="78"/>
        <v>0</v>
      </c>
      <c r="E420" s="700"/>
      <c r="F420" s="700"/>
      <c r="G420" s="700">
        <f t="shared" si="84"/>
        <v>44428.5</v>
      </c>
      <c r="H420" s="696">
        <v>400</v>
      </c>
      <c r="I420" s="696">
        <v>44028.5</v>
      </c>
      <c r="J420" s="696"/>
      <c r="K420" s="696"/>
      <c r="L420" s="696">
        <v>2283.6999999999998</v>
      </c>
      <c r="M420" s="696"/>
      <c r="N420" s="696"/>
      <c r="O420" s="696"/>
      <c r="P420" s="696"/>
      <c r="Q420" s="694">
        <f t="shared" si="76"/>
        <v>2283.6999999999998</v>
      </c>
      <c r="R420" s="700">
        <f t="shared" si="80"/>
        <v>46712.2</v>
      </c>
      <c r="S420" s="701">
        <f t="shared" ref="S420:S434" si="85">H420+J420+L420</f>
        <v>2683.7</v>
      </c>
      <c r="T420" s="701">
        <f t="shared" si="83"/>
        <v>44028.5</v>
      </c>
    </row>
    <row r="421" spans="1:20" s="697" customFormat="1" ht="21" customHeight="1" x14ac:dyDescent="0.3">
      <c r="A421" s="698" t="s">
        <v>1162</v>
      </c>
      <c r="B421" s="706" t="s">
        <v>204</v>
      </c>
      <c r="C421" s="706" t="s">
        <v>142</v>
      </c>
      <c r="D421" s="700">
        <f t="shared" si="78"/>
        <v>1113.0999999999999</v>
      </c>
      <c r="E421" s="700">
        <f>E422+E423+E424</f>
        <v>1113.0999999999999</v>
      </c>
      <c r="F421" s="700">
        <f>F422+F423+F424</f>
        <v>0</v>
      </c>
      <c r="G421" s="700">
        <f t="shared" si="84"/>
        <v>1213.0999999999999</v>
      </c>
      <c r="H421" s="700">
        <f>H422+H423+H424</f>
        <v>1213.0999999999999</v>
      </c>
      <c r="I421" s="700">
        <f>I422+I423+I424</f>
        <v>0</v>
      </c>
      <c r="J421" s="700">
        <f>J422+J423+J424</f>
        <v>0</v>
      </c>
      <c r="K421" s="700"/>
      <c r="L421" s="700">
        <f>L422+L423+L424</f>
        <v>0</v>
      </c>
      <c r="M421" s="700">
        <f>M422+M423+M424</f>
        <v>0</v>
      </c>
      <c r="N421" s="700"/>
      <c r="O421" s="700">
        <f>O422+O423+O424</f>
        <v>0</v>
      </c>
      <c r="P421" s="700">
        <f>P422+P423+P424</f>
        <v>408.5</v>
      </c>
      <c r="Q421" s="694">
        <f t="shared" si="76"/>
        <v>408.5</v>
      </c>
      <c r="R421" s="700">
        <f t="shared" si="80"/>
        <v>1621.6</v>
      </c>
      <c r="S421" s="701">
        <f t="shared" si="85"/>
        <v>1213.0999999999999</v>
      </c>
      <c r="T421" s="701">
        <f t="shared" si="83"/>
        <v>408.5</v>
      </c>
    </row>
    <row r="422" spans="1:20" s="697" customFormat="1" ht="18.75" customHeight="1" x14ac:dyDescent="0.3">
      <c r="A422" s="698" t="s">
        <v>42</v>
      </c>
      <c r="B422" s="706" t="s">
        <v>204</v>
      </c>
      <c r="C422" s="706" t="s">
        <v>142</v>
      </c>
      <c r="D422" s="700">
        <f t="shared" si="78"/>
        <v>310</v>
      </c>
      <c r="E422" s="700">
        <v>310</v>
      </c>
      <c r="F422" s="700"/>
      <c r="G422" s="700">
        <f t="shared" si="84"/>
        <v>310</v>
      </c>
      <c r="H422" s="700">
        <v>310</v>
      </c>
      <c r="I422" s="700"/>
      <c r="J422" s="696"/>
      <c r="K422" s="696"/>
      <c r="L422" s="696"/>
      <c r="M422" s="696"/>
      <c r="N422" s="696"/>
      <c r="O422" s="696"/>
      <c r="P422" s="696">
        <v>408.5</v>
      </c>
      <c r="Q422" s="694">
        <f t="shared" si="76"/>
        <v>408.5</v>
      </c>
      <c r="R422" s="700">
        <f t="shared" si="80"/>
        <v>718.5</v>
      </c>
      <c r="S422" s="701">
        <f t="shared" si="85"/>
        <v>310</v>
      </c>
      <c r="T422" s="701">
        <f t="shared" si="83"/>
        <v>408.5</v>
      </c>
    </row>
    <row r="423" spans="1:20" s="697" customFormat="1" ht="18.75" customHeight="1" x14ac:dyDescent="0.3">
      <c r="A423" s="698" t="s">
        <v>275</v>
      </c>
      <c r="B423" s="706" t="s">
        <v>204</v>
      </c>
      <c r="C423" s="706" t="s">
        <v>142</v>
      </c>
      <c r="D423" s="700">
        <f t="shared" si="78"/>
        <v>400.1</v>
      </c>
      <c r="E423" s="700">
        <v>400.1</v>
      </c>
      <c r="F423" s="700"/>
      <c r="G423" s="700">
        <f t="shared" si="84"/>
        <v>400.1</v>
      </c>
      <c r="H423" s="700">
        <v>400.1</v>
      </c>
      <c r="I423" s="700"/>
      <c r="J423" s="696"/>
      <c r="K423" s="696"/>
      <c r="L423" s="696"/>
      <c r="M423" s="696"/>
      <c r="N423" s="696"/>
      <c r="O423" s="696"/>
      <c r="P423" s="696"/>
      <c r="Q423" s="694">
        <f t="shared" si="76"/>
        <v>0</v>
      </c>
      <c r="R423" s="700">
        <f t="shared" si="80"/>
        <v>400.1</v>
      </c>
      <c r="S423" s="701">
        <f t="shared" si="85"/>
        <v>400.1</v>
      </c>
      <c r="T423" s="701">
        <f t="shared" si="83"/>
        <v>0</v>
      </c>
    </row>
    <row r="424" spans="1:20" s="697" customFormat="1" ht="20.25" customHeight="1" x14ac:dyDescent="0.3">
      <c r="A424" s="698" t="s">
        <v>276</v>
      </c>
      <c r="B424" s="706" t="s">
        <v>204</v>
      </c>
      <c r="C424" s="706" t="s">
        <v>142</v>
      </c>
      <c r="D424" s="700">
        <f t="shared" si="78"/>
        <v>403</v>
      </c>
      <c r="E424" s="700">
        <v>403</v>
      </c>
      <c r="F424" s="700"/>
      <c r="G424" s="700">
        <f t="shared" si="84"/>
        <v>503</v>
      </c>
      <c r="H424" s="700">
        <v>503</v>
      </c>
      <c r="I424" s="700"/>
      <c r="J424" s="696"/>
      <c r="K424" s="696"/>
      <c r="L424" s="696"/>
      <c r="M424" s="696"/>
      <c r="N424" s="696"/>
      <c r="O424" s="696"/>
      <c r="P424" s="696"/>
      <c r="Q424" s="694">
        <f t="shared" si="76"/>
        <v>0</v>
      </c>
      <c r="R424" s="700">
        <f t="shared" si="80"/>
        <v>503</v>
      </c>
      <c r="S424" s="701">
        <f t="shared" si="85"/>
        <v>503</v>
      </c>
      <c r="T424" s="701">
        <f t="shared" si="83"/>
        <v>0</v>
      </c>
    </row>
    <row r="425" spans="1:20" s="697" customFormat="1" ht="56.25" x14ac:dyDescent="0.3">
      <c r="A425" s="698" t="s">
        <v>1178</v>
      </c>
      <c r="B425" s="706" t="s">
        <v>204</v>
      </c>
      <c r="C425" s="706" t="s">
        <v>142</v>
      </c>
      <c r="D425" s="700">
        <f t="shared" si="78"/>
        <v>190.4</v>
      </c>
      <c r="E425" s="700"/>
      <c r="F425" s="700">
        <v>190.4</v>
      </c>
      <c r="G425" s="700">
        <f t="shared" si="84"/>
        <v>190.4</v>
      </c>
      <c r="H425" s="700"/>
      <c r="I425" s="700">
        <v>190.4</v>
      </c>
      <c r="J425" s="696"/>
      <c r="K425" s="696"/>
      <c r="L425" s="696"/>
      <c r="M425" s="696"/>
      <c r="N425" s="696"/>
      <c r="O425" s="696"/>
      <c r="P425" s="696"/>
      <c r="Q425" s="694">
        <f t="shared" si="76"/>
        <v>0</v>
      </c>
      <c r="R425" s="700">
        <f t="shared" si="80"/>
        <v>190.4</v>
      </c>
      <c r="S425" s="701">
        <f t="shared" si="85"/>
        <v>0</v>
      </c>
      <c r="T425" s="701">
        <f t="shared" si="83"/>
        <v>190.4</v>
      </c>
    </row>
    <row r="426" spans="1:20" s="704" customFormat="1" ht="15.75" hidden="1" customHeight="1" x14ac:dyDescent="0.3">
      <c r="A426" s="690" t="s">
        <v>58</v>
      </c>
      <c r="B426" s="707" t="s">
        <v>204</v>
      </c>
      <c r="C426" s="707" t="s">
        <v>144</v>
      </c>
      <c r="D426" s="700">
        <f t="shared" si="78"/>
        <v>0</v>
      </c>
      <c r="E426" s="692"/>
      <c r="F426" s="692"/>
      <c r="G426" s="700">
        <f t="shared" si="84"/>
        <v>0</v>
      </c>
      <c r="H426" s="692"/>
      <c r="I426" s="692"/>
      <c r="J426" s="703"/>
      <c r="K426" s="703"/>
      <c r="L426" s="703"/>
      <c r="M426" s="703"/>
      <c r="N426" s="703"/>
      <c r="O426" s="703"/>
      <c r="P426" s="703"/>
      <c r="Q426" s="694">
        <f t="shared" si="76"/>
        <v>0</v>
      </c>
      <c r="R426" s="700">
        <f t="shared" si="80"/>
        <v>0</v>
      </c>
      <c r="S426" s="693">
        <f t="shared" si="85"/>
        <v>0</v>
      </c>
      <c r="T426" s="693">
        <f t="shared" si="83"/>
        <v>0</v>
      </c>
    </row>
    <row r="427" spans="1:20" s="697" customFormat="1" ht="17.25" hidden="1" customHeight="1" x14ac:dyDescent="0.3">
      <c r="A427" s="698" t="s">
        <v>59</v>
      </c>
      <c r="B427" s="706" t="s">
        <v>204</v>
      </c>
      <c r="C427" s="706" t="s">
        <v>144</v>
      </c>
      <c r="D427" s="700">
        <f t="shared" si="78"/>
        <v>0</v>
      </c>
      <c r="E427" s="700"/>
      <c r="F427" s="700"/>
      <c r="G427" s="700">
        <f t="shared" si="84"/>
        <v>0</v>
      </c>
      <c r="H427" s="700"/>
      <c r="I427" s="700"/>
      <c r="J427" s="696"/>
      <c r="K427" s="696"/>
      <c r="L427" s="696"/>
      <c r="M427" s="696"/>
      <c r="N427" s="696"/>
      <c r="O427" s="696"/>
      <c r="P427" s="696"/>
      <c r="Q427" s="694">
        <f t="shared" si="76"/>
        <v>0</v>
      </c>
      <c r="R427" s="700">
        <f t="shared" si="80"/>
        <v>0</v>
      </c>
      <c r="S427" s="693">
        <f t="shared" si="85"/>
        <v>0</v>
      </c>
      <c r="T427" s="693">
        <f t="shared" si="83"/>
        <v>0</v>
      </c>
    </row>
    <row r="428" spans="1:20" s="695" customFormat="1" ht="18.75" customHeight="1" x14ac:dyDescent="0.3">
      <c r="A428" s="690" t="s">
        <v>290</v>
      </c>
      <c r="B428" s="707" t="s">
        <v>180</v>
      </c>
      <c r="C428" s="707" t="s">
        <v>143</v>
      </c>
      <c r="D428" s="692">
        <f t="shared" si="78"/>
        <v>286516.5</v>
      </c>
      <c r="E428" s="692">
        <f>SUM(E429+E447+E456+E463)</f>
        <v>78369.5</v>
      </c>
      <c r="F428" s="692">
        <f>SUM(F429+F447+F456+F463)</f>
        <v>208147</v>
      </c>
      <c r="G428" s="692">
        <f t="shared" si="84"/>
        <v>306590.59999999998</v>
      </c>
      <c r="H428" s="692">
        <f t="shared" ref="H428:P428" si="86">SUM(H429+H447+H456+H463)</f>
        <v>85576.599999999991</v>
      </c>
      <c r="I428" s="692">
        <f t="shared" si="86"/>
        <v>221014</v>
      </c>
      <c r="J428" s="692">
        <f t="shared" si="86"/>
        <v>0</v>
      </c>
      <c r="K428" s="692"/>
      <c r="L428" s="692">
        <f>SUM(L429+L447+L456+L463)</f>
        <v>0</v>
      </c>
      <c r="M428" s="692">
        <f t="shared" si="86"/>
        <v>0</v>
      </c>
      <c r="N428" s="692">
        <f>SUM(N429+N447+N456+N463)</f>
        <v>0</v>
      </c>
      <c r="O428" s="692">
        <f t="shared" si="86"/>
        <v>0</v>
      </c>
      <c r="P428" s="692">
        <f t="shared" si="86"/>
        <v>0</v>
      </c>
      <c r="Q428" s="702">
        <f t="shared" ref="Q428:Q492" si="87">SUM(J428:P428)</f>
        <v>0</v>
      </c>
      <c r="R428" s="692">
        <f t="shared" si="80"/>
        <v>306590.59999999998</v>
      </c>
      <c r="S428" s="693">
        <f t="shared" si="85"/>
        <v>85576.599999999991</v>
      </c>
      <c r="T428" s="693">
        <f t="shared" si="83"/>
        <v>221014</v>
      </c>
    </row>
    <row r="429" spans="1:20" s="697" customFormat="1" ht="18.75" customHeight="1" x14ac:dyDescent="0.3">
      <c r="A429" s="690" t="s">
        <v>291</v>
      </c>
      <c r="B429" s="707" t="s">
        <v>180</v>
      </c>
      <c r="C429" s="707" t="s">
        <v>142</v>
      </c>
      <c r="D429" s="700">
        <f t="shared" si="78"/>
        <v>184525.8</v>
      </c>
      <c r="E429" s="692">
        <f>SUM(E430+E435+E437+E438+E442+E436)</f>
        <v>72123.199999999997</v>
      </c>
      <c r="F429" s="692">
        <f>SUM(F430+F435+F437+F438+F442+F436)</f>
        <v>112402.6</v>
      </c>
      <c r="G429" s="700">
        <f t="shared" si="84"/>
        <v>192848.09999999998</v>
      </c>
      <c r="H429" s="692">
        <f>SUM(H430+H435+H437+H438+H442+H436+H446)</f>
        <v>79330.299999999988</v>
      </c>
      <c r="I429" s="692">
        <f t="shared" ref="I429:P429" si="88">SUM(I430+I435+I437+I438+I442+I436)</f>
        <v>113517.8</v>
      </c>
      <c r="J429" s="692">
        <f t="shared" si="88"/>
        <v>0</v>
      </c>
      <c r="K429" s="692"/>
      <c r="L429" s="692">
        <f>SUM(L430+L435+L437+L438+L442+L436)</f>
        <v>0</v>
      </c>
      <c r="M429" s="692">
        <f t="shared" si="88"/>
        <v>0</v>
      </c>
      <c r="N429" s="692">
        <f>SUM(N430+N435+N437+N438+N442+N436)</f>
        <v>0</v>
      </c>
      <c r="O429" s="692">
        <f t="shared" si="88"/>
        <v>0</v>
      </c>
      <c r="P429" s="692">
        <f t="shared" si="88"/>
        <v>0</v>
      </c>
      <c r="Q429" s="694">
        <f t="shared" si="87"/>
        <v>0</v>
      </c>
      <c r="R429" s="700">
        <f t="shared" si="80"/>
        <v>192848.09999999998</v>
      </c>
      <c r="S429" s="693">
        <f t="shared" si="85"/>
        <v>79330.299999999988</v>
      </c>
      <c r="T429" s="693">
        <f t="shared" si="83"/>
        <v>113517.8</v>
      </c>
    </row>
    <row r="430" spans="1:20" s="697" customFormat="1" ht="33" customHeight="1" x14ac:dyDescent="0.3">
      <c r="A430" s="690" t="s">
        <v>1179</v>
      </c>
      <c r="B430" s="707" t="s">
        <v>180</v>
      </c>
      <c r="C430" s="707" t="s">
        <v>142</v>
      </c>
      <c r="D430" s="700">
        <f t="shared" si="78"/>
        <v>164558</v>
      </c>
      <c r="E430" s="692">
        <f>E431+E432+E433</f>
        <v>68816</v>
      </c>
      <c r="F430" s="692">
        <f>SUM(F431+F432+F433)</f>
        <v>95742</v>
      </c>
      <c r="G430" s="700">
        <f t="shared" si="84"/>
        <v>164558</v>
      </c>
      <c r="H430" s="692">
        <f>H431+H432+H433</f>
        <v>68816</v>
      </c>
      <c r="I430" s="692">
        <f>SUM(I431+I432+I433)</f>
        <v>95742</v>
      </c>
      <c r="J430" s="696"/>
      <c r="K430" s="696"/>
      <c r="L430" s="696"/>
      <c r="M430" s="696"/>
      <c r="N430" s="696"/>
      <c r="O430" s="696"/>
      <c r="P430" s="696"/>
      <c r="Q430" s="694">
        <f t="shared" si="87"/>
        <v>0</v>
      </c>
      <c r="R430" s="700">
        <f t="shared" si="80"/>
        <v>164558</v>
      </c>
      <c r="S430" s="701">
        <f t="shared" si="85"/>
        <v>68816</v>
      </c>
      <c r="T430" s="701">
        <f t="shared" si="83"/>
        <v>95742</v>
      </c>
    </row>
    <row r="431" spans="1:20" s="697" customFormat="1" ht="16.5" customHeight="1" x14ac:dyDescent="0.3">
      <c r="A431" s="698" t="s">
        <v>277</v>
      </c>
      <c r="B431" s="706" t="s">
        <v>180</v>
      </c>
      <c r="C431" s="706" t="s">
        <v>142</v>
      </c>
      <c r="D431" s="700">
        <f>SUM(E431:F431)</f>
        <v>125514.29999999999</v>
      </c>
      <c r="E431" s="700">
        <v>50213.1</v>
      </c>
      <c r="F431" s="700">
        <v>75301.2</v>
      </c>
      <c r="G431" s="700">
        <f>SUM(H431:I431)</f>
        <v>125514.29999999999</v>
      </c>
      <c r="H431" s="700">
        <v>50213.1</v>
      </c>
      <c r="I431" s="700">
        <v>75301.2</v>
      </c>
      <c r="J431" s="696"/>
      <c r="K431" s="696"/>
      <c r="L431" s="696"/>
      <c r="M431" s="696"/>
      <c r="N431" s="696"/>
      <c r="O431" s="696"/>
      <c r="P431" s="696"/>
      <c r="Q431" s="694">
        <f t="shared" si="87"/>
        <v>0</v>
      </c>
      <c r="R431" s="700">
        <f>SUM(S431:T431)</f>
        <v>125514.29999999999</v>
      </c>
      <c r="S431" s="701">
        <f t="shared" si="85"/>
        <v>50213.1</v>
      </c>
      <c r="T431" s="701">
        <f t="shared" si="83"/>
        <v>75301.2</v>
      </c>
    </row>
    <row r="432" spans="1:20" s="697" customFormat="1" ht="16.5" customHeight="1" x14ac:dyDescent="0.3">
      <c r="A432" s="698" t="s">
        <v>278</v>
      </c>
      <c r="B432" s="706" t="s">
        <v>180</v>
      </c>
      <c r="C432" s="706" t="s">
        <v>142</v>
      </c>
      <c r="D432" s="700">
        <f>SUM(E432:F432)</f>
        <v>22068.1</v>
      </c>
      <c r="E432" s="700">
        <v>8091.5</v>
      </c>
      <c r="F432" s="700">
        <v>13976.6</v>
      </c>
      <c r="G432" s="700">
        <f t="shared" si="84"/>
        <v>22068.1</v>
      </c>
      <c r="H432" s="700">
        <v>8091.5</v>
      </c>
      <c r="I432" s="700">
        <v>13976.6</v>
      </c>
      <c r="J432" s="696"/>
      <c r="K432" s="696"/>
      <c r="L432" s="696"/>
      <c r="M432" s="696"/>
      <c r="N432" s="696"/>
      <c r="O432" s="696"/>
      <c r="P432" s="696"/>
      <c r="Q432" s="694">
        <f t="shared" si="87"/>
        <v>0</v>
      </c>
      <c r="R432" s="700">
        <f>SUM(S432:T432)</f>
        <v>22068.1</v>
      </c>
      <c r="S432" s="701">
        <f t="shared" si="85"/>
        <v>8091.5</v>
      </c>
      <c r="T432" s="701">
        <f t="shared" si="83"/>
        <v>13976.6</v>
      </c>
    </row>
    <row r="433" spans="1:20" s="697" customFormat="1" ht="16.5" customHeight="1" x14ac:dyDescent="0.3">
      <c r="A433" s="698" t="s">
        <v>112</v>
      </c>
      <c r="B433" s="706" t="s">
        <v>180</v>
      </c>
      <c r="C433" s="706" t="s">
        <v>142</v>
      </c>
      <c r="D433" s="700">
        <f>SUM(E433:F433)</f>
        <v>16975.599999999999</v>
      </c>
      <c r="E433" s="700">
        <v>10511.4</v>
      </c>
      <c r="F433" s="700">
        <v>6464.2</v>
      </c>
      <c r="G433" s="700">
        <f t="shared" si="84"/>
        <v>16975.599999999999</v>
      </c>
      <c r="H433" s="700">
        <v>10511.4</v>
      </c>
      <c r="I433" s="700">
        <v>6464.2</v>
      </c>
      <c r="J433" s="696"/>
      <c r="K433" s="696"/>
      <c r="L433" s="696"/>
      <c r="M433" s="696"/>
      <c r="N433" s="696"/>
      <c r="O433" s="696"/>
      <c r="P433" s="696"/>
      <c r="Q433" s="694">
        <f t="shared" si="87"/>
        <v>0</v>
      </c>
      <c r="R433" s="700">
        <f>SUM(S433:T433)</f>
        <v>16975.599999999999</v>
      </c>
      <c r="S433" s="701">
        <f t="shared" si="85"/>
        <v>10511.4</v>
      </c>
      <c r="T433" s="701">
        <f t="shared" si="83"/>
        <v>6464.2</v>
      </c>
    </row>
    <row r="434" spans="1:20" s="697" customFormat="1" ht="57.75" customHeight="1" x14ac:dyDescent="0.3">
      <c r="A434" s="708" t="s">
        <v>559</v>
      </c>
      <c r="B434" s="706" t="s">
        <v>180</v>
      </c>
      <c r="C434" s="706" t="s">
        <v>142</v>
      </c>
      <c r="D434" s="700"/>
      <c r="E434" s="700"/>
      <c r="F434" s="700"/>
      <c r="G434" s="700"/>
      <c r="H434" s="700"/>
      <c r="I434" s="700"/>
      <c r="J434" s="696"/>
      <c r="K434" s="696"/>
      <c r="L434" s="696"/>
      <c r="M434" s="696"/>
      <c r="N434" s="696"/>
      <c r="O434" s="696"/>
      <c r="P434" s="696"/>
      <c r="Q434" s="694">
        <f t="shared" si="87"/>
        <v>0</v>
      </c>
      <c r="R434" s="700"/>
      <c r="S434" s="701">
        <f t="shared" si="85"/>
        <v>0</v>
      </c>
      <c r="T434" s="701">
        <f t="shared" si="83"/>
        <v>0</v>
      </c>
    </row>
    <row r="435" spans="1:20" s="697" customFormat="1" ht="37.5" customHeight="1" x14ac:dyDescent="0.3">
      <c r="A435" s="698" t="s">
        <v>459</v>
      </c>
      <c r="B435" s="706" t="s">
        <v>180</v>
      </c>
      <c r="C435" s="706" t="s">
        <v>142</v>
      </c>
      <c r="D435" s="700">
        <f t="shared" ref="D435:D445" si="89">SUM(E435:F435)</f>
        <v>500</v>
      </c>
      <c r="E435" s="700">
        <v>500</v>
      </c>
      <c r="F435" s="700"/>
      <c r="G435" s="700">
        <f t="shared" si="84"/>
        <v>500</v>
      </c>
      <c r="H435" s="700">
        <v>500</v>
      </c>
      <c r="I435" s="700"/>
      <c r="J435" s="696"/>
      <c r="K435" s="696"/>
      <c r="L435" s="696"/>
      <c r="M435" s="696"/>
      <c r="N435" s="696"/>
      <c r="O435" s="696"/>
      <c r="P435" s="696"/>
      <c r="Q435" s="694">
        <f t="shared" si="87"/>
        <v>0</v>
      </c>
      <c r="R435" s="700">
        <f t="shared" ref="R435:R446" si="90">SUM(S435:T435)</f>
        <v>500</v>
      </c>
      <c r="S435" s="701">
        <f t="shared" ref="S435:S466" si="91">H435+J435+L435</f>
        <v>500</v>
      </c>
      <c r="T435" s="701">
        <f t="shared" si="83"/>
        <v>0</v>
      </c>
    </row>
    <row r="436" spans="1:20" s="697" customFormat="1" ht="34.5" customHeight="1" x14ac:dyDescent="0.3">
      <c r="A436" s="698" t="s">
        <v>98</v>
      </c>
      <c r="B436" s="706" t="s">
        <v>180</v>
      </c>
      <c r="C436" s="706" t="s">
        <v>142</v>
      </c>
      <c r="D436" s="700">
        <f t="shared" si="89"/>
        <v>0</v>
      </c>
      <c r="E436" s="700"/>
      <c r="F436" s="700"/>
      <c r="G436" s="700">
        <f t="shared" si="84"/>
        <v>0</v>
      </c>
      <c r="H436" s="700"/>
      <c r="I436" s="700"/>
      <c r="J436" s="696"/>
      <c r="K436" s="696"/>
      <c r="L436" s="696"/>
      <c r="M436" s="696"/>
      <c r="N436" s="696"/>
      <c r="O436" s="696"/>
      <c r="P436" s="696"/>
      <c r="Q436" s="694">
        <f t="shared" si="87"/>
        <v>0</v>
      </c>
      <c r="R436" s="700">
        <f t="shared" si="90"/>
        <v>0</v>
      </c>
      <c r="S436" s="701">
        <f t="shared" si="91"/>
        <v>0</v>
      </c>
      <c r="T436" s="701">
        <f t="shared" si="83"/>
        <v>0</v>
      </c>
    </row>
    <row r="437" spans="1:20" s="697" customFormat="1" ht="34.5" customHeight="1" x14ac:dyDescent="0.3">
      <c r="A437" s="698" t="s">
        <v>460</v>
      </c>
      <c r="B437" s="706" t="s">
        <v>180</v>
      </c>
      <c r="C437" s="706" t="s">
        <v>142</v>
      </c>
      <c r="D437" s="700">
        <f t="shared" si="89"/>
        <v>500</v>
      </c>
      <c r="E437" s="700">
        <v>500</v>
      </c>
      <c r="F437" s="700"/>
      <c r="G437" s="700">
        <f t="shared" si="84"/>
        <v>500</v>
      </c>
      <c r="H437" s="700">
        <v>500</v>
      </c>
      <c r="I437" s="700"/>
      <c r="J437" s="696"/>
      <c r="K437" s="696"/>
      <c r="L437" s="696"/>
      <c r="M437" s="696"/>
      <c r="N437" s="696"/>
      <c r="O437" s="696"/>
      <c r="P437" s="696"/>
      <c r="Q437" s="694">
        <f t="shared" si="87"/>
        <v>0</v>
      </c>
      <c r="R437" s="700">
        <f t="shared" si="90"/>
        <v>500</v>
      </c>
      <c r="S437" s="701">
        <f t="shared" si="91"/>
        <v>500</v>
      </c>
      <c r="T437" s="701">
        <f t="shared" si="83"/>
        <v>0</v>
      </c>
    </row>
    <row r="438" spans="1:20" s="697" customFormat="1" ht="55.5" customHeight="1" x14ac:dyDescent="0.3">
      <c r="A438" s="698" t="s">
        <v>1180</v>
      </c>
      <c r="B438" s="706" t="s">
        <v>180</v>
      </c>
      <c r="C438" s="706" t="s">
        <v>142</v>
      </c>
      <c r="D438" s="700">
        <f t="shared" si="89"/>
        <v>1000.4</v>
      </c>
      <c r="E438" s="700">
        <f>SUM(E439+E440+E441)</f>
        <v>1000.4</v>
      </c>
      <c r="F438" s="700">
        <f>SUM(F439+F440+F441)</f>
        <v>0</v>
      </c>
      <c r="G438" s="700">
        <f t="shared" si="84"/>
        <v>1000.4</v>
      </c>
      <c r="H438" s="700">
        <f>SUM(H439+H440+H441)</f>
        <v>1000.4</v>
      </c>
      <c r="I438" s="700">
        <f>SUM(I439+I440+I441)</f>
        <v>0</v>
      </c>
      <c r="J438" s="696"/>
      <c r="K438" s="696"/>
      <c r="L438" s="696"/>
      <c r="M438" s="696"/>
      <c r="N438" s="696"/>
      <c r="O438" s="696"/>
      <c r="P438" s="696"/>
      <c r="Q438" s="694">
        <f t="shared" si="87"/>
        <v>0</v>
      </c>
      <c r="R438" s="700">
        <f t="shared" si="90"/>
        <v>1000.4</v>
      </c>
      <c r="S438" s="701">
        <f t="shared" si="91"/>
        <v>1000.4</v>
      </c>
      <c r="T438" s="701">
        <f t="shared" si="83"/>
        <v>0</v>
      </c>
    </row>
    <row r="439" spans="1:20" s="697" customFormat="1" ht="17.25" customHeight="1" outlineLevel="1" x14ac:dyDescent="0.3">
      <c r="A439" s="698" t="s">
        <v>279</v>
      </c>
      <c r="B439" s="706" t="s">
        <v>180</v>
      </c>
      <c r="C439" s="706" t="s">
        <v>142</v>
      </c>
      <c r="D439" s="700">
        <f t="shared" si="89"/>
        <v>600.4</v>
      </c>
      <c r="E439" s="700">
        <v>600.4</v>
      </c>
      <c r="F439" s="700"/>
      <c r="G439" s="700">
        <f t="shared" si="84"/>
        <v>600.4</v>
      </c>
      <c r="H439" s="700">
        <v>600.4</v>
      </c>
      <c r="I439" s="700"/>
      <c r="J439" s="696"/>
      <c r="K439" s="696"/>
      <c r="L439" s="696"/>
      <c r="M439" s="696"/>
      <c r="N439" s="696"/>
      <c r="O439" s="696"/>
      <c r="P439" s="696"/>
      <c r="Q439" s="694">
        <f t="shared" si="87"/>
        <v>0</v>
      </c>
      <c r="R439" s="700">
        <f t="shared" si="90"/>
        <v>600.4</v>
      </c>
      <c r="S439" s="701">
        <f t="shared" si="91"/>
        <v>600.4</v>
      </c>
      <c r="T439" s="701">
        <f t="shared" si="83"/>
        <v>0</v>
      </c>
    </row>
    <row r="440" spans="1:20" s="697" customFormat="1" ht="17.25" customHeight="1" outlineLevel="1" x14ac:dyDescent="0.3">
      <c r="A440" s="698" t="s">
        <v>280</v>
      </c>
      <c r="B440" s="706" t="s">
        <v>180</v>
      </c>
      <c r="C440" s="706" t="s">
        <v>142</v>
      </c>
      <c r="D440" s="700">
        <f t="shared" si="89"/>
        <v>200</v>
      </c>
      <c r="E440" s="700">
        <v>200</v>
      </c>
      <c r="F440" s="700"/>
      <c r="G440" s="700">
        <f t="shared" si="84"/>
        <v>200</v>
      </c>
      <c r="H440" s="700">
        <v>200</v>
      </c>
      <c r="I440" s="700"/>
      <c r="J440" s="696"/>
      <c r="K440" s="696"/>
      <c r="L440" s="696"/>
      <c r="M440" s="696"/>
      <c r="N440" s="696"/>
      <c r="O440" s="696"/>
      <c r="P440" s="696"/>
      <c r="Q440" s="694">
        <f t="shared" si="87"/>
        <v>0</v>
      </c>
      <c r="R440" s="700">
        <f t="shared" si="90"/>
        <v>200</v>
      </c>
      <c r="S440" s="701">
        <f t="shared" si="91"/>
        <v>200</v>
      </c>
      <c r="T440" s="701">
        <f t="shared" si="83"/>
        <v>0</v>
      </c>
    </row>
    <row r="441" spans="1:20" s="697" customFormat="1" ht="17.25" customHeight="1" outlineLevel="1" x14ac:dyDescent="0.3">
      <c r="A441" s="698" t="s">
        <v>112</v>
      </c>
      <c r="B441" s="706" t="s">
        <v>180</v>
      </c>
      <c r="C441" s="706" t="s">
        <v>142</v>
      </c>
      <c r="D441" s="700">
        <f t="shared" si="89"/>
        <v>200</v>
      </c>
      <c r="E441" s="700">
        <v>200</v>
      </c>
      <c r="F441" s="700"/>
      <c r="G441" s="700">
        <f t="shared" si="84"/>
        <v>200</v>
      </c>
      <c r="H441" s="700">
        <v>200</v>
      </c>
      <c r="I441" s="700"/>
      <c r="J441" s="696"/>
      <c r="K441" s="696"/>
      <c r="L441" s="696"/>
      <c r="M441" s="696"/>
      <c r="N441" s="696"/>
      <c r="O441" s="696"/>
      <c r="P441" s="696"/>
      <c r="Q441" s="694">
        <f t="shared" si="87"/>
        <v>0</v>
      </c>
      <c r="R441" s="700">
        <f t="shared" si="90"/>
        <v>200</v>
      </c>
      <c r="S441" s="701">
        <f t="shared" si="91"/>
        <v>200</v>
      </c>
      <c r="T441" s="701">
        <f t="shared" si="83"/>
        <v>0</v>
      </c>
    </row>
    <row r="442" spans="1:20" s="697" customFormat="1" ht="16.5" customHeight="1" x14ac:dyDescent="0.3">
      <c r="A442" s="698" t="s">
        <v>1162</v>
      </c>
      <c r="B442" s="706"/>
      <c r="C442" s="706"/>
      <c r="D442" s="700">
        <f t="shared" si="89"/>
        <v>17967.399999999998</v>
      </c>
      <c r="E442" s="700">
        <f>E443+E444+E445</f>
        <v>1306.8</v>
      </c>
      <c r="F442" s="700">
        <f>F443+F444+F445</f>
        <v>16660.599999999999</v>
      </c>
      <c r="G442" s="700">
        <f t="shared" si="84"/>
        <v>26104.699999999997</v>
      </c>
      <c r="H442" s="700">
        <f t="shared" ref="H442:P442" si="92">H443+H444+H445</f>
        <v>8328.9</v>
      </c>
      <c r="I442" s="700">
        <f t="shared" si="92"/>
        <v>17775.8</v>
      </c>
      <c r="J442" s="700">
        <f>J443+J444+J445+J446</f>
        <v>0</v>
      </c>
      <c r="K442" s="700"/>
      <c r="L442" s="700">
        <f>L443+L444+L445+L446</f>
        <v>0</v>
      </c>
      <c r="M442" s="700">
        <f t="shared" si="92"/>
        <v>0</v>
      </c>
      <c r="N442" s="700"/>
      <c r="O442" s="700">
        <f t="shared" si="92"/>
        <v>0</v>
      </c>
      <c r="P442" s="700">
        <f t="shared" si="92"/>
        <v>0</v>
      </c>
      <c r="Q442" s="702">
        <f t="shared" si="87"/>
        <v>0</v>
      </c>
      <c r="R442" s="700">
        <f t="shared" si="90"/>
        <v>26104.699999999997</v>
      </c>
      <c r="S442" s="701">
        <f t="shared" si="91"/>
        <v>8328.9</v>
      </c>
      <c r="T442" s="701">
        <f t="shared" si="83"/>
        <v>17775.8</v>
      </c>
    </row>
    <row r="443" spans="1:20" s="697" customFormat="1" ht="18" customHeight="1" x14ac:dyDescent="0.3">
      <c r="A443" s="698" t="s">
        <v>279</v>
      </c>
      <c r="B443" s="706" t="s">
        <v>180</v>
      </c>
      <c r="C443" s="706" t="s">
        <v>142</v>
      </c>
      <c r="D443" s="700">
        <f t="shared" si="89"/>
        <v>12672.800000000001</v>
      </c>
      <c r="E443" s="700">
        <v>1217.2</v>
      </c>
      <c r="F443" s="700">
        <v>11455.6</v>
      </c>
      <c r="G443" s="700">
        <f t="shared" si="84"/>
        <v>19674.900000000001</v>
      </c>
      <c r="H443" s="700">
        <v>7369.3</v>
      </c>
      <c r="I443" s="700">
        <v>12305.6</v>
      </c>
      <c r="J443" s="696"/>
      <c r="K443" s="696"/>
      <c r="L443" s="696"/>
      <c r="M443" s="696"/>
      <c r="N443" s="696"/>
      <c r="O443" s="696"/>
      <c r="P443" s="696"/>
      <c r="Q443" s="694">
        <f t="shared" si="87"/>
        <v>0</v>
      </c>
      <c r="R443" s="700">
        <f t="shared" si="90"/>
        <v>19674.900000000001</v>
      </c>
      <c r="S443" s="701">
        <f t="shared" si="91"/>
        <v>7369.3</v>
      </c>
      <c r="T443" s="701">
        <f t="shared" si="83"/>
        <v>12305.6</v>
      </c>
    </row>
    <row r="444" spans="1:20" s="697" customFormat="1" ht="17.25" customHeight="1" x14ac:dyDescent="0.3">
      <c r="A444" s="698" t="s">
        <v>280</v>
      </c>
      <c r="B444" s="706" t="s">
        <v>180</v>
      </c>
      <c r="C444" s="706" t="s">
        <v>142</v>
      </c>
      <c r="D444" s="700">
        <f t="shared" si="89"/>
        <v>1784.8</v>
      </c>
      <c r="E444" s="700">
        <v>10</v>
      </c>
      <c r="F444" s="700">
        <v>1774.8</v>
      </c>
      <c r="G444" s="700">
        <f t="shared" si="84"/>
        <v>2259.8000000000002</v>
      </c>
      <c r="H444" s="700">
        <v>310</v>
      </c>
      <c r="I444" s="700">
        <v>1949.8</v>
      </c>
      <c r="J444" s="696"/>
      <c r="K444" s="696"/>
      <c r="L444" s="696"/>
      <c r="M444" s="696"/>
      <c r="N444" s="696"/>
      <c r="O444" s="696"/>
      <c r="P444" s="696"/>
      <c r="Q444" s="694">
        <f t="shared" si="87"/>
        <v>0</v>
      </c>
      <c r="R444" s="700">
        <f t="shared" si="90"/>
        <v>2259.8000000000002</v>
      </c>
      <c r="S444" s="701">
        <f t="shared" si="91"/>
        <v>310</v>
      </c>
      <c r="T444" s="701">
        <f t="shared" si="83"/>
        <v>1949.8</v>
      </c>
    </row>
    <row r="445" spans="1:20" s="697" customFormat="1" ht="17.25" customHeight="1" x14ac:dyDescent="0.3">
      <c r="A445" s="698" t="s">
        <v>112</v>
      </c>
      <c r="B445" s="706" t="s">
        <v>180</v>
      </c>
      <c r="C445" s="706" t="s">
        <v>142</v>
      </c>
      <c r="D445" s="700">
        <f t="shared" si="89"/>
        <v>3509.7999999999997</v>
      </c>
      <c r="E445" s="700">
        <v>79.599999999999994</v>
      </c>
      <c r="F445" s="700">
        <v>3430.2</v>
      </c>
      <c r="G445" s="700">
        <f t="shared" si="84"/>
        <v>4170</v>
      </c>
      <c r="H445" s="700">
        <v>649.6</v>
      </c>
      <c r="I445" s="700">
        <v>3520.4</v>
      </c>
      <c r="J445" s="696"/>
      <c r="K445" s="696"/>
      <c r="L445" s="696"/>
      <c r="M445" s="696"/>
      <c r="N445" s="696"/>
      <c r="O445" s="696"/>
      <c r="P445" s="696"/>
      <c r="Q445" s="694">
        <f t="shared" si="87"/>
        <v>0</v>
      </c>
      <c r="R445" s="700">
        <f t="shared" si="90"/>
        <v>4170</v>
      </c>
      <c r="S445" s="701">
        <f t="shared" si="91"/>
        <v>649.6</v>
      </c>
      <c r="T445" s="701">
        <f t="shared" si="83"/>
        <v>3520.4</v>
      </c>
    </row>
    <row r="446" spans="1:20" s="697" customFormat="1" ht="17.25" customHeight="1" x14ac:dyDescent="0.3">
      <c r="A446" s="698" t="s">
        <v>831</v>
      </c>
      <c r="B446" s="706" t="s">
        <v>180</v>
      </c>
      <c r="C446" s="706" t="s">
        <v>142</v>
      </c>
      <c r="D446" s="700"/>
      <c r="E446" s="700"/>
      <c r="F446" s="700"/>
      <c r="G446" s="700">
        <f t="shared" si="84"/>
        <v>185</v>
      </c>
      <c r="H446" s="700">
        <v>185</v>
      </c>
      <c r="I446" s="700"/>
      <c r="J446" s="696"/>
      <c r="K446" s="696"/>
      <c r="L446" s="696"/>
      <c r="M446" s="696"/>
      <c r="N446" s="696"/>
      <c r="O446" s="696"/>
      <c r="P446" s="696"/>
      <c r="Q446" s="694">
        <f t="shared" si="87"/>
        <v>0</v>
      </c>
      <c r="R446" s="700">
        <f t="shared" si="90"/>
        <v>185</v>
      </c>
      <c r="S446" s="701">
        <f t="shared" si="91"/>
        <v>185</v>
      </c>
      <c r="T446" s="701">
        <f t="shared" si="83"/>
        <v>0</v>
      </c>
    </row>
    <row r="447" spans="1:20" s="697" customFormat="1" ht="16.5" customHeight="1" x14ac:dyDescent="0.3">
      <c r="A447" s="690" t="s">
        <v>292</v>
      </c>
      <c r="B447" s="707" t="s">
        <v>180</v>
      </c>
      <c r="C447" s="707" t="s">
        <v>144</v>
      </c>
      <c r="D447" s="692">
        <f t="shared" ref="D447:O447" si="93">SUM(D448+D452+D454)</f>
        <v>4567.2999999999993</v>
      </c>
      <c r="E447" s="692">
        <f t="shared" si="93"/>
        <v>1831.3</v>
      </c>
      <c r="F447" s="692">
        <f t="shared" si="93"/>
        <v>2736</v>
      </c>
      <c r="G447" s="692">
        <f t="shared" si="93"/>
        <v>4567.2999999999993</v>
      </c>
      <c r="H447" s="692">
        <f t="shared" si="93"/>
        <v>1831.3</v>
      </c>
      <c r="I447" s="692">
        <f t="shared" si="93"/>
        <v>2736</v>
      </c>
      <c r="J447" s="692">
        <f t="shared" si="93"/>
        <v>0</v>
      </c>
      <c r="K447" s="692"/>
      <c r="L447" s="692"/>
      <c r="M447" s="692">
        <f t="shared" si="93"/>
        <v>0</v>
      </c>
      <c r="N447" s="692"/>
      <c r="O447" s="692">
        <f t="shared" si="93"/>
        <v>0</v>
      </c>
      <c r="P447" s="696"/>
      <c r="Q447" s="702">
        <f t="shared" si="87"/>
        <v>0</v>
      </c>
      <c r="R447" s="692">
        <f>SUM(R448+R452+R454)</f>
        <v>4567.2999999999993</v>
      </c>
      <c r="S447" s="693">
        <f t="shared" si="91"/>
        <v>1831.3</v>
      </c>
      <c r="T447" s="693">
        <f t="shared" si="83"/>
        <v>2736</v>
      </c>
    </row>
    <row r="448" spans="1:20" s="697" customFormat="1" ht="34.5" customHeight="1" x14ac:dyDescent="0.3">
      <c r="A448" s="690" t="s">
        <v>1181</v>
      </c>
      <c r="B448" s="707" t="s">
        <v>180</v>
      </c>
      <c r="C448" s="707" t="s">
        <v>144</v>
      </c>
      <c r="D448" s="700">
        <f>SUM(E448:F448)</f>
        <v>3213.8999999999996</v>
      </c>
      <c r="E448" s="692">
        <f>SUM(E449+E450)</f>
        <v>1831.3</v>
      </c>
      <c r="F448" s="692">
        <f>SUM(F449+F450)</f>
        <v>1382.6</v>
      </c>
      <c r="G448" s="700">
        <f t="shared" si="84"/>
        <v>3213.8999999999996</v>
      </c>
      <c r="H448" s="692">
        <f>SUM(H449+H450)</f>
        <v>1831.3</v>
      </c>
      <c r="I448" s="692">
        <f>SUM(I449+I450)</f>
        <v>1382.6</v>
      </c>
      <c r="J448" s="696"/>
      <c r="K448" s="696"/>
      <c r="L448" s="696"/>
      <c r="M448" s="696"/>
      <c r="N448" s="696"/>
      <c r="O448" s="703">
        <f>O449+O450</f>
        <v>0</v>
      </c>
      <c r="P448" s="696"/>
      <c r="Q448" s="694">
        <f t="shared" si="87"/>
        <v>0</v>
      </c>
      <c r="R448" s="692">
        <f>SUM(S448:T448)</f>
        <v>3213.8999999999996</v>
      </c>
      <c r="S448" s="693">
        <f t="shared" si="91"/>
        <v>1831.3</v>
      </c>
      <c r="T448" s="693">
        <f t="shared" si="83"/>
        <v>1382.6</v>
      </c>
    </row>
    <row r="449" spans="1:20" s="697" customFormat="1" ht="16.5" customHeight="1" x14ac:dyDescent="0.3">
      <c r="A449" s="698" t="s">
        <v>465</v>
      </c>
      <c r="B449" s="706" t="s">
        <v>180</v>
      </c>
      <c r="C449" s="706" t="s">
        <v>144</v>
      </c>
      <c r="D449" s="700">
        <f>SUM(E449:F449)</f>
        <v>3213.8999999999996</v>
      </c>
      <c r="E449" s="700">
        <v>1831.3</v>
      </c>
      <c r="F449" s="700">
        <v>1382.6</v>
      </c>
      <c r="G449" s="700">
        <f t="shared" si="84"/>
        <v>3213.8999999999996</v>
      </c>
      <c r="H449" s="700">
        <v>1831.3</v>
      </c>
      <c r="I449" s="700">
        <v>1382.6</v>
      </c>
      <c r="J449" s="696"/>
      <c r="K449" s="696"/>
      <c r="L449" s="696"/>
      <c r="M449" s="696"/>
      <c r="N449" s="696"/>
      <c r="O449" s="696"/>
      <c r="P449" s="696"/>
      <c r="Q449" s="694">
        <f t="shared" si="87"/>
        <v>0</v>
      </c>
      <c r="R449" s="700">
        <f>SUM(S449:T449)</f>
        <v>3213.8999999999996</v>
      </c>
      <c r="S449" s="701">
        <f t="shared" si="91"/>
        <v>1831.3</v>
      </c>
      <c r="T449" s="701">
        <f t="shared" si="83"/>
        <v>1382.6</v>
      </c>
    </row>
    <row r="450" spans="1:20" s="697" customFormat="1" ht="18" hidden="1" customHeight="1" x14ac:dyDescent="0.3">
      <c r="A450" s="698" t="s">
        <v>466</v>
      </c>
      <c r="B450" s="706" t="s">
        <v>180</v>
      </c>
      <c r="C450" s="706" t="s">
        <v>144</v>
      </c>
      <c r="D450" s="700">
        <f>SUM(E450:F450)</f>
        <v>0</v>
      </c>
      <c r="E450" s="700"/>
      <c r="F450" s="700"/>
      <c r="G450" s="700">
        <f t="shared" si="84"/>
        <v>0</v>
      </c>
      <c r="H450" s="700"/>
      <c r="I450" s="700"/>
      <c r="J450" s="696"/>
      <c r="K450" s="696"/>
      <c r="L450" s="696"/>
      <c r="M450" s="696"/>
      <c r="N450" s="696"/>
      <c r="O450" s="696"/>
      <c r="P450" s="696"/>
      <c r="Q450" s="694">
        <f t="shared" si="87"/>
        <v>0</v>
      </c>
      <c r="R450" s="700">
        <f>SUM(S450:T450)</f>
        <v>0</v>
      </c>
      <c r="S450" s="701">
        <f t="shared" si="91"/>
        <v>0</v>
      </c>
      <c r="T450" s="701">
        <f t="shared" si="83"/>
        <v>0</v>
      </c>
    </row>
    <row r="451" spans="1:20" s="697" customFormat="1" ht="39" hidden="1" customHeight="1" x14ac:dyDescent="0.3">
      <c r="A451" s="708" t="s">
        <v>559</v>
      </c>
      <c r="B451" s="706" t="s">
        <v>180</v>
      </c>
      <c r="C451" s="706" t="s">
        <v>144</v>
      </c>
      <c r="D451" s="700"/>
      <c r="E451" s="700"/>
      <c r="F451" s="700"/>
      <c r="G451" s="700"/>
      <c r="H451" s="700"/>
      <c r="I451" s="700"/>
      <c r="J451" s="696"/>
      <c r="K451" s="696"/>
      <c r="L451" s="696"/>
      <c r="M451" s="696"/>
      <c r="N451" s="696"/>
      <c r="O451" s="696"/>
      <c r="P451" s="696"/>
      <c r="Q451" s="694">
        <f t="shared" si="87"/>
        <v>0</v>
      </c>
      <c r="R451" s="700"/>
      <c r="S451" s="701">
        <f t="shared" si="91"/>
        <v>0</v>
      </c>
      <c r="T451" s="701">
        <f t="shared" si="83"/>
        <v>0</v>
      </c>
    </row>
    <row r="452" spans="1:20" s="697" customFormat="1" ht="56.25" hidden="1" x14ac:dyDescent="0.3">
      <c r="A452" s="698" t="s">
        <v>1180</v>
      </c>
      <c r="B452" s="706" t="s">
        <v>180</v>
      </c>
      <c r="C452" s="706" t="s">
        <v>144</v>
      </c>
      <c r="D452" s="700">
        <f t="shared" ref="D452:D475" si="94">SUM(E452:F452)</f>
        <v>0</v>
      </c>
      <c r="E452" s="700">
        <f>SUM(E453)</f>
        <v>0</v>
      </c>
      <c r="F452" s="700">
        <f>SUM(F453)</f>
        <v>0</v>
      </c>
      <c r="G452" s="700">
        <f t="shared" si="84"/>
        <v>0</v>
      </c>
      <c r="H452" s="700">
        <f>SUM(H453)</f>
        <v>0</v>
      </c>
      <c r="I452" s="700">
        <f>SUM(I453)</f>
        <v>0</v>
      </c>
      <c r="J452" s="696"/>
      <c r="K452" s="696"/>
      <c r="L452" s="696"/>
      <c r="M452" s="696"/>
      <c r="N452" s="696"/>
      <c r="O452" s="696"/>
      <c r="P452" s="696"/>
      <c r="Q452" s="694">
        <f t="shared" si="87"/>
        <v>0</v>
      </c>
      <c r="R452" s="700">
        <f t="shared" ref="R452:R475" si="95">SUM(S452:T452)</f>
        <v>0</v>
      </c>
      <c r="S452" s="701">
        <f t="shared" si="91"/>
        <v>0</v>
      </c>
      <c r="T452" s="701">
        <f t="shared" si="83"/>
        <v>0</v>
      </c>
    </row>
    <row r="453" spans="1:20" s="697" customFormat="1" ht="13.5" hidden="1" customHeight="1" x14ac:dyDescent="0.3">
      <c r="A453" s="698" t="s">
        <v>18</v>
      </c>
      <c r="B453" s="706" t="s">
        <v>180</v>
      </c>
      <c r="C453" s="706" t="s">
        <v>144</v>
      </c>
      <c r="D453" s="700">
        <f t="shared" si="94"/>
        <v>0</v>
      </c>
      <c r="E453" s="700"/>
      <c r="F453" s="700"/>
      <c r="G453" s="700">
        <f t="shared" si="84"/>
        <v>0</v>
      </c>
      <c r="H453" s="700"/>
      <c r="I453" s="700"/>
      <c r="J453" s="696"/>
      <c r="K453" s="696"/>
      <c r="L453" s="696"/>
      <c r="M453" s="696"/>
      <c r="N453" s="696"/>
      <c r="O453" s="696"/>
      <c r="P453" s="696"/>
      <c r="Q453" s="694">
        <f t="shared" si="87"/>
        <v>0</v>
      </c>
      <c r="R453" s="700">
        <f t="shared" si="95"/>
        <v>0</v>
      </c>
      <c r="S453" s="701">
        <f t="shared" si="91"/>
        <v>0</v>
      </c>
      <c r="T453" s="701">
        <f t="shared" si="83"/>
        <v>0</v>
      </c>
    </row>
    <row r="454" spans="1:20" s="697" customFormat="1" ht="16.5" customHeight="1" x14ac:dyDescent="0.3">
      <c r="A454" s="698" t="s">
        <v>1162</v>
      </c>
      <c r="B454" s="706"/>
      <c r="C454" s="706"/>
      <c r="D454" s="700">
        <f t="shared" si="94"/>
        <v>1353.4</v>
      </c>
      <c r="E454" s="700">
        <f>E455</f>
        <v>0</v>
      </c>
      <c r="F454" s="700">
        <f>F455</f>
        <v>1353.4</v>
      </c>
      <c r="G454" s="700">
        <f t="shared" si="84"/>
        <v>1353.4</v>
      </c>
      <c r="H454" s="700">
        <f>H455</f>
        <v>0</v>
      </c>
      <c r="I454" s="700">
        <f>I455</f>
        <v>1353.4</v>
      </c>
      <c r="J454" s="696"/>
      <c r="K454" s="696"/>
      <c r="L454" s="696"/>
      <c r="M454" s="696"/>
      <c r="N454" s="696"/>
      <c r="O454" s="696"/>
      <c r="P454" s="696"/>
      <c r="Q454" s="694">
        <f t="shared" si="87"/>
        <v>0</v>
      </c>
      <c r="R454" s="700">
        <f t="shared" si="95"/>
        <v>1353.4</v>
      </c>
      <c r="S454" s="701">
        <f t="shared" si="91"/>
        <v>0</v>
      </c>
      <c r="T454" s="701">
        <f t="shared" si="83"/>
        <v>1353.4</v>
      </c>
    </row>
    <row r="455" spans="1:20" s="697" customFormat="1" ht="18" customHeight="1" x14ac:dyDescent="0.3">
      <c r="A455" s="698" t="s">
        <v>465</v>
      </c>
      <c r="B455" s="706" t="s">
        <v>180</v>
      </c>
      <c r="C455" s="706" t="s">
        <v>144</v>
      </c>
      <c r="D455" s="700">
        <f t="shared" si="94"/>
        <v>1353.4</v>
      </c>
      <c r="E455" s="700"/>
      <c r="F455" s="700">
        <v>1353.4</v>
      </c>
      <c r="G455" s="700">
        <f t="shared" si="84"/>
        <v>1353.4</v>
      </c>
      <c r="H455" s="700"/>
      <c r="I455" s="700">
        <v>1353.4</v>
      </c>
      <c r="J455" s="696"/>
      <c r="K455" s="696"/>
      <c r="L455" s="696"/>
      <c r="M455" s="696"/>
      <c r="N455" s="696"/>
      <c r="O455" s="696"/>
      <c r="P455" s="696"/>
      <c r="Q455" s="694">
        <f t="shared" si="87"/>
        <v>0</v>
      </c>
      <c r="R455" s="700">
        <f t="shared" si="95"/>
        <v>1353.4</v>
      </c>
      <c r="S455" s="701">
        <f t="shared" si="91"/>
        <v>0</v>
      </c>
      <c r="T455" s="701">
        <f t="shared" si="83"/>
        <v>1353.4</v>
      </c>
    </row>
    <row r="456" spans="1:20" s="697" customFormat="1" ht="18.75" customHeight="1" x14ac:dyDescent="0.3">
      <c r="A456" s="690" t="s">
        <v>293</v>
      </c>
      <c r="B456" s="707" t="s">
        <v>180</v>
      </c>
      <c r="C456" s="707" t="s">
        <v>149</v>
      </c>
      <c r="D456" s="700">
        <f t="shared" si="94"/>
        <v>5522.4</v>
      </c>
      <c r="E456" s="692">
        <f>SUM(E457+E460)</f>
        <v>0</v>
      </c>
      <c r="F456" s="692">
        <f>SUM(F457+F460)</f>
        <v>5522.4</v>
      </c>
      <c r="G456" s="700">
        <f t="shared" si="84"/>
        <v>5522.4</v>
      </c>
      <c r="H456" s="692">
        <f>SUM(H457+H460)</f>
        <v>0</v>
      </c>
      <c r="I456" s="692">
        <f>SUM(I457+I460)</f>
        <v>5522.4</v>
      </c>
      <c r="J456" s="696"/>
      <c r="K456" s="696"/>
      <c r="L456" s="696"/>
      <c r="M456" s="696"/>
      <c r="N456" s="696"/>
      <c r="O456" s="696"/>
      <c r="P456" s="696"/>
      <c r="Q456" s="694">
        <f t="shared" si="87"/>
        <v>0</v>
      </c>
      <c r="R456" s="692">
        <f t="shared" si="95"/>
        <v>5522.4</v>
      </c>
      <c r="S456" s="693">
        <f t="shared" si="91"/>
        <v>0</v>
      </c>
      <c r="T456" s="693">
        <f t="shared" si="83"/>
        <v>5522.4</v>
      </c>
    </row>
    <row r="457" spans="1:20" s="697" customFormat="1" ht="37.5" x14ac:dyDescent="0.3">
      <c r="A457" s="698" t="s">
        <v>467</v>
      </c>
      <c r="B457" s="706" t="s">
        <v>180</v>
      </c>
      <c r="C457" s="706" t="s">
        <v>149</v>
      </c>
      <c r="D457" s="700">
        <f t="shared" si="94"/>
        <v>4526</v>
      </c>
      <c r="E457" s="700">
        <f>SUM(E458:E459)</f>
        <v>0</v>
      </c>
      <c r="F457" s="700">
        <f>SUM(F458:F459)</f>
        <v>4526</v>
      </c>
      <c r="G457" s="700">
        <f t="shared" si="84"/>
        <v>4526</v>
      </c>
      <c r="H457" s="700">
        <f>SUM(H458:H459)</f>
        <v>0</v>
      </c>
      <c r="I457" s="700">
        <f>SUM(I458:I459)</f>
        <v>4526</v>
      </c>
      <c r="J457" s="696"/>
      <c r="K457" s="696"/>
      <c r="L457" s="696"/>
      <c r="M457" s="696"/>
      <c r="N457" s="696"/>
      <c r="O457" s="696"/>
      <c r="P457" s="696"/>
      <c r="Q457" s="694">
        <f t="shared" si="87"/>
        <v>0</v>
      </c>
      <c r="R457" s="700">
        <f t="shared" si="95"/>
        <v>4526</v>
      </c>
      <c r="S457" s="701">
        <f t="shared" si="91"/>
        <v>0</v>
      </c>
      <c r="T457" s="701">
        <f t="shared" si="83"/>
        <v>4526</v>
      </c>
    </row>
    <row r="458" spans="1:20" s="697" customFormat="1" ht="17.25" customHeight="1" x14ac:dyDescent="0.3">
      <c r="A458" s="698" t="s">
        <v>281</v>
      </c>
      <c r="B458" s="706" t="s">
        <v>180</v>
      </c>
      <c r="C458" s="706" t="s">
        <v>149</v>
      </c>
      <c r="D458" s="700">
        <f t="shared" si="94"/>
        <v>3524</v>
      </c>
      <c r="E458" s="700"/>
      <c r="F458" s="700">
        <v>3524</v>
      </c>
      <c r="G458" s="700">
        <f t="shared" si="84"/>
        <v>3524</v>
      </c>
      <c r="H458" s="700"/>
      <c r="I458" s="700">
        <v>3524</v>
      </c>
      <c r="J458" s="696"/>
      <c r="K458" s="696"/>
      <c r="L458" s="696"/>
      <c r="M458" s="696"/>
      <c r="N458" s="696"/>
      <c r="O458" s="696"/>
      <c r="P458" s="696"/>
      <c r="Q458" s="694">
        <f t="shared" si="87"/>
        <v>0</v>
      </c>
      <c r="R458" s="700">
        <f t="shared" si="95"/>
        <v>3524</v>
      </c>
      <c r="S458" s="701">
        <f t="shared" si="91"/>
        <v>0</v>
      </c>
      <c r="T458" s="701">
        <f t="shared" si="83"/>
        <v>3524</v>
      </c>
    </row>
    <row r="459" spans="1:20" s="697" customFormat="1" ht="17.25" customHeight="1" x14ac:dyDescent="0.3">
      <c r="A459" s="698" t="s">
        <v>282</v>
      </c>
      <c r="B459" s="706" t="s">
        <v>180</v>
      </c>
      <c r="C459" s="706" t="s">
        <v>149</v>
      </c>
      <c r="D459" s="700">
        <f t="shared" si="94"/>
        <v>1002</v>
      </c>
      <c r="E459" s="700"/>
      <c r="F459" s="700">
        <v>1002</v>
      </c>
      <c r="G459" s="700">
        <f t="shared" si="84"/>
        <v>1002</v>
      </c>
      <c r="H459" s="700"/>
      <c r="I459" s="700">
        <v>1002</v>
      </c>
      <c r="J459" s="696"/>
      <c r="K459" s="696"/>
      <c r="L459" s="696"/>
      <c r="M459" s="696"/>
      <c r="N459" s="696"/>
      <c r="O459" s="696"/>
      <c r="P459" s="696"/>
      <c r="Q459" s="694">
        <f t="shared" si="87"/>
        <v>0</v>
      </c>
      <c r="R459" s="700">
        <f t="shared" si="95"/>
        <v>1002</v>
      </c>
      <c r="S459" s="701">
        <f t="shared" si="91"/>
        <v>0</v>
      </c>
      <c r="T459" s="701">
        <f t="shared" si="83"/>
        <v>1002</v>
      </c>
    </row>
    <row r="460" spans="1:20" s="697" customFormat="1" ht="36" customHeight="1" x14ac:dyDescent="0.3">
      <c r="A460" s="698" t="s">
        <v>468</v>
      </c>
      <c r="B460" s="706" t="s">
        <v>180</v>
      </c>
      <c r="C460" s="706" t="s">
        <v>149</v>
      </c>
      <c r="D460" s="700">
        <f t="shared" si="94"/>
        <v>996.4</v>
      </c>
      <c r="E460" s="700">
        <f>SUM(E461:E462)</f>
        <v>0</v>
      </c>
      <c r="F460" s="700">
        <f>SUM(F461:F462)</f>
        <v>996.4</v>
      </c>
      <c r="G460" s="700">
        <f t="shared" si="84"/>
        <v>996.4</v>
      </c>
      <c r="H460" s="700">
        <f>SUM(H461:H462)</f>
        <v>0</v>
      </c>
      <c r="I460" s="700">
        <f>SUM(I461:I462)</f>
        <v>996.4</v>
      </c>
      <c r="J460" s="696"/>
      <c r="K460" s="696"/>
      <c r="L460" s="696"/>
      <c r="M460" s="696"/>
      <c r="N460" s="696"/>
      <c r="O460" s="696"/>
      <c r="P460" s="696"/>
      <c r="Q460" s="694">
        <f t="shared" si="87"/>
        <v>0</v>
      </c>
      <c r="R460" s="700">
        <f t="shared" si="95"/>
        <v>996.4</v>
      </c>
      <c r="S460" s="701">
        <f t="shared" si="91"/>
        <v>0</v>
      </c>
      <c r="T460" s="701">
        <f t="shared" ref="T460:T526" si="96">I460+M460+O460+P460</f>
        <v>996.4</v>
      </c>
    </row>
    <row r="461" spans="1:20" s="697" customFormat="1" ht="20.25" customHeight="1" x14ac:dyDescent="0.3">
      <c r="A461" s="698" t="s">
        <v>281</v>
      </c>
      <c r="B461" s="706" t="s">
        <v>180</v>
      </c>
      <c r="C461" s="706" t="s">
        <v>149</v>
      </c>
      <c r="D461" s="700">
        <f t="shared" si="94"/>
        <v>773.5</v>
      </c>
      <c r="E461" s="700"/>
      <c r="F461" s="700">
        <v>773.5</v>
      </c>
      <c r="G461" s="700">
        <f t="shared" si="84"/>
        <v>773.5</v>
      </c>
      <c r="H461" s="700"/>
      <c r="I461" s="700">
        <v>773.5</v>
      </c>
      <c r="J461" s="696"/>
      <c r="K461" s="696"/>
      <c r="L461" s="696"/>
      <c r="M461" s="696"/>
      <c r="N461" s="696"/>
      <c r="O461" s="696"/>
      <c r="P461" s="696"/>
      <c r="Q461" s="694">
        <f t="shared" si="87"/>
        <v>0</v>
      </c>
      <c r="R461" s="700">
        <f t="shared" si="95"/>
        <v>773.5</v>
      </c>
      <c r="S461" s="701">
        <f t="shared" si="91"/>
        <v>0</v>
      </c>
      <c r="T461" s="701">
        <f t="shared" si="96"/>
        <v>773.5</v>
      </c>
    </row>
    <row r="462" spans="1:20" s="697" customFormat="1" ht="18.75" customHeight="1" x14ac:dyDescent="0.3">
      <c r="A462" s="698" t="s">
        <v>282</v>
      </c>
      <c r="B462" s="706" t="s">
        <v>180</v>
      </c>
      <c r="C462" s="706" t="s">
        <v>149</v>
      </c>
      <c r="D462" s="700">
        <f t="shared" si="94"/>
        <v>222.9</v>
      </c>
      <c r="E462" s="700"/>
      <c r="F462" s="700">
        <v>222.9</v>
      </c>
      <c r="G462" s="700">
        <f t="shared" si="84"/>
        <v>222.9</v>
      </c>
      <c r="H462" s="700"/>
      <c r="I462" s="700">
        <v>222.9</v>
      </c>
      <c r="J462" s="696"/>
      <c r="K462" s="696"/>
      <c r="L462" s="696"/>
      <c r="M462" s="696"/>
      <c r="N462" s="696"/>
      <c r="O462" s="696"/>
      <c r="P462" s="696"/>
      <c r="Q462" s="694">
        <f t="shared" si="87"/>
        <v>0</v>
      </c>
      <c r="R462" s="700">
        <f t="shared" si="95"/>
        <v>222.9</v>
      </c>
      <c r="S462" s="701">
        <f t="shared" si="91"/>
        <v>0</v>
      </c>
      <c r="T462" s="701">
        <f t="shared" si="96"/>
        <v>222.9</v>
      </c>
    </row>
    <row r="463" spans="1:20" s="704" customFormat="1" ht="18.75" x14ac:dyDescent="0.3">
      <c r="A463" s="690" t="s">
        <v>296</v>
      </c>
      <c r="B463" s="707" t="s">
        <v>180</v>
      </c>
      <c r="C463" s="707" t="s">
        <v>180</v>
      </c>
      <c r="D463" s="692">
        <f t="shared" si="94"/>
        <v>91901</v>
      </c>
      <c r="E463" s="692">
        <f>SUM(E464)</f>
        <v>4415</v>
      </c>
      <c r="F463" s="692">
        <f>SUM(F464+F465)</f>
        <v>87486</v>
      </c>
      <c r="G463" s="692">
        <f t="shared" si="84"/>
        <v>103652.8</v>
      </c>
      <c r="H463" s="692">
        <f>SUM(H464)</f>
        <v>4415</v>
      </c>
      <c r="I463" s="692">
        <f t="shared" ref="I463:P463" si="97">SUM(I464+I465)</f>
        <v>99237.8</v>
      </c>
      <c r="J463" s="692">
        <f t="shared" si="97"/>
        <v>0</v>
      </c>
      <c r="K463" s="692">
        <f t="shared" si="97"/>
        <v>0</v>
      </c>
      <c r="L463" s="692">
        <f t="shared" si="97"/>
        <v>0</v>
      </c>
      <c r="M463" s="692">
        <f t="shared" si="97"/>
        <v>0</v>
      </c>
      <c r="N463" s="692">
        <f t="shared" si="97"/>
        <v>0</v>
      </c>
      <c r="O463" s="692">
        <f t="shared" si="97"/>
        <v>0</v>
      </c>
      <c r="P463" s="692">
        <f t="shared" si="97"/>
        <v>0</v>
      </c>
      <c r="Q463" s="702">
        <f t="shared" si="87"/>
        <v>0</v>
      </c>
      <c r="R463" s="692">
        <f t="shared" si="95"/>
        <v>103652.8</v>
      </c>
      <c r="S463" s="693">
        <f t="shared" si="91"/>
        <v>4415</v>
      </c>
      <c r="T463" s="693">
        <f t="shared" si="96"/>
        <v>99237.8</v>
      </c>
    </row>
    <row r="464" spans="1:20" s="697" customFormat="1" ht="42" customHeight="1" x14ac:dyDescent="0.3">
      <c r="A464" s="698" t="s">
        <v>469</v>
      </c>
      <c r="B464" s="706" t="s">
        <v>180</v>
      </c>
      <c r="C464" s="706" t="s">
        <v>180</v>
      </c>
      <c r="D464" s="700">
        <f t="shared" si="94"/>
        <v>88300</v>
      </c>
      <c r="E464" s="700">
        <v>4415</v>
      </c>
      <c r="F464" s="700">
        <v>83885</v>
      </c>
      <c r="G464" s="700">
        <f t="shared" si="84"/>
        <v>100051.8</v>
      </c>
      <c r="H464" s="700">
        <v>4415</v>
      </c>
      <c r="I464" s="700">
        <v>95636.800000000003</v>
      </c>
      <c r="J464" s="696"/>
      <c r="K464" s="696"/>
      <c r="L464" s="696"/>
      <c r="M464" s="696"/>
      <c r="N464" s="696"/>
      <c r="O464" s="696"/>
      <c r="P464" s="696"/>
      <c r="Q464" s="694">
        <f t="shared" si="87"/>
        <v>0</v>
      </c>
      <c r="R464" s="700">
        <f t="shared" si="95"/>
        <v>100051.8</v>
      </c>
      <c r="S464" s="701">
        <f t="shared" si="91"/>
        <v>4415</v>
      </c>
      <c r="T464" s="701">
        <f t="shared" si="96"/>
        <v>95636.800000000003</v>
      </c>
    </row>
    <row r="465" spans="1:20" s="697" customFormat="1" ht="17.25" customHeight="1" x14ac:dyDescent="0.3">
      <c r="A465" s="698" t="s">
        <v>54</v>
      </c>
      <c r="B465" s="706" t="s">
        <v>180</v>
      </c>
      <c r="C465" s="706" t="s">
        <v>180</v>
      </c>
      <c r="D465" s="700">
        <f t="shared" si="94"/>
        <v>3601</v>
      </c>
      <c r="E465" s="700"/>
      <c r="F465" s="700">
        <v>3601</v>
      </c>
      <c r="G465" s="700">
        <f t="shared" si="84"/>
        <v>3601</v>
      </c>
      <c r="H465" s="700"/>
      <c r="I465" s="700">
        <v>3601</v>
      </c>
      <c r="J465" s="696"/>
      <c r="K465" s="696"/>
      <c r="L465" s="696"/>
      <c r="M465" s="696"/>
      <c r="N465" s="696"/>
      <c r="O465" s="696"/>
      <c r="P465" s="696"/>
      <c r="Q465" s="694">
        <f t="shared" si="87"/>
        <v>0</v>
      </c>
      <c r="R465" s="700">
        <f t="shared" si="95"/>
        <v>3601</v>
      </c>
      <c r="S465" s="701">
        <f t="shared" si="91"/>
        <v>0</v>
      </c>
      <c r="T465" s="701">
        <f t="shared" si="96"/>
        <v>3601</v>
      </c>
    </row>
    <row r="466" spans="1:20" s="695" customFormat="1" ht="17.25" customHeight="1" x14ac:dyDescent="0.3">
      <c r="A466" s="690" t="s">
        <v>297</v>
      </c>
      <c r="B466" s="707" t="s">
        <v>208</v>
      </c>
      <c r="C466" s="707" t="s">
        <v>143</v>
      </c>
      <c r="D466" s="692">
        <f t="shared" si="94"/>
        <v>137602.5</v>
      </c>
      <c r="E466" s="692">
        <f>SUM(E467+E468+E469+E493+E499)</f>
        <v>4000</v>
      </c>
      <c r="F466" s="692">
        <f>SUM(F467+F468+F469+F493+F499)</f>
        <v>133602.5</v>
      </c>
      <c r="G466" s="692">
        <f t="shared" si="84"/>
        <v>137602.5</v>
      </c>
      <c r="H466" s="692">
        <f>SUM(H467+H468+H469+H493+H499)</f>
        <v>4000</v>
      </c>
      <c r="I466" s="692">
        <f>SUM(I467+I468+I469+I493+I499)</f>
        <v>133602.5</v>
      </c>
      <c r="J466" s="694">
        <f t="shared" ref="J466:P466" si="98">J467+J468+J469+J493+J499</f>
        <v>0</v>
      </c>
      <c r="K466" s="694">
        <f t="shared" si="98"/>
        <v>0</v>
      </c>
      <c r="L466" s="694">
        <f t="shared" si="98"/>
        <v>0</v>
      </c>
      <c r="M466" s="702">
        <f t="shared" si="98"/>
        <v>5083.7999999999993</v>
      </c>
      <c r="N466" s="694"/>
      <c r="O466" s="694">
        <f t="shared" si="98"/>
        <v>0</v>
      </c>
      <c r="P466" s="694">
        <f t="shared" si="98"/>
        <v>0</v>
      </c>
      <c r="Q466" s="702">
        <f t="shared" si="87"/>
        <v>5083.7999999999993</v>
      </c>
      <c r="R466" s="692">
        <f t="shared" si="95"/>
        <v>142686.29999999999</v>
      </c>
      <c r="S466" s="693">
        <f t="shared" si="91"/>
        <v>4000</v>
      </c>
      <c r="T466" s="693">
        <f t="shared" si="96"/>
        <v>138686.29999999999</v>
      </c>
    </row>
    <row r="467" spans="1:20" s="697" customFormat="1" ht="15.75" customHeight="1" x14ac:dyDescent="0.3">
      <c r="A467" s="698" t="s">
        <v>298</v>
      </c>
      <c r="B467" s="699" t="s">
        <v>208</v>
      </c>
      <c r="C467" s="699" t="s">
        <v>142</v>
      </c>
      <c r="D467" s="700">
        <f t="shared" si="94"/>
        <v>4000</v>
      </c>
      <c r="E467" s="700">
        <v>4000</v>
      </c>
      <c r="F467" s="700"/>
      <c r="G467" s="700">
        <f t="shared" si="84"/>
        <v>4000</v>
      </c>
      <c r="H467" s="700">
        <v>4000</v>
      </c>
      <c r="I467" s="700"/>
      <c r="J467" s="696"/>
      <c r="K467" s="696"/>
      <c r="L467" s="696"/>
      <c r="M467" s="696"/>
      <c r="N467" s="696"/>
      <c r="O467" s="696"/>
      <c r="P467" s="696"/>
      <c r="Q467" s="694">
        <f t="shared" si="87"/>
        <v>0</v>
      </c>
      <c r="R467" s="700">
        <f t="shared" si="95"/>
        <v>4000</v>
      </c>
      <c r="S467" s="693">
        <f t="shared" ref="S467:S500" si="99">H467+J467+L467</f>
        <v>4000</v>
      </c>
      <c r="T467" s="693">
        <f t="shared" si="96"/>
        <v>0</v>
      </c>
    </row>
    <row r="468" spans="1:20" s="697" customFormat="1" ht="37.5" hidden="1" x14ac:dyDescent="0.3">
      <c r="A468" s="698" t="s">
        <v>470</v>
      </c>
      <c r="B468" s="699" t="s">
        <v>208</v>
      </c>
      <c r="C468" s="699" t="s">
        <v>144</v>
      </c>
      <c r="D468" s="700">
        <f t="shared" si="94"/>
        <v>0</v>
      </c>
      <c r="E468" s="700"/>
      <c r="F468" s="700"/>
      <c r="G468" s="700">
        <f t="shared" si="84"/>
        <v>0</v>
      </c>
      <c r="H468" s="700"/>
      <c r="I468" s="700"/>
      <c r="J468" s="696"/>
      <c r="K468" s="696"/>
      <c r="L468" s="696"/>
      <c r="M468" s="696"/>
      <c r="N468" s="696"/>
      <c r="O468" s="696"/>
      <c r="P468" s="696"/>
      <c r="Q468" s="694">
        <f t="shared" si="87"/>
        <v>0</v>
      </c>
      <c r="R468" s="700">
        <f t="shared" si="95"/>
        <v>0</v>
      </c>
      <c r="S468" s="693">
        <f t="shared" si="99"/>
        <v>0</v>
      </c>
      <c r="T468" s="693">
        <f t="shared" si="96"/>
        <v>0</v>
      </c>
    </row>
    <row r="469" spans="1:20" s="697" customFormat="1" ht="18" customHeight="1" x14ac:dyDescent="0.3">
      <c r="A469" s="690" t="s">
        <v>299</v>
      </c>
      <c r="B469" s="691" t="s">
        <v>208</v>
      </c>
      <c r="C469" s="691" t="s">
        <v>146</v>
      </c>
      <c r="D469" s="692">
        <f t="shared" si="94"/>
        <v>32759.3</v>
      </c>
      <c r="E469" s="692">
        <f>SUM(E470+E471+E472+E474+E475+E476+E483+E484)</f>
        <v>0</v>
      </c>
      <c r="F469" s="692">
        <f>SUM(F470+F471+F472+F473+F474+F475+F476+F483+F484)</f>
        <v>32759.3</v>
      </c>
      <c r="G469" s="692">
        <f t="shared" si="84"/>
        <v>32759.3</v>
      </c>
      <c r="H469" s="692">
        <f>SUM(H470+H471+H472+H474+H475+H476+H483+H484)</f>
        <v>0</v>
      </c>
      <c r="I469" s="692">
        <f>SUM(I470+I471+I472+I473+I474+I475+I476+I483+I484)</f>
        <v>32759.3</v>
      </c>
      <c r="J469" s="692">
        <f t="shared" ref="J469:P469" si="100">SUM(J470+J471+J472+J473+J474+J475+J476+J483+J484)</f>
        <v>0</v>
      </c>
      <c r="K469" s="692">
        <f t="shared" si="100"/>
        <v>0</v>
      </c>
      <c r="L469" s="692">
        <f t="shared" si="100"/>
        <v>0</v>
      </c>
      <c r="M469" s="692">
        <f t="shared" si="100"/>
        <v>4757.3999999999996</v>
      </c>
      <c r="N469" s="692">
        <f t="shared" si="100"/>
        <v>0</v>
      </c>
      <c r="O469" s="692">
        <f t="shared" si="100"/>
        <v>0</v>
      </c>
      <c r="P469" s="692">
        <f t="shared" si="100"/>
        <v>0</v>
      </c>
      <c r="Q469" s="694">
        <f t="shared" si="87"/>
        <v>4757.3999999999996</v>
      </c>
      <c r="R469" s="692">
        <f t="shared" si="95"/>
        <v>37516.699999999997</v>
      </c>
      <c r="S469" s="693">
        <f t="shared" si="99"/>
        <v>0</v>
      </c>
      <c r="T469" s="693">
        <f t="shared" si="96"/>
        <v>37516.699999999997</v>
      </c>
    </row>
    <row r="470" spans="1:20" s="697" customFormat="1" ht="1.5" hidden="1" customHeight="1" x14ac:dyDescent="0.3">
      <c r="A470" s="698" t="s">
        <v>300</v>
      </c>
      <c r="B470" s="699" t="s">
        <v>208</v>
      </c>
      <c r="C470" s="699" t="s">
        <v>146</v>
      </c>
      <c r="D470" s="700">
        <f t="shared" si="94"/>
        <v>0</v>
      </c>
      <c r="E470" s="700"/>
      <c r="F470" s="700"/>
      <c r="G470" s="700">
        <f t="shared" si="84"/>
        <v>0</v>
      </c>
      <c r="H470" s="700"/>
      <c r="I470" s="700"/>
      <c r="J470" s="696"/>
      <c r="K470" s="696"/>
      <c r="L470" s="696"/>
      <c r="M470" s="696"/>
      <c r="N470" s="696"/>
      <c r="O470" s="696"/>
      <c r="P470" s="696"/>
      <c r="Q470" s="694">
        <f t="shared" si="87"/>
        <v>0</v>
      </c>
      <c r="R470" s="700">
        <f t="shared" si="95"/>
        <v>0</v>
      </c>
      <c r="S470" s="693">
        <f t="shared" si="99"/>
        <v>0</v>
      </c>
      <c r="T470" s="693">
        <f t="shared" si="96"/>
        <v>0</v>
      </c>
    </row>
    <row r="471" spans="1:20" s="697" customFormat="1" ht="37.5" hidden="1" x14ac:dyDescent="0.3">
      <c r="A471" s="698" t="s">
        <v>301</v>
      </c>
      <c r="B471" s="699" t="s">
        <v>208</v>
      </c>
      <c r="C471" s="699" t="s">
        <v>146</v>
      </c>
      <c r="D471" s="700">
        <f t="shared" si="94"/>
        <v>0</v>
      </c>
      <c r="E471" s="700"/>
      <c r="F471" s="700"/>
      <c r="G471" s="700">
        <f t="shared" si="84"/>
        <v>0</v>
      </c>
      <c r="H471" s="700"/>
      <c r="I471" s="700"/>
      <c r="J471" s="696"/>
      <c r="K471" s="696"/>
      <c r="L471" s="696"/>
      <c r="M471" s="696"/>
      <c r="N471" s="696"/>
      <c r="O471" s="696"/>
      <c r="P471" s="696"/>
      <c r="Q471" s="694">
        <f t="shared" si="87"/>
        <v>0</v>
      </c>
      <c r="R471" s="700">
        <f t="shared" si="95"/>
        <v>0</v>
      </c>
      <c r="S471" s="701">
        <f t="shared" si="99"/>
        <v>0</v>
      </c>
      <c r="T471" s="701">
        <f t="shared" si="96"/>
        <v>0</v>
      </c>
    </row>
    <row r="472" spans="1:20" s="697" customFormat="1" ht="56.25" x14ac:dyDescent="0.3">
      <c r="A472" s="698" t="s">
        <v>471</v>
      </c>
      <c r="B472" s="699" t="s">
        <v>208</v>
      </c>
      <c r="C472" s="699" t="s">
        <v>146</v>
      </c>
      <c r="D472" s="700">
        <f t="shared" si="94"/>
        <v>657</v>
      </c>
      <c r="E472" s="700"/>
      <c r="F472" s="700">
        <v>657</v>
      </c>
      <c r="G472" s="700">
        <f t="shared" si="84"/>
        <v>657</v>
      </c>
      <c r="H472" s="700"/>
      <c r="I472" s="700">
        <v>657</v>
      </c>
      <c r="J472" s="696"/>
      <c r="K472" s="696"/>
      <c r="L472" s="696"/>
      <c r="M472" s="696">
        <v>4757.3999999999996</v>
      </c>
      <c r="N472" s="696"/>
      <c r="O472" s="696"/>
      <c r="P472" s="696"/>
      <c r="Q472" s="694">
        <f t="shared" si="87"/>
        <v>4757.3999999999996</v>
      </c>
      <c r="R472" s="700">
        <f t="shared" si="95"/>
        <v>5414.4</v>
      </c>
      <c r="S472" s="701">
        <f t="shared" si="99"/>
        <v>0</v>
      </c>
      <c r="T472" s="701">
        <f t="shared" si="96"/>
        <v>5414.4</v>
      </c>
    </row>
    <row r="473" spans="1:20" s="697" customFormat="1" ht="55.5" customHeight="1" x14ac:dyDescent="0.3">
      <c r="A473" s="698" t="s">
        <v>21</v>
      </c>
      <c r="B473" s="699" t="s">
        <v>208</v>
      </c>
      <c r="C473" s="699" t="s">
        <v>146</v>
      </c>
      <c r="D473" s="700">
        <f t="shared" si="94"/>
        <v>803</v>
      </c>
      <c r="E473" s="700"/>
      <c r="F473" s="700">
        <v>803</v>
      </c>
      <c r="G473" s="700">
        <f t="shared" si="84"/>
        <v>803</v>
      </c>
      <c r="H473" s="700"/>
      <c r="I473" s="700">
        <v>803</v>
      </c>
      <c r="J473" s="696"/>
      <c r="K473" s="696"/>
      <c r="L473" s="696"/>
      <c r="M473" s="696"/>
      <c r="N473" s="696"/>
      <c r="O473" s="696"/>
      <c r="P473" s="696"/>
      <c r="Q473" s="694">
        <f t="shared" si="87"/>
        <v>0</v>
      </c>
      <c r="R473" s="700">
        <f t="shared" si="95"/>
        <v>803</v>
      </c>
      <c r="S473" s="701">
        <f t="shared" si="99"/>
        <v>0</v>
      </c>
      <c r="T473" s="701">
        <f t="shared" si="96"/>
        <v>803</v>
      </c>
    </row>
    <row r="474" spans="1:20" s="697" customFormat="1" ht="56.25" hidden="1" x14ac:dyDescent="0.3">
      <c r="A474" s="698" t="s">
        <v>472</v>
      </c>
      <c r="B474" s="699" t="s">
        <v>208</v>
      </c>
      <c r="C474" s="699" t="s">
        <v>146</v>
      </c>
      <c r="D474" s="700">
        <f t="shared" si="94"/>
        <v>0</v>
      </c>
      <c r="E474" s="700"/>
      <c r="F474" s="700"/>
      <c r="G474" s="700">
        <f t="shared" si="84"/>
        <v>0</v>
      </c>
      <c r="H474" s="700"/>
      <c r="I474" s="700"/>
      <c r="J474" s="696"/>
      <c r="K474" s="696"/>
      <c r="L474" s="696"/>
      <c r="M474" s="696"/>
      <c r="N474" s="696"/>
      <c r="O474" s="696"/>
      <c r="P474" s="696"/>
      <c r="Q474" s="694">
        <f t="shared" si="87"/>
        <v>0</v>
      </c>
      <c r="R474" s="700">
        <f t="shared" si="95"/>
        <v>0</v>
      </c>
      <c r="S474" s="701">
        <f t="shared" si="99"/>
        <v>0</v>
      </c>
      <c r="T474" s="701">
        <f t="shared" si="96"/>
        <v>0</v>
      </c>
    </row>
    <row r="475" spans="1:20" s="697" customFormat="1" ht="42" customHeight="1" x14ac:dyDescent="0.3">
      <c r="A475" s="698" t="s">
        <v>1182</v>
      </c>
      <c r="B475" s="699" t="s">
        <v>208</v>
      </c>
      <c r="C475" s="699" t="s">
        <v>146</v>
      </c>
      <c r="D475" s="700">
        <f t="shared" si="94"/>
        <v>12665</v>
      </c>
      <c r="E475" s="700"/>
      <c r="F475" s="700">
        <v>12665</v>
      </c>
      <c r="G475" s="700">
        <f t="shared" si="84"/>
        <v>12665</v>
      </c>
      <c r="H475" s="700"/>
      <c r="I475" s="700">
        <v>12665</v>
      </c>
      <c r="J475" s="696"/>
      <c r="K475" s="696"/>
      <c r="L475" s="696"/>
      <c r="M475" s="696"/>
      <c r="N475" s="696"/>
      <c r="O475" s="696"/>
      <c r="P475" s="696"/>
      <c r="Q475" s="694">
        <f t="shared" si="87"/>
        <v>0</v>
      </c>
      <c r="R475" s="700">
        <f t="shared" si="95"/>
        <v>12665</v>
      </c>
      <c r="S475" s="701">
        <f t="shared" si="99"/>
        <v>0</v>
      </c>
      <c r="T475" s="701">
        <f t="shared" si="96"/>
        <v>12665</v>
      </c>
    </row>
    <row r="476" spans="1:20" s="697" customFormat="1" ht="37.5" customHeight="1" x14ac:dyDescent="0.3">
      <c r="A476" s="698" t="s">
        <v>1183</v>
      </c>
      <c r="B476" s="699" t="s">
        <v>208</v>
      </c>
      <c r="C476" s="699" t="s">
        <v>146</v>
      </c>
      <c r="D476" s="700">
        <f t="shared" ref="D476:I476" si="101">SUM(D477+D478+D479)</f>
        <v>18634.3</v>
      </c>
      <c r="E476" s="700">
        <f t="shared" si="101"/>
        <v>0</v>
      </c>
      <c r="F476" s="700">
        <f t="shared" si="101"/>
        <v>18634.3</v>
      </c>
      <c r="G476" s="700">
        <f t="shared" si="101"/>
        <v>18634.3</v>
      </c>
      <c r="H476" s="700">
        <f t="shared" si="101"/>
        <v>0</v>
      </c>
      <c r="I476" s="700">
        <f t="shared" si="101"/>
        <v>18634.3</v>
      </c>
      <c r="J476" s="696"/>
      <c r="K476" s="696"/>
      <c r="L476" s="696"/>
      <c r="M476" s="696"/>
      <c r="N476" s="696"/>
      <c r="O476" s="696"/>
      <c r="P476" s="696"/>
      <c r="Q476" s="694">
        <f t="shared" si="87"/>
        <v>0</v>
      </c>
      <c r="R476" s="700">
        <f>SUM(R477+R478+R479)</f>
        <v>18634.3</v>
      </c>
      <c r="S476" s="701">
        <f t="shared" si="99"/>
        <v>0</v>
      </c>
      <c r="T476" s="701">
        <f t="shared" si="96"/>
        <v>18634.3</v>
      </c>
    </row>
    <row r="477" spans="1:20" s="697" customFormat="1" ht="15.75" hidden="1" customHeight="1" x14ac:dyDescent="0.3">
      <c r="A477" s="698" t="s">
        <v>302</v>
      </c>
      <c r="B477" s="699" t="s">
        <v>208</v>
      </c>
      <c r="C477" s="699" t="s">
        <v>146</v>
      </c>
      <c r="D477" s="700">
        <f>SUM(E477:F477)</f>
        <v>0</v>
      </c>
      <c r="E477" s="700"/>
      <c r="F477" s="700"/>
      <c r="G477" s="700">
        <f>SUM(H477:I477)</f>
        <v>0</v>
      </c>
      <c r="H477" s="700"/>
      <c r="I477" s="700"/>
      <c r="J477" s="696"/>
      <c r="K477" s="696"/>
      <c r="L477" s="696"/>
      <c r="M477" s="696"/>
      <c r="N477" s="696"/>
      <c r="O477" s="696"/>
      <c r="P477" s="696"/>
      <c r="Q477" s="694">
        <f t="shared" si="87"/>
        <v>0</v>
      </c>
      <c r="R477" s="700">
        <f>SUM(S477:T477)</f>
        <v>0</v>
      </c>
      <c r="S477" s="701">
        <f t="shared" si="99"/>
        <v>0</v>
      </c>
      <c r="T477" s="701">
        <f t="shared" si="96"/>
        <v>0</v>
      </c>
    </row>
    <row r="478" spans="1:20" s="697" customFormat="1" ht="15.75" hidden="1" customHeight="1" x14ac:dyDescent="0.3">
      <c r="A478" s="698" t="s">
        <v>303</v>
      </c>
      <c r="B478" s="699" t="s">
        <v>208</v>
      </c>
      <c r="C478" s="699" t="s">
        <v>146</v>
      </c>
      <c r="D478" s="700">
        <f>SUM(E478:F478)</f>
        <v>0</v>
      </c>
      <c r="E478" s="700"/>
      <c r="F478" s="700"/>
      <c r="G478" s="700">
        <f>SUM(H478:I478)</f>
        <v>0</v>
      </c>
      <c r="H478" s="700"/>
      <c r="I478" s="700"/>
      <c r="J478" s="696"/>
      <c r="K478" s="696"/>
      <c r="L478" s="696"/>
      <c r="M478" s="696"/>
      <c r="N478" s="696"/>
      <c r="O478" s="696"/>
      <c r="P478" s="696"/>
      <c r="Q478" s="694">
        <f t="shared" si="87"/>
        <v>0</v>
      </c>
      <c r="R478" s="700">
        <f>SUM(S478:T478)</f>
        <v>0</v>
      </c>
      <c r="S478" s="701">
        <f t="shared" si="99"/>
        <v>0</v>
      </c>
      <c r="T478" s="701">
        <f t="shared" si="96"/>
        <v>0</v>
      </c>
    </row>
    <row r="479" spans="1:20" s="697" customFormat="1" ht="18" customHeight="1" x14ac:dyDescent="0.3">
      <c r="A479" s="698" t="s">
        <v>437</v>
      </c>
      <c r="B479" s="699" t="s">
        <v>208</v>
      </c>
      <c r="C479" s="699" t="s">
        <v>146</v>
      </c>
      <c r="D479" s="700">
        <f>SUM(E479:F479)</f>
        <v>18634.3</v>
      </c>
      <c r="E479" s="700"/>
      <c r="F479" s="700">
        <v>18634.3</v>
      </c>
      <c r="G479" s="700">
        <f>SUM(H479:I479)</f>
        <v>18634.3</v>
      </c>
      <c r="H479" s="700"/>
      <c r="I479" s="700">
        <v>18634.3</v>
      </c>
      <c r="J479" s="696"/>
      <c r="K479" s="696"/>
      <c r="L479" s="696"/>
      <c r="M479" s="696"/>
      <c r="N479" s="696"/>
      <c r="O479" s="696"/>
      <c r="P479" s="696"/>
      <c r="Q479" s="694">
        <f t="shared" si="87"/>
        <v>0</v>
      </c>
      <c r="R479" s="700">
        <f>SUM(S479:T479)</f>
        <v>18634.3</v>
      </c>
      <c r="S479" s="701">
        <f t="shared" si="99"/>
        <v>0</v>
      </c>
      <c r="T479" s="701">
        <f t="shared" si="96"/>
        <v>18634.3</v>
      </c>
    </row>
    <row r="480" spans="1:20" s="697" customFormat="1" ht="15.75" hidden="1" customHeight="1" x14ac:dyDescent="0.3">
      <c r="A480" s="698" t="s">
        <v>60</v>
      </c>
      <c r="B480" s="699" t="s">
        <v>208</v>
      </c>
      <c r="C480" s="699" t="s">
        <v>146</v>
      </c>
      <c r="D480" s="700">
        <f>SUM(E480:F480)</f>
        <v>0</v>
      </c>
      <c r="E480" s="700"/>
      <c r="F480" s="700"/>
      <c r="G480" s="700">
        <f>SUM(H480:I480)</f>
        <v>0</v>
      </c>
      <c r="H480" s="700"/>
      <c r="I480" s="700"/>
      <c r="J480" s="696"/>
      <c r="K480" s="696"/>
      <c r="L480" s="696"/>
      <c r="M480" s="696"/>
      <c r="N480" s="696"/>
      <c r="O480" s="696"/>
      <c r="P480" s="696"/>
      <c r="Q480" s="694">
        <f t="shared" si="87"/>
        <v>0</v>
      </c>
      <c r="R480" s="700">
        <f>SUM(S480:T480)</f>
        <v>0</v>
      </c>
      <c r="S480" s="701">
        <f t="shared" si="99"/>
        <v>0</v>
      </c>
      <c r="T480" s="701">
        <f t="shared" si="96"/>
        <v>0</v>
      </c>
    </row>
    <row r="481" spans="1:20" s="697" customFormat="1" ht="37.5" hidden="1" x14ac:dyDescent="0.3">
      <c r="A481" s="698" t="s">
        <v>61</v>
      </c>
      <c r="B481" s="699" t="s">
        <v>208</v>
      </c>
      <c r="C481" s="699" t="s">
        <v>146</v>
      </c>
      <c r="D481" s="700">
        <f t="shared" ref="D481:D522" si="102">SUM(E481:F481)</f>
        <v>0</v>
      </c>
      <c r="E481" s="700"/>
      <c r="F481" s="700"/>
      <c r="G481" s="700">
        <f t="shared" ref="G481:G525" si="103">SUM(H481:I481)</f>
        <v>0</v>
      </c>
      <c r="H481" s="700"/>
      <c r="I481" s="700"/>
      <c r="J481" s="696"/>
      <c r="K481" s="696"/>
      <c r="L481" s="696"/>
      <c r="M481" s="696"/>
      <c r="N481" s="696"/>
      <c r="O481" s="696"/>
      <c r="P481" s="696"/>
      <c r="Q481" s="694">
        <f t="shared" si="87"/>
        <v>0</v>
      </c>
      <c r="R481" s="700">
        <f t="shared" ref="R481:R522" si="104">SUM(S481:T481)</f>
        <v>0</v>
      </c>
      <c r="S481" s="701">
        <f t="shared" si="99"/>
        <v>0</v>
      </c>
      <c r="T481" s="701">
        <f t="shared" si="96"/>
        <v>0</v>
      </c>
    </row>
    <row r="482" spans="1:20" s="697" customFormat="1" ht="18.75" hidden="1" x14ac:dyDescent="0.3">
      <c r="A482" s="698" t="s">
        <v>62</v>
      </c>
      <c r="B482" s="699" t="s">
        <v>208</v>
      </c>
      <c r="C482" s="699" t="s">
        <v>146</v>
      </c>
      <c r="D482" s="700">
        <f t="shared" si="102"/>
        <v>0</v>
      </c>
      <c r="E482" s="700"/>
      <c r="F482" s="700"/>
      <c r="G482" s="700">
        <f t="shared" si="103"/>
        <v>0</v>
      </c>
      <c r="H482" s="700"/>
      <c r="I482" s="700"/>
      <c r="J482" s="696"/>
      <c r="K482" s="696"/>
      <c r="L482" s="696"/>
      <c r="M482" s="696"/>
      <c r="N482" s="696"/>
      <c r="O482" s="696"/>
      <c r="P482" s="696"/>
      <c r="Q482" s="694">
        <f t="shared" si="87"/>
        <v>0</v>
      </c>
      <c r="R482" s="700">
        <f t="shared" si="104"/>
        <v>0</v>
      </c>
      <c r="S482" s="701">
        <f t="shared" si="99"/>
        <v>0</v>
      </c>
      <c r="T482" s="701">
        <f t="shared" si="96"/>
        <v>0</v>
      </c>
    </row>
    <row r="483" spans="1:20" s="697" customFormat="1" ht="56.25" hidden="1" x14ac:dyDescent="0.3">
      <c r="A483" s="698" t="s">
        <v>304</v>
      </c>
      <c r="B483" s="699" t="s">
        <v>208</v>
      </c>
      <c r="C483" s="699" t="s">
        <v>146</v>
      </c>
      <c r="D483" s="700">
        <f t="shared" si="102"/>
        <v>0</v>
      </c>
      <c r="E483" s="700"/>
      <c r="F483" s="700"/>
      <c r="G483" s="700">
        <f t="shared" si="103"/>
        <v>0</v>
      </c>
      <c r="H483" s="700"/>
      <c r="I483" s="700"/>
      <c r="J483" s="696"/>
      <c r="K483" s="696"/>
      <c r="L483" s="696"/>
      <c r="M483" s="696"/>
      <c r="N483" s="696"/>
      <c r="O483" s="696"/>
      <c r="P483" s="696"/>
      <c r="Q483" s="694">
        <f t="shared" si="87"/>
        <v>0</v>
      </c>
      <c r="R483" s="700">
        <f t="shared" si="104"/>
        <v>0</v>
      </c>
      <c r="S483" s="701">
        <f t="shared" si="99"/>
        <v>0</v>
      </c>
      <c r="T483" s="701">
        <f t="shared" si="96"/>
        <v>0</v>
      </c>
    </row>
    <row r="484" spans="1:20" s="697" customFormat="1" ht="51.75" hidden="1" customHeight="1" collapsed="1" x14ac:dyDescent="0.3">
      <c r="A484" s="698" t="s">
        <v>1184</v>
      </c>
      <c r="B484" s="699" t="s">
        <v>208</v>
      </c>
      <c r="C484" s="699" t="s">
        <v>146</v>
      </c>
      <c r="D484" s="700">
        <f t="shared" si="102"/>
        <v>0</v>
      </c>
      <c r="E484" s="700">
        <f>SUM(E485:E492)</f>
        <v>0</v>
      </c>
      <c r="F484" s="700"/>
      <c r="G484" s="700">
        <f t="shared" si="103"/>
        <v>0</v>
      </c>
      <c r="H484" s="700">
        <f>SUM(H485:H492)</f>
        <v>0</v>
      </c>
      <c r="I484" s="700"/>
      <c r="J484" s="696"/>
      <c r="K484" s="696"/>
      <c r="L484" s="696"/>
      <c r="M484" s="696"/>
      <c r="N484" s="696"/>
      <c r="O484" s="696"/>
      <c r="P484" s="696"/>
      <c r="Q484" s="694">
        <f t="shared" si="87"/>
        <v>0</v>
      </c>
      <c r="R484" s="700">
        <f t="shared" si="104"/>
        <v>0</v>
      </c>
      <c r="S484" s="701">
        <f t="shared" si="99"/>
        <v>0</v>
      </c>
      <c r="T484" s="701">
        <f t="shared" si="96"/>
        <v>0</v>
      </c>
    </row>
    <row r="485" spans="1:20" s="697" customFormat="1" ht="18.75" hidden="1" outlineLevel="1" x14ac:dyDescent="0.3">
      <c r="A485" s="698" t="s">
        <v>305</v>
      </c>
      <c r="B485" s="699" t="s">
        <v>208</v>
      </c>
      <c r="C485" s="699" t="s">
        <v>146</v>
      </c>
      <c r="D485" s="700">
        <f t="shared" si="102"/>
        <v>2984.6</v>
      </c>
      <c r="E485" s="700"/>
      <c r="F485" s="700">
        <v>2984.6</v>
      </c>
      <c r="G485" s="700">
        <f t="shared" si="103"/>
        <v>2984.6</v>
      </c>
      <c r="H485" s="700"/>
      <c r="I485" s="700">
        <v>2984.6</v>
      </c>
      <c r="J485" s="696"/>
      <c r="K485" s="696"/>
      <c r="L485" s="696"/>
      <c r="M485" s="696"/>
      <c r="N485" s="696"/>
      <c r="O485" s="696"/>
      <c r="P485" s="696"/>
      <c r="Q485" s="694">
        <f t="shared" si="87"/>
        <v>0</v>
      </c>
      <c r="R485" s="700">
        <f t="shared" si="104"/>
        <v>2984.6</v>
      </c>
      <c r="S485" s="693">
        <f t="shared" si="99"/>
        <v>0</v>
      </c>
      <c r="T485" s="693">
        <f t="shared" si="96"/>
        <v>2984.6</v>
      </c>
    </row>
    <row r="486" spans="1:20" s="697" customFormat="1" ht="18.75" hidden="1" outlineLevel="1" x14ac:dyDescent="0.3">
      <c r="A486" s="698" t="s">
        <v>306</v>
      </c>
      <c r="B486" s="699" t="s">
        <v>208</v>
      </c>
      <c r="C486" s="699" t="s">
        <v>146</v>
      </c>
      <c r="D486" s="700">
        <f t="shared" si="102"/>
        <v>994.9</v>
      </c>
      <c r="E486" s="700"/>
      <c r="F486" s="700">
        <v>994.9</v>
      </c>
      <c r="G486" s="700">
        <f t="shared" si="103"/>
        <v>994.9</v>
      </c>
      <c r="H486" s="700"/>
      <c r="I486" s="700">
        <v>994.9</v>
      </c>
      <c r="J486" s="696"/>
      <c r="K486" s="696"/>
      <c r="L486" s="696"/>
      <c r="M486" s="696"/>
      <c r="N486" s="696"/>
      <c r="O486" s="696"/>
      <c r="P486" s="696"/>
      <c r="Q486" s="694">
        <f t="shared" si="87"/>
        <v>0</v>
      </c>
      <c r="R486" s="700">
        <f t="shared" si="104"/>
        <v>994.9</v>
      </c>
      <c r="S486" s="693">
        <f t="shared" si="99"/>
        <v>0</v>
      </c>
      <c r="T486" s="693">
        <f t="shared" si="96"/>
        <v>994.9</v>
      </c>
    </row>
    <row r="487" spans="1:20" s="697" customFormat="1" ht="18.75" hidden="1" outlineLevel="1" x14ac:dyDescent="0.3">
      <c r="A487" s="698" t="s">
        <v>307</v>
      </c>
      <c r="B487" s="699" t="s">
        <v>208</v>
      </c>
      <c r="C487" s="699" t="s">
        <v>146</v>
      </c>
      <c r="D487" s="700">
        <f t="shared" si="102"/>
        <v>1563.4</v>
      </c>
      <c r="E487" s="700"/>
      <c r="F487" s="700">
        <v>1563.4</v>
      </c>
      <c r="G487" s="700">
        <f t="shared" si="103"/>
        <v>1563.4</v>
      </c>
      <c r="H487" s="700"/>
      <c r="I487" s="700">
        <v>1563.4</v>
      </c>
      <c r="J487" s="696"/>
      <c r="K487" s="696"/>
      <c r="L487" s="696"/>
      <c r="M487" s="696"/>
      <c r="N487" s="696"/>
      <c r="O487" s="696"/>
      <c r="P487" s="696"/>
      <c r="Q487" s="694">
        <f t="shared" si="87"/>
        <v>0</v>
      </c>
      <c r="R487" s="700">
        <f t="shared" si="104"/>
        <v>1563.4</v>
      </c>
      <c r="S487" s="693">
        <f t="shared" si="99"/>
        <v>0</v>
      </c>
      <c r="T487" s="693">
        <f t="shared" si="96"/>
        <v>1563.4</v>
      </c>
    </row>
    <row r="488" spans="1:20" s="697" customFormat="1" ht="18.75" hidden="1" outlineLevel="1" x14ac:dyDescent="0.3">
      <c r="A488" s="698" t="s">
        <v>308</v>
      </c>
      <c r="B488" s="699" t="s">
        <v>208</v>
      </c>
      <c r="C488" s="699" t="s">
        <v>146</v>
      </c>
      <c r="D488" s="700">
        <f t="shared" si="102"/>
        <v>1705.5</v>
      </c>
      <c r="E488" s="700"/>
      <c r="F488" s="700">
        <v>1705.5</v>
      </c>
      <c r="G488" s="700">
        <f t="shared" si="103"/>
        <v>1705.5</v>
      </c>
      <c r="H488" s="700"/>
      <c r="I488" s="700">
        <v>1705.5</v>
      </c>
      <c r="J488" s="696"/>
      <c r="K488" s="696"/>
      <c r="L488" s="696"/>
      <c r="M488" s="696"/>
      <c r="N488" s="696"/>
      <c r="O488" s="696"/>
      <c r="P488" s="696"/>
      <c r="Q488" s="694">
        <f t="shared" si="87"/>
        <v>0</v>
      </c>
      <c r="R488" s="700">
        <f t="shared" si="104"/>
        <v>1705.5</v>
      </c>
      <c r="S488" s="693">
        <f t="shared" si="99"/>
        <v>0</v>
      </c>
      <c r="T488" s="693">
        <f t="shared" si="96"/>
        <v>1705.5</v>
      </c>
    </row>
    <row r="489" spans="1:20" s="697" customFormat="1" ht="18.75" hidden="1" outlineLevel="1" x14ac:dyDescent="0.3">
      <c r="A489" s="698" t="s">
        <v>309</v>
      </c>
      <c r="B489" s="699" t="s">
        <v>208</v>
      </c>
      <c r="C489" s="699" t="s">
        <v>146</v>
      </c>
      <c r="D489" s="700">
        <f t="shared" si="102"/>
        <v>758</v>
      </c>
      <c r="E489" s="700"/>
      <c r="F489" s="700">
        <v>758</v>
      </c>
      <c r="G489" s="700">
        <f t="shared" si="103"/>
        <v>758</v>
      </c>
      <c r="H489" s="700"/>
      <c r="I489" s="700">
        <v>758</v>
      </c>
      <c r="J489" s="696"/>
      <c r="K489" s="696"/>
      <c r="L489" s="696"/>
      <c r="M489" s="696"/>
      <c r="N489" s="696"/>
      <c r="O489" s="696"/>
      <c r="P489" s="696"/>
      <c r="Q489" s="694">
        <f t="shared" si="87"/>
        <v>0</v>
      </c>
      <c r="R489" s="700">
        <f t="shared" si="104"/>
        <v>758</v>
      </c>
      <c r="S489" s="693">
        <f t="shared" si="99"/>
        <v>0</v>
      </c>
      <c r="T489" s="693">
        <f t="shared" si="96"/>
        <v>758</v>
      </c>
    </row>
    <row r="490" spans="1:20" s="697" customFormat="1" ht="18.75" hidden="1" outlineLevel="1" x14ac:dyDescent="0.3">
      <c r="A490" s="698" t="s">
        <v>310</v>
      </c>
      <c r="B490" s="699" t="s">
        <v>208</v>
      </c>
      <c r="C490" s="699" t="s">
        <v>146</v>
      </c>
      <c r="D490" s="700">
        <f t="shared" si="102"/>
        <v>236.9</v>
      </c>
      <c r="E490" s="700"/>
      <c r="F490" s="700">
        <v>236.9</v>
      </c>
      <c r="G490" s="700">
        <f t="shared" si="103"/>
        <v>236.9</v>
      </c>
      <c r="H490" s="700"/>
      <c r="I490" s="700">
        <v>236.9</v>
      </c>
      <c r="J490" s="696"/>
      <c r="K490" s="696"/>
      <c r="L490" s="696"/>
      <c r="M490" s="696"/>
      <c r="N490" s="696"/>
      <c r="O490" s="696"/>
      <c r="P490" s="696"/>
      <c r="Q490" s="694">
        <f t="shared" si="87"/>
        <v>0</v>
      </c>
      <c r="R490" s="700">
        <f t="shared" si="104"/>
        <v>236.9</v>
      </c>
      <c r="S490" s="693">
        <f t="shared" si="99"/>
        <v>0</v>
      </c>
      <c r="T490" s="693">
        <f t="shared" si="96"/>
        <v>236.9</v>
      </c>
    </row>
    <row r="491" spans="1:20" s="697" customFormat="1" ht="18.75" hidden="1" outlineLevel="1" x14ac:dyDescent="0.3">
      <c r="A491" s="698" t="s">
        <v>311</v>
      </c>
      <c r="B491" s="699" t="s">
        <v>208</v>
      </c>
      <c r="C491" s="699" t="s">
        <v>146</v>
      </c>
      <c r="D491" s="700">
        <f t="shared" si="102"/>
        <v>331.6</v>
      </c>
      <c r="E491" s="700"/>
      <c r="F491" s="700">
        <v>331.6</v>
      </c>
      <c r="G491" s="700">
        <f t="shared" si="103"/>
        <v>331.6</v>
      </c>
      <c r="H491" s="700"/>
      <c r="I491" s="700">
        <v>331.6</v>
      </c>
      <c r="J491" s="696"/>
      <c r="K491" s="696"/>
      <c r="L491" s="696"/>
      <c r="M491" s="696"/>
      <c r="N491" s="696"/>
      <c r="O491" s="696"/>
      <c r="P491" s="696"/>
      <c r="Q491" s="694">
        <f t="shared" si="87"/>
        <v>0</v>
      </c>
      <c r="R491" s="700">
        <f t="shared" si="104"/>
        <v>331.6</v>
      </c>
      <c r="S491" s="693">
        <f t="shared" si="99"/>
        <v>0</v>
      </c>
      <c r="T491" s="693">
        <f t="shared" si="96"/>
        <v>331.6</v>
      </c>
    </row>
    <row r="492" spans="1:20" s="697" customFormat="1" ht="18.75" hidden="1" outlineLevel="1" x14ac:dyDescent="0.3">
      <c r="A492" s="698" t="s">
        <v>312</v>
      </c>
      <c r="B492" s="699" t="s">
        <v>208</v>
      </c>
      <c r="C492" s="699" t="s">
        <v>146</v>
      </c>
      <c r="D492" s="700">
        <f t="shared" si="102"/>
        <v>900.1</v>
      </c>
      <c r="E492" s="700"/>
      <c r="F492" s="700">
        <v>900.1</v>
      </c>
      <c r="G492" s="700">
        <f t="shared" si="103"/>
        <v>900.1</v>
      </c>
      <c r="H492" s="700"/>
      <c r="I492" s="700">
        <v>900.1</v>
      </c>
      <c r="J492" s="696"/>
      <c r="K492" s="696"/>
      <c r="L492" s="696"/>
      <c r="M492" s="696"/>
      <c r="N492" s="696"/>
      <c r="O492" s="696"/>
      <c r="P492" s="696"/>
      <c r="Q492" s="694">
        <f t="shared" si="87"/>
        <v>0</v>
      </c>
      <c r="R492" s="700">
        <f t="shared" si="104"/>
        <v>900.1</v>
      </c>
      <c r="S492" s="693">
        <f t="shared" si="99"/>
        <v>0</v>
      </c>
      <c r="T492" s="693">
        <f t="shared" si="96"/>
        <v>900.1</v>
      </c>
    </row>
    <row r="493" spans="1:20" s="697" customFormat="1" ht="18.75" customHeight="1" x14ac:dyDescent="0.3">
      <c r="A493" s="709" t="s">
        <v>1185</v>
      </c>
      <c r="B493" s="691" t="s">
        <v>208</v>
      </c>
      <c r="C493" s="707" t="s">
        <v>149</v>
      </c>
      <c r="D493" s="700">
        <f t="shared" si="102"/>
        <v>86617.2</v>
      </c>
      <c r="E493" s="692">
        <f>SUM(E494+E495+E496+E497+E498)</f>
        <v>0</v>
      </c>
      <c r="F493" s="692">
        <f>SUM(F494+F495+F496+F497+F498)</f>
        <v>86617.2</v>
      </c>
      <c r="G493" s="700">
        <f t="shared" si="103"/>
        <v>86617.2</v>
      </c>
      <c r="H493" s="692">
        <f>SUM(H494+H495+H496+H497+H498)</f>
        <v>0</v>
      </c>
      <c r="I493" s="692">
        <f>SUM(I494+I495+I496+I497+I498)</f>
        <v>86617.2</v>
      </c>
      <c r="J493" s="696">
        <f t="shared" ref="J493:P493" si="105">SUM(J494:J498)</f>
        <v>0</v>
      </c>
      <c r="K493" s="696">
        <f t="shared" si="105"/>
        <v>0</v>
      </c>
      <c r="L493" s="696">
        <f t="shared" si="105"/>
        <v>0</v>
      </c>
      <c r="M493" s="696">
        <f t="shared" si="105"/>
        <v>326.39999999999998</v>
      </c>
      <c r="N493" s="696"/>
      <c r="O493" s="696">
        <f t="shared" si="105"/>
        <v>0</v>
      </c>
      <c r="P493" s="696">
        <f t="shared" si="105"/>
        <v>0</v>
      </c>
      <c r="Q493" s="694">
        <f t="shared" ref="Q493:Q527" si="106">SUM(J493:P493)</f>
        <v>326.39999999999998</v>
      </c>
      <c r="R493" s="700">
        <f t="shared" si="104"/>
        <v>86943.599999999991</v>
      </c>
      <c r="S493" s="693">
        <f t="shared" si="99"/>
        <v>0</v>
      </c>
      <c r="T493" s="693">
        <f t="shared" si="96"/>
        <v>86943.599999999991</v>
      </c>
    </row>
    <row r="494" spans="1:20" s="697" customFormat="1" ht="38.25" customHeight="1" x14ac:dyDescent="0.3">
      <c r="A494" s="698" t="s">
        <v>313</v>
      </c>
      <c r="B494" s="699" t="s">
        <v>208</v>
      </c>
      <c r="C494" s="706" t="s">
        <v>149</v>
      </c>
      <c r="D494" s="700">
        <f t="shared" si="102"/>
        <v>685.2</v>
      </c>
      <c r="E494" s="700"/>
      <c r="F494" s="700">
        <v>685.2</v>
      </c>
      <c r="G494" s="700">
        <f t="shared" si="103"/>
        <v>685.2</v>
      </c>
      <c r="H494" s="700"/>
      <c r="I494" s="700">
        <v>685.2</v>
      </c>
      <c r="J494" s="696"/>
      <c r="K494" s="696"/>
      <c r="L494" s="696"/>
      <c r="M494" s="696">
        <v>326.39999999999998</v>
      </c>
      <c r="N494" s="696"/>
      <c r="O494" s="696"/>
      <c r="P494" s="696"/>
      <c r="Q494" s="694">
        <f t="shared" si="106"/>
        <v>326.39999999999998</v>
      </c>
      <c r="R494" s="700">
        <f t="shared" si="104"/>
        <v>1011.6</v>
      </c>
      <c r="S494" s="693">
        <f t="shared" si="99"/>
        <v>0</v>
      </c>
      <c r="T494" s="693">
        <f t="shared" si="96"/>
        <v>1011.6</v>
      </c>
    </row>
    <row r="495" spans="1:20" s="697" customFormat="1" ht="56.25" x14ac:dyDescent="0.3">
      <c r="A495" s="698" t="s">
        <v>314</v>
      </c>
      <c r="B495" s="699" t="s">
        <v>208</v>
      </c>
      <c r="C495" s="706" t="s">
        <v>149</v>
      </c>
      <c r="D495" s="700">
        <f t="shared" si="102"/>
        <v>64898</v>
      </c>
      <c r="E495" s="700"/>
      <c r="F495" s="700">
        <v>64898</v>
      </c>
      <c r="G495" s="700">
        <f t="shared" si="103"/>
        <v>64898</v>
      </c>
      <c r="H495" s="700"/>
      <c r="I495" s="700">
        <v>64898</v>
      </c>
      <c r="J495" s="696"/>
      <c r="K495" s="696"/>
      <c r="L495" s="696"/>
      <c r="M495" s="696"/>
      <c r="N495" s="696"/>
      <c r="O495" s="696"/>
      <c r="P495" s="696"/>
      <c r="Q495" s="694">
        <f t="shared" si="106"/>
        <v>0</v>
      </c>
      <c r="R495" s="700">
        <f t="shared" si="104"/>
        <v>64898</v>
      </c>
      <c r="S495" s="693">
        <f t="shared" si="99"/>
        <v>0</v>
      </c>
      <c r="T495" s="693">
        <f t="shared" si="96"/>
        <v>64898</v>
      </c>
    </row>
    <row r="496" spans="1:20" s="697" customFormat="1" ht="56.25" x14ac:dyDescent="0.3">
      <c r="A496" s="698" t="s">
        <v>472</v>
      </c>
      <c r="B496" s="699" t="s">
        <v>208</v>
      </c>
      <c r="C496" s="699" t="s">
        <v>149</v>
      </c>
      <c r="D496" s="700">
        <f t="shared" si="102"/>
        <v>6600</v>
      </c>
      <c r="E496" s="700"/>
      <c r="F496" s="700">
        <v>6600</v>
      </c>
      <c r="G496" s="700">
        <f t="shared" si="103"/>
        <v>6600</v>
      </c>
      <c r="H496" s="700"/>
      <c r="I496" s="700">
        <v>6600</v>
      </c>
      <c r="J496" s="696"/>
      <c r="K496" s="696"/>
      <c r="L496" s="696"/>
      <c r="M496" s="696"/>
      <c r="N496" s="696"/>
      <c r="O496" s="696"/>
      <c r="P496" s="696"/>
      <c r="Q496" s="694">
        <f t="shared" si="106"/>
        <v>0</v>
      </c>
      <c r="R496" s="700">
        <f t="shared" si="104"/>
        <v>6600</v>
      </c>
      <c r="S496" s="693">
        <f t="shared" si="99"/>
        <v>0</v>
      </c>
      <c r="T496" s="693">
        <f t="shared" si="96"/>
        <v>6600</v>
      </c>
    </row>
    <row r="497" spans="1:20" s="697" customFormat="1" ht="37.5" x14ac:dyDescent="0.3">
      <c r="A497" s="698" t="s">
        <v>102</v>
      </c>
      <c r="B497" s="699" t="s">
        <v>208</v>
      </c>
      <c r="C497" s="699" t="s">
        <v>149</v>
      </c>
      <c r="D497" s="700">
        <f t="shared" si="102"/>
        <v>98</v>
      </c>
      <c r="E497" s="700"/>
      <c r="F497" s="700">
        <v>98</v>
      </c>
      <c r="G497" s="700">
        <f t="shared" si="103"/>
        <v>98</v>
      </c>
      <c r="H497" s="700"/>
      <c r="I497" s="700">
        <v>98</v>
      </c>
      <c r="J497" s="696"/>
      <c r="K497" s="696"/>
      <c r="L497" s="696"/>
      <c r="M497" s="696"/>
      <c r="N497" s="696"/>
      <c r="O497" s="696"/>
      <c r="P497" s="696"/>
      <c r="Q497" s="694">
        <f t="shared" si="106"/>
        <v>0</v>
      </c>
      <c r="R497" s="700">
        <f t="shared" si="104"/>
        <v>98</v>
      </c>
      <c r="S497" s="693">
        <f t="shared" si="99"/>
        <v>0</v>
      </c>
      <c r="T497" s="693">
        <f t="shared" si="96"/>
        <v>98</v>
      </c>
    </row>
    <row r="498" spans="1:20" s="697" customFormat="1" ht="75" x14ac:dyDescent="0.3">
      <c r="A498" s="698" t="s">
        <v>52</v>
      </c>
      <c r="B498" s="699" t="s">
        <v>208</v>
      </c>
      <c r="C498" s="706" t="s">
        <v>149</v>
      </c>
      <c r="D498" s="700">
        <f t="shared" si="102"/>
        <v>14336</v>
      </c>
      <c r="E498" s="700"/>
      <c r="F498" s="700">
        <v>14336</v>
      </c>
      <c r="G498" s="700">
        <f t="shared" si="103"/>
        <v>14336</v>
      </c>
      <c r="H498" s="700"/>
      <c r="I498" s="700">
        <v>14336</v>
      </c>
      <c r="J498" s="696"/>
      <c r="K498" s="696"/>
      <c r="L498" s="696"/>
      <c r="M498" s="696"/>
      <c r="N498" s="696"/>
      <c r="O498" s="696"/>
      <c r="P498" s="696"/>
      <c r="Q498" s="694">
        <f t="shared" si="106"/>
        <v>0</v>
      </c>
      <c r="R498" s="700">
        <f t="shared" si="104"/>
        <v>14336</v>
      </c>
      <c r="S498" s="693">
        <f t="shared" si="99"/>
        <v>0</v>
      </c>
      <c r="T498" s="693">
        <f t="shared" si="96"/>
        <v>14336</v>
      </c>
    </row>
    <row r="499" spans="1:20" s="697" customFormat="1" ht="17.25" customHeight="1" x14ac:dyDescent="0.3">
      <c r="A499" s="690" t="s">
        <v>315</v>
      </c>
      <c r="B499" s="691" t="s">
        <v>208</v>
      </c>
      <c r="C499" s="707" t="s">
        <v>153</v>
      </c>
      <c r="D499" s="700">
        <f t="shared" si="102"/>
        <v>14226</v>
      </c>
      <c r="E499" s="692">
        <f>SUM(E500)</f>
        <v>0</v>
      </c>
      <c r="F499" s="692">
        <f>SUM(F500)</f>
        <v>14226</v>
      </c>
      <c r="G499" s="700">
        <f t="shared" si="103"/>
        <v>14226</v>
      </c>
      <c r="H499" s="692">
        <f>SUM(H500)</f>
        <v>0</v>
      </c>
      <c r="I499" s="692">
        <f>SUM(I500)</f>
        <v>14226</v>
      </c>
      <c r="J499" s="696"/>
      <c r="K499" s="696"/>
      <c r="L499" s="696"/>
      <c r="M499" s="696"/>
      <c r="N499" s="696"/>
      <c r="O499" s="696"/>
      <c r="P499" s="696"/>
      <c r="Q499" s="694">
        <f t="shared" si="106"/>
        <v>0</v>
      </c>
      <c r="R499" s="700">
        <f t="shared" si="104"/>
        <v>14226</v>
      </c>
      <c r="S499" s="693">
        <f t="shared" si="99"/>
        <v>0</v>
      </c>
      <c r="T499" s="693">
        <f t="shared" si="96"/>
        <v>14226</v>
      </c>
    </row>
    <row r="500" spans="1:20" s="697" customFormat="1" ht="37.5" x14ac:dyDescent="0.3">
      <c r="A500" s="698" t="s">
        <v>523</v>
      </c>
      <c r="B500" s="699" t="s">
        <v>208</v>
      </c>
      <c r="C500" s="706" t="s">
        <v>153</v>
      </c>
      <c r="D500" s="700">
        <f t="shared" si="102"/>
        <v>14226</v>
      </c>
      <c r="E500" s="700"/>
      <c r="F500" s="700">
        <v>14226</v>
      </c>
      <c r="G500" s="700">
        <f t="shared" si="103"/>
        <v>14226</v>
      </c>
      <c r="H500" s="700"/>
      <c r="I500" s="700">
        <v>14226</v>
      </c>
      <c r="J500" s="696"/>
      <c r="K500" s="696"/>
      <c r="L500" s="696"/>
      <c r="M500" s="696"/>
      <c r="N500" s="696"/>
      <c r="O500" s="696"/>
      <c r="P500" s="696"/>
      <c r="Q500" s="694">
        <f t="shared" si="106"/>
        <v>0</v>
      </c>
      <c r="R500" s="700">
        <f t="shared" si="104"/>
        <v>14226</v>
      </c>
      <c r="S500" s="693">
        <f t="shared" si="99"/>
        <v>0</v>
      </c>
      <c r="T500" s="693">
        <f t="shared" si="96"/>
        <v>14226</v>
      </c>
    </row>
    <row r="501" spans="1:20" s="695" customFormat="1" ht="18.75" customHeight="1" x14ac:dyDescent="0.3">
      <c r="A501" s="690" t="s">
        <v>316</v>
      </c>
      <c r="B501" s="707" t="s">
        <v>159</v>
      </c>
      <c r="C501" s="691" t="s">
        <v>143</v>
      </c>
      <c r="D501" s="692">
        <f t="shared" si="102"/>
        <v>211404.6</v>
      </c>
      <c r="E501" s="692">
        <f>SUM(E502+E512+E516)</f>
        <v>62891.6</v>
      </c>
      <c r="F501" s="692">
        <f>SUM(F502+F512+F516)</f>
        <v>148513</v>
      </c>
      <c r="G501" s="692">
        <f t="shared" si="103"/>
        <v>223254.40000000002</v>
      </c>
      <c r="H501" s="692">
        <f t="shared" ref="H501:P501" si="107">SUM(H502+H512+H516)</f>
        <v>62961.599999999999</v>
      </c>
      <c r="I501" s="692">
        <f t="shared" si="107"/>
        <v>160292.80000000002</v>
      </c>
      <c r="J501" s="692">
        <f t="shared" si="107"/>
        <v>0</v>
      </c>
      <c r="K501" s="692">
        <f t="shared" si="107"/>
        <v>34</v>
      </c>
      <c r="L501" s="692">
        <f>SUM(L502+L512+L516)</f>
        <v>0</v>
      </c>
      <c r="M501" s="692">
        <f t="shared" si="107"/>
        <v>0</v>
      </c>
      <c r="N501" s="692"/>
      <c r="O501" s="692">
        <f t="shared" si="107"/>
        <v>0</v>
      </c>
      <c r="P501" s="692">
        <f t="shared" si="107"/>
        <v>0</v>
      </c>
      <c r="Q501" s="694">
        <f t="shared" si="106"/>
        <v>34</v>
      </c>
      <c r="R501" s="692">
        <f t="shared" si="104"/>
        <v>223288.40000000002</v>
      </c>
      <c r="S501" s="693">
        <f t="shared" ref="S501:S508" si="108">H501+J501+L501+K501</f>
        <v>62995.6</v>
      </c>
      <c r="T501" s="693">
        <f t="shared" si="96"/>
        <v>160292.80000000002</v>
      </c>
    </row>
    <row r="502" spans="1:20" s="697" customFormat="1" ht="15" customHeight="1" x14ac:dyDescent="0.3">
      <c r="A502" s="690" t="s">
        <v>317</v>
      </c>
      <c r="B502" s="707" t="s">
        <v>159</v>
      </c>
      <c r="C502" s="691" t="s">
        <v>142</v>
      </c>
      <c r="D502" s="700">
        <f t="shared" si="102"/>
        <v>36882.199999999997</v>
      </c>
      <c r="E502" s="692">
        <f>SUM(E503+E504+E511+E510+E507)</f>
        <v>36882.199999999997</v>
      </c>
      <c r="F502" s="692">
        <f>SUM(F503+F504+F511+F510+F507)</f>
        <v>0</v>
      </c>
      <c r="G502" s="700">
        <f t="shared" si="103"/>
        <v>37476.399999999994</v>
      </c>
      <c r="H502" s="692">
        <f t="shared" ref="H502:P502" si="109">SUM(H503+H504+H511+H510+H507)</f>
        <v>36982.199999999997</v>
      </c>
      <c r="I502" s="692">
        <f t="shared" si="109"/>
        <v>494.2</v>
      </c>
      <c r="J502" s="692">
        <f t="shared" si="109"/>
        <v>0</v>
      </c>
      <c r="K502" s="692">
        <f t="shared" si="109"/>
        <v>34</v>
      </c>
      <c r="L502" s="692">
        <f>SUM(L503+L504+L511+L510+L507)</f>
        <v>0</v>
      </c>
      <c r="M502" s="692">
        <f t="shared" si="109"/>
        <v>0</v>
      </c>
      <c r="N502" s="692"/>
      <c r="O502" s="692">
        <f t="shared" si="109"/>
        <v>0</v>
      </c>
      <c r="P502" s="692">
        <f t="shared" si="109"/>
        <v>0</v>
      </c>
      <c r="Q502" s="694">
        <f t="shared" si="106"/>
        <v>34</v>
      </c>
      <c r="R502" s="700">
        <f t="shared" si="104"/>
        <v>37510.399999999994</v>
      </c>
      <c r="S502" s="693">
        <f t="shared" si="108"/>
        <v>37016.199999999997</v>
      </c>
      <c r="T502" s="693">
        <f t="shared" si="96"/>
        <v>494.2</v>
      </c>
    </row>
    <row r="503" spans="1:20" s="697" customFormat="1" ht="37.5" x14ac:dyDescent="0.3">
      <c r="A503" s="698" t="s">
        <v>478</v>
      </c>
      <c r="B503" s="706" t="s">
        <v>159</v>
      </c>
      <c r="C503" s="699" t="s">
        <v>142</v>
      </c>
      <c r="D503" s="700">
        <f t="shared" si="102"/>
        <v>1875.4</v>
      </c>
      <c r="E503" s="700">
        <v>1875.4</v>
      </c>
      <c r="F503" s="700"/>
      <c r="G503" s="700">
        <f t="shared" si="103"/>
        <v>1875.4</v>
      </c>
      <c r="H503" s="700">
        <v>1875.4</v>
      </c>
      <c r="I503" s="700"/>
      <c r="J503" s="696"/>
      <c r="K503" s="696"/>
      <c r="L503" s="696"/>
      <c r="M503" s="696"/>
      <c r="N503" s="696"/>
      <c r="O503" s="696"/>
      <c r="P503" s="696"/>
      <c r="Q503" s="694">
        <f t="shared" si="106"/>
        <v>0</v>
      </c>
      <c r="R503" s="700">
        <f t="shared" si="104"/>
        <v>1875.4</v>
      </c>
      <c r="S503" s="701">
        <f t="shared" si="108"/>
        <v>1875.4</v>
      </c>
      <c r="T503" s="701">
        <f t="shared" si="96"/>
        <v>0</v>
      </c>
    </row>
    <row r="504" spans="1:20" s="697" customFormat="1" ht="37.5" x14ac:dyDescent="0.3">
      <c r="A504" s="698" t="s">
        <v>1186</v>
      </c>
      <c r="B504" s="706" t="s">
        <v>159</v>
      </c>
      <c r="C504" s="699" t="s">
        <v>142</v>
      </c>
      <c r="D504" s="700">
        <f t="shared" si="102"/>
        <v>34106.799999999996</v>
      </c>
      <c r="E504" s="700">
        <f>SUM(E505+E506)</f>
        <v>34106.799999999996</v>
      </c>
      <c r="F504" s="700">
        <f>SUM(F505+F506)</f>
        <v>0</v>
      </c>
      <c r="G504" s="700">
        <f t="shared" si="103"/>
        <v>34106.799999999996</v>
      </c>
      <c r="H504" s="700">
        <f>SUM(H505+H506)</f>
        <v>34106.799999999996</v>
      </c>
      <c r="I504" s="700">
        <f>SUM(I505+I506)</f>
        <v>0</v>
      </c>
      <c r="J504" s="696"/>
      <c r="K504" s="696"/>
      <c r="L504" s="696"/>
      <c r="M504" s="696"/>
      <c r="N504" s="696"/>
      <c r="O504" s="696"/>
      <c r="P504" s="696"/>
      <c r="Q504" s="694">
        <f t="shared" si="106"/>
        <v>0</v>
      </c>
      <c r="R504" s="700">
        <f t="shared" si="104"/>
        <v>34106.799999999996</v>
      </c>
      <c r="S504" s="701">
        <f t="shared" si="108"/>
        <v>34106.799999999996</v>
      </c>
      <c r="T504" s="701">
        <f t="shared" si="96"/>
        <v>0</v>
      </c>
    </row>
    <row r="505" spans="1:20" s="697" customFormat="1" ht="15.75" customHeight="1" x14ac:dyDescent="0.3">
      <c r="A505" s="698" t="s">
        <v>283</v>
      </c>
      <c r="B505" s="706" t="s">
        <v>159</v>
      </c>
      <c r="C505" s="699" t="s">
        <v>142</v>
      </c>
      <c r="D505" s="700">
        <f t="shared" si="102"/>
        <v>26248.1</v>
      </c>
      <c r="E505" s="700">
        <v>26248.1</v>
      </c>
      <c r="F505" s="700"/>
      <c r="G505" s="700">
        <f t="shared" si="103"/>
        <v>26248.1</v>
      </c>
      <c r="H505" s="700">
        <v>26248.1</v>
      </c>
      <c r="I505" s="700"/>
      <c r="J505" s="696"/>
      <c r="K505" s="696"/>
      <c r="L505" s="696"/>
      <c r="M505" s="696"/>
      <c r="N505" s="696"/>
      <c r="O505" s="696"/>
      <c r="P505" s="696"/>
      <c r="Q505" s="694">
        <f t="shared" si="106"/>
        <v>0</v>
      </c>
      <c r="R505" s="700">
        <f t="shared" si="104"/>
        <v>26248.1</v>
      </c>
      <c r="S505" s="701">
        <f t="shared" si="108"/>
        <v>26248.1</v>
      </c>
      <c r="T505" s="701">
        <f t="shared" si="96"/>
        <v>0</v>
      </c>
    </row>
    <row r="506" spans="1:20" s="697" customFormat="1" ht="15.75" customHeight="1" x14ac:dyDescent="0.3">
      <c r="A506" s="698" t="s">
        <v>482</v>
      </c>
      <c r="B506" s="706" t="s">
        <v>159</v>
      </c>
      <c r="C506" s="699" t="s">
        <v>142</v>
      </c>
      <c r="D506" s="700">
        <f t="shared" si="102"/>
        <v>7858.7</v>
      </c>
      <c r="E506" s="700">
        <v>7858.7</v>
      </c>
      <c r="F506" s="700"/>
      <c r="G506" s="700">
        <f t="shared" si="103"/>
        <v>7858.7</v>
      </c>
      <c r="H506" s="700">
        <v>7858.7</v>
      </c>
      <c r="I506" s="700"/>
      <c r="J506" s="696"/>
      <c r="K506" s="696"/>
      <c r="L506" s="696"/>
      <c r="M506" s="696"/>
      <c r="N506" s="696"/>
      <c r="O506" s="696"/>
      <c r="P506" s="696"/>
      <c r="Q506" s="694">
        <f t="shared" si="106"/>
        <v>0</v>
      </c>
      <c r="R506" s="700">
        <f t="shared" si="104"/>
        <v>7858.7</v>
      </c>
      <c r="S506" s="701">
        <f t="shared" si="108"/>
        <v>7858.7</v>
      </c>
      <c r="T506" s="701">
        <f t="shared" si="96"/>
        <v>0</v>
      </c>
    </row>
    <row r="507" spans="1:20" s="697" customFormat="1" ht="16.5" customHeight="1" x14ac:dyDescent="0.3">
      <c r="A507" s="698" t="s">
        <v>1187</v>
      </c>
      <c r="B507" s="706"/>
      <c r="C507" s="699"/>
      <c r="D507" s="700">
        <f t="shared" si="102"/>
        <v>900</v>
      </c>
      <c r="E507" s="701">
        <f>E508+E509</f>
        <v>900</v>
      </c>
      <c r="F507" s="701">
        <f>F508+F509</f>
        <v>0</v>
      </c>
      <c r="G507" s="700">
        <f t="shared" si="103"/>
        <v>1494.2</v>
      </c>
      <c r="H507" s="701">
        <f>H508+H509</f>
        <v>1000</v>
      </c>
      <c r="I507" s="701">
        <f>I508+I509</f>
        <v>494.2</v>
      </c>
      <c r="J507" s="701">
        <f>J508+J509</f>
        <v>0</v>
      </c>
      <c r="K507" s="701">
        <f>K508+K509</f>
        <v>34</v>
      </c>
      <c r="L507" s="701">
        <f>L508+L509</f>
        <v>0</v>
      </c>
      <c r="M507" s="696"/>
      <c r="N507" s="696"/>
      <c r="O507" s="703">
        <f>O508</f>
        <v>0</v>
      </c>
      <c r="P507" s="696"/>
      <c r="Q507" s="702">
        <f t="shared" si="106"/>
        <v>34</v>
      </c>
      <c r="R507" s="700">
        <f t="shared" si="104"/>
        <v>1528.2</v>
      </c>
      <c r="S507" s="701">
        <f t="shared" si="108"/>
        <v>1034</v>
      </c>
      <c r="T507" s="701">
        <f t="shared" si="96"/>
        <v>494.2</v>
      </c>
    </row>
    <row r="508" spans="1:20" s="697" customFormat="1" ht="18.75" x14ac:dyDescent="0.3">
      <c r="A508" s="698" t="s">
        <v>283</v>
      </c>
      <c r="B508" s="706" t="s">
        <v>159</v>
      </c>
      <c r="C508" s="699" t="s">
        <v>142</v>
      </c>
      <c r="D508" s="700">
        <f t="shared" si="102"/>
        <v>700</v>
      </c>
      <c r="E508" s="700">
        <v>700</v>
      </c>
      <c r="F508" s="700"/>
      <c r="G508" s="700">
        <f t="shared" si="103"/>
        <v>1294.2</v>
      </c>
      <c r="H508" s="700">
        <v>800</v>
      </c>
      <c r="I508" s="700">
        <v>494.2</v>
      </c>
      <c r="J508" s="696"/>
      <c r="K508" s="696">
        <v>34</v>
      </c>
      <c r="L508" s="696"/>
      <c r="M508" s="696"/>
      <c r="N508" s="696"/>
      <c r="O508" s="696"/>
      <c r="P508" s="696"/>
      <c r="Q508" s="694">
        <f t="shared" si="106"/>
        <v>34</v>
      </c>
      <c r="R508" s="700">
        <f t="shared" si="104"/>
        <v>1328.2</v>
      </c>
      <c r="S508" s="701">
        <f t="shared" si="108"/>
        <v>834</v>
      </c>
      <c r="T508" s="701">
        <f t="shared" si="96"/>
        <v>494.2</v>
      </c>
    </row>
    <row r="509" spans="1:20" s="697" customFormat="1" ht="14.25" customHeight="1" x14ac:dyDescent="0.3">
      <c r="A509" s="698" t="s">
        <v>482</v>
      </c>
      <c r="B509" s="706" t="s">
        <v>159</v>
      </c>
      <c r="C509" s="699" t="s">
        <v>142</v>
      </c>
      <c r="D509" s="700">
        <f t="shared" si="102"/>
        <v>200</v>
      </c>
      <c r="E509" s="700">
        <v>200</v>
      </c>
      <c r="F509" s="700"/>
      <c r="G509" s="700">
        <f t="shared" si="103"/>
        <v>200</v>
      </c>
      <c r="H509" s="700">
        <v>200</v>
      </c>
      <c r="I509" s="700"/>
      <c r="J509" s="696"/>
      <c r="K509" s="696"/>
      <c r="L509" s="696"/>
      <c r="M509" s="696"/>
      <c r="N509" s="696"/>
      <c r="O509" s="696"/>
      <c r="P509" s="696"/>
      <c r="Q509" s="694">
        <f t="shared" si="106"/>
        <v>0</v>
      </c>
      <c r="R509" s="700">
        <f t="shared" si="104"/>
        <v>200</v>
      </c>
      <c r="S509" s="701">
        <f t="shared" ref="S509:S515" si="110">H509+J509+L509</f>
        <v>200</v>
      </c>
      <c r="T509" s="701">
        <f t="shared" si="96"/>
        <v>0</v>
      </c>
    </row>
    <row r="510" spans="1:20" s="697" customFormat="1" ht="24.75" hidden="1" customHeight="1" x14ac:dyDescent="0.3">
      <c r="A510" s="698" t="s">
        <v>74</v>
      </c>
      <c r="B510" s="706" t="s">
        <v>159</v>
      </c>
      <c r="C510" s="699" t="s">
        <v>142</v>
      </c>
      <c r="D510" s="700">
        <f t="shared" si="102"/>
        <v>0</v>
      </c>
      <c r="E510" s="700"/>
      <c r="F510" s="700"/>
      <c r="G510" s="700">
        <f t="shared" si="103"/>
        <v>0</v>
      </c>
      <c r="H510" s="700"/>
      <c r="I510" s="700"/>
      <c r="J510" s="696"/>
      <c r="K510" s="696"/>
      <c r="L510" s="696"/>
      <c r="M510" s="696"/>
      <c r="N510" s="696"/>
      <c r="O510" s="696"/>
      <c r="P510" s="696"/>
      <c r="Q510" s="694">
        <f t="shared" si="106"/>
        <v>0</v>
      </c>
      <c r="R510" s="700">
        <f t="shared" si="104"/>
        <v>0</v>
      </c>
      <c r="S510" s="693">
        <f t="shared" si="110"/>
        <v>0</v>
      </c>
      <c r="T510" s="693">
        <f t="shared" si="96"/>
        <v>0</v>
      </c>
    </row>
    <row r="511" spans="1:20" s="697" customFormat="1" ht="0.75" hidden="1" customHeight="1" x14ac:dyDescent="0.3">
      <c r="A511" s="698" t="s">
        <v>75</v>
      </c>
      <c r="B511" s="706" t="s">
        <v>159</v>
      </c>
      <c r="C511" s="699" t="s">
        <v>142</v>
      </c>
      <c r="D511" s="700">
        <f t="shared" si="102"/>
        <v>0</v>
      </c>
      <c r="E511" s="700"/>
      <c r="F511" s="700"/>
      <c r="G511" s="700">
        <f t="shared" si="103"/>
        <v>0</v>
      </c>
      <c r="H511" s="700"/>
      <c r="I511" s="700"/>
      <c r="J511" s="696"/>
      <c r="K511" s="696"/>
      <c r="L511" s="696"/>
      <c r="M511" s="696"/>
      <c r="N511" s="696"/>
      <c r="O511" s="696"/>
      <c r="P511" s="696"/>
      <c r="Q511" s="694">
        <f t="shared" si="106"/>
        <v>0</v>
      </c>
      <c r="R511" s="700">
        <f t="shared" si="104"/>
        <v>0</v>
      </c>
      <c r="S511" s="693">
        <f t="shared" si="110"/>
        <v>0</v>
      </c>
      <c r="T511" s="693">
        <f t="shared" si="96"/>
        <v>0</v>
      </c>
    </row>
    <row r="512" spans="1:20" s="697" customFormat="1" ht="15.75" customHeight="1" x14ac:dyDescent="0.3">
      <c r="A512" s="690" t="s">
        <v>318</v>
      </c>
      <c r="B512" s="707" t="s">
        <v>159</v>
      </c>
      <c r="C512" s="691" t="s">
        <v>144</v>
      </c>
      <c r="D512" s="700">
        <f t="shared" si="102"/>
        <v>158329.4</v>
      </c>
      <c r="E512" s="692">
        <f>SUM(E514+E513+E515)</f>
        <v>9816.4</v>
      </c>
      <c r="F512" s="692">
        <f>SUM(F514+F513)</f>
        <v>148513</v>
      </c>
      <c r="G512" s="700">
        <f t="shared" si="103"/>
        <v>169615</v>
      </c>
      <c r="H512" s="692">
        <f>SUM(H514+H513+H515)</f>
        <v>9816.4</v>
      </c>
      <c r="I512" s="692">
        <f>SUM(I514+I513)</f>
        <v>159798.6</v>
      </c>
      <c r="J512" s="692">
        <f>SUM(J514+J513)</f>
        <v>0</v>
      </c>
      <c r="K512" s="692">
        <f>SUM(K514+K513)</f>
        <v>0</v>
      </c>
      <c r="L512" s="692"/>
      <c r="M512" s="692">
        <f>SUM(M514+M513)</f>
        <v>0</v>
      </c>
      <c r="N512" s="692"/>
      <c r="O512" s="692">
        <f>SUM(O514+O513)</f>
        <v>0</v>
      </c>
      <c r="P512" s="692">
        <f>SUM(P514+P513)</f>
        <v>0</v>
      </c>
      <c r="Q512" s="694">
        <f t="shared" si="106"/>
        <v>0</v>
      </c>
      <c r="R512" s="700">
        <f t="shared" si="104"/>
        <v>169615</v>
      </c>
      <c r="S512" s="693">
        <f>H512+J512+L512+K512</f>
        <v>9816.4</v>
      </c>
      <c r="T512" s="693">
        <f t="shared" si="96"/>
        <v>159798.6</v>
      </c>
    </row>
    <row r="513" spans="1:20" s="697" customFormat="1" ht="17.25" customHeight="1" x14ac:dyDescent="0.3">
      <c r="A513" s="711" t="s">
        <v>1055</v>
      </c>
      <c r="B513" s="712" t="s">
        <v>159</v>
      </c>
      <c r="C513" s="713" t="s">
        <v>144</v>
      </c>
      <c r="D513" s="700">
        <f t="shared" si="102"/>
        <v>0</v>
      </c>
      <c r="E513" s="700"/>
      <c r="F513" s="700"/>
      <c r="G513" s="700">
        <f t="shared" si="103"/>
        <v>0</v>
      </c>
      <c r="H513" s="700"/>
      <c r="I513" s="700"/>
      <c r="J513" s="696"/>
      <c r="K513" s="696">
        <v>2000</v>
      </c>
      <c r="L513" s="696"/>
      <c r="M513" s="696"/>
      <c r="N513" s="696"/>
      <c r="O513" s="696"/>
      <c r="P513" s="696"/>
      <c r="Q513" s="694">
        <f t="shared" si="106"/>
        <v>2000</v>
      </c>
      <c r="R513" s="700">
        <f t="shared" si="104"/>
        <v>2000</v>
      </c>
      <c r="S513" s="701">
        <f>H513+J513+L513+K513</f>
        <v>2000</v>
      </c>
      <c r="T513" s="701">
        <f t="shared" si="96"/>
        <v>0</v>
      </c>
    </row>
    <row r="514" spans="1:20" s="697" customFormat="1" ht="35.25" customHeight="1" x14ac:dyDescent="0.3">
      <c r="A514" s="698" t="s">
        <v>225</v>
      </c>
      <c r="B514" s="706" t="s">
        <v>159</v>
      </c>
      <c r="C514" s="699" t="s">
        <v>144</v>
      </c>
      <c r="D514" s="700">
        <v>158329.4</v>
      </c>
      <c r="E514" s="700">
        <v>7816.4</v>
      </c>
      <c r="F514" s="700">
        <v>148513</v>
      </c>
      <c r="G514" s="700">
        <f t="shared" si="103"/>
        <v>169615</v>
      </c>
      <c r="H514" s="700">
        <v>9816.4</v>
      </c>
      <c r="I514" s="700">
        <v>159798.6</v>
      </c>
      <c r="J514" s="696"/>
      <c r="K514" s="696">
        <v>-2000</v>
      </c>
      <c r="L514" s="696"/>
      <c r="M514" s="696"/>
      <c r="N514" s="696"/>
      <c r="O514" s="696"/>
      <c r="P514" s="696"/>
      <c r="Q514" s="694">
        <f t="shared" si="106"/>
        <v>-2000</v>
      </c>
      <c r="R514" s="700">
        <f t="shared" si="104"/>
        <v>167615</v>
      </c>
      <c r="S514" s="701">
        <f>H514+J514+L514+K514</f>
        <v>7816.4</v>
      </c>
      <c r="T514" s="701">
        <f t="shared" si="96"/>
        <v>159798.6</v>
      </c>
    </row>
    <row r="515" spans="1:20" s="697" customFormat="1" ht="33.75" hidden="1" customHeight="1" x14ac:dyDescent="0.3">
      <c r="A515" s="698" t="s">
        <v>561</v>
      </c>
      <c r="B515" s="706" t="s">
        <v>159</v>
      </c>
      <c r="C515" s="699" t="s">
        <v>144</v>
      </c>
      <c r="D515" s="700"/>
      <c r="E515" s="700">
        <v>2000</v>
      </c>
      <c r="F515" s="700"/>
      <c r="G515" s="700">
        <f t="shared" si="103"/>
        <v>0</v>
      </c>
      <c r="H515" s="700"/>
      <c r="I515" s="700"/>
      <c r="J515" s="696"/>
      <c r="K515" s="696"/>
      <c r="L515" s="696"/>
      <c r="M515" s="696"/>
      <c r="N515" s="696"/>
      <c r="O515" s="696"/>
      <c r="P515" s="696"/>
      <c r="Q515" s="694">
        <f t="shared" si="106"/>
        <v>0</v>
      </c>
      <c r="R515" s="700">
        <f t="shared" si="104"/>
        <v>0</v>
      </c>
      <c r="S515" s="701">
        <f t="shared" si="110"/>
        <v>0</v>
      </c>
      <c r="T515" s="701">
        <f t="shared" si="96"/>
        <v>0</v>
      </c>
    </row>
    <row r="516" spans="1:20" s="697" customFormat="1" ht="15.75" customHeight="1" x14ac:dyDescent="0.3">
      <c r="A516" s="690" t="s">
        <v>319</v>
      </c>
      <c r="B516" s="707" t="s">
        <v>159</v>
      </c>
      <c r="C516" s="691" t="s">
        <v>151</v>
      </c>
      <c r="D516" s="692">
        <f t="shared" si="102"/>
        <v>16193</v>
      </c>
      <c r="E516" s="692">
        <f>SUM(E517:E518)</f>
        <v>16193</v>
      </c>
      <c r="F516" s="692">
        <f>SUM(F517:F518)</f>
        <v>0</v>
      </c>
      <c r="G516" s="692">
        <f t="shared" si="103"/>
        <v>16163</v>
      </c>
      <c r="H516" s="692">
        <f>SUM(H517:H518)</f>
        <v>16163</v>
      </c>
      <c r="I516" s="692">
        <f>SUM(I517:I518)</f>
        <v>0</v>
      </c>
      <c r="J516" s="692">
        <f>SUM(J517:J518)</f>
        <v>0</v>
      </c>
      <c r="K516" s="692">
        <f>SUM(K517:K518)</f>
        <v>0</v>
      </c>
      <c r="L516" s="696"/>
      <c r="M516" s="696"/>
      <c r="N516" s="696"/>
      <c r="O516" s="696"/>
      <c r="P516" s="696"/>
      <c r="Q516" s="694">
        <f t="shared" si="106"/>
        <v>0</v>
      </c>
      <c r="R516" s="692">
        <f t="shared" si="104"/>
        <v>16163</v>
      </c>
      <c r="S516" s="693">
        <f>H516+J516+L516+K516</f>
        <v>16163</v>
      </c>
      <c r="T516" s="693">
        <f t="shared" si="96"/>
        <v>0</v>
      </c>
    </row>
    <row r="517" spans="1:20" s="697" customFormat="1" ht="19.5" customHeight="1" x14ac:dyDescent="0.3">
      <c r="A517" s="698" t="s">
        <v>484</v>
      </c>
      <c r="B517" s="706" t="s">
        <v>159</v>
      </c>
      <c r="C517" s="699" t="s">
        <v>151</v>
      </c>
      <c r="D517" s="700">
        <f t="shared" si="102"/>
        <v>5305.7</v>
      </c>
      <c r="E517" s="700">
        <v>5305.7</v>
      </c>
      <c r="F517" s="700"/>
      <c r="G517" s="700">
        <f t="shared" si="103"/>
        <v>5275.7</v>
      </c>
      <c r="H517" s="700">
        <v>5275.7</v>
      </c>
      <c r="I517" s="700"/>
      <c r="J517" s="696"/>
      <c r="K517" s="696"/>
      <c r="L517" s="696"/>
      <c r="M517" s="696"/>
      <c r="N517" s="696"/>
      <c r="O517" s="696"/>
      <c r="P517" s="696"/>
      <c r="Q517" s="694">
        <f t="shared" si="106"/>
        <v>0</v>
      </c>
      <c r="R517" s="700">
        <f t="shared" si="104"/>
        <v>5275.7</v>
      </c>
      <c r="S517" s="701">
        <f>H517+J517+L517+K517</f>
        <v>5275.7</v>
      </c>
      <c r="T517" s="701">
        <f t="shared" si="96"/>
        <v>0</v>
      </c>
    </row>
    <row r="518" spans="1:20" s="697" customFormat="1" ht="18" customHeight="1" x14ac:dyDescent="0.3">
      <c r="A518" s="698" t="s">
        <v>485</v>
      </c>
      <c r="B518" s="706" t="s">
        <v>159</v>
      </c>
      <c r="C518" s="699" t="s">
        <v>151</v>
      </c>
      <c r="D518" s="700">
        <f t="shared" si="102"/>
        <v>10887.3</v>
      </c>
      <c r="E518" s="700">
        <v>10887.3</v>
      </c>
      <c r="F518" s="700"/>
      <c r="G518" s="700">
        <f t="shared" si="103"/>
        <v>10887.3</v>
      </c>
      <c r="H518" s="700">
        <v>10887.3</v>
      </c>
      <c r="I518" s="700"/>
      <c r="J518" s="696"/>
      <c r="K518" s="696"/>
      <c r="L518" s="696"/>
      <c r="M518" s="696"/>
      <c r="N518" s="696"/>
      <c r="O518" s="696"/>
      <c r="P518" s="696"/>
      <c r="Q518" s="694">
        <f t="shared" si="106"/>
        <v>0</v>
      </c>
      <c r="R518" s="700">
        <f t="shared" si="104"/>
        <v>10887.3</v>
      </c>
      <c r="S518" s="701">
        <f t="shared" ref="S518:S526" si="111">H518+J518+L518</f>
        <v>10887.3</v>
      </c>
      <c r="T518" s="701">
        <f t="shared" si="96"/>
        <v>0</v>
      </c>
    </row>
    <row r="519" spans="1:20" s="695" customFormat="1" ht="18" customHeight="1" x14ac:dyDescent="0.3">
      <c r="A519" s="690" t="s">
        <v>320</v>
      </c>
      <c r="B519" s="707" t="s">
        <v>213</v>
      </c>
      <c r="C519" s="691" t="s">
        <v>143</v>
      </c>
      <c r="D519" s="692">
        <f t="shared" si="102"/>
        <v>7942.5</v>
      </c>
      <c r="E519" s="693">
        <f>SUM(E520+E523)</f>
        <v>7942.5</v>
      </c>
      <c r="F519" s="693">
        <f>SUM(F520)</f>
        <v>0</v>
      </c>
      <c r="G519" s="692">
        <f t="shared" si="103"/>
        <v>8042.5</v>
      </c>
      <c r="H519" s="693">
        <f>SUM(H520+H523)</f>
        <v>8042.5</v>
      </c>
      <c r="I519" s="693">
        <f t="shared" ref="I519:P519" si="112">SUM(I520)</f>
        <v>0</v>
      </c>
      <c r="J519" s="693">
        <f t="shared" si="112"/>
        <v>0</v>
      </c>
      <c r="K519" s="693"/>
      <c r="L519" s="693">
        <f t="shared" si="112"/>
        <v>0</v>
      </c>
      <c r="M519" s="693">
        <f t="shared" si="112"/>
        <v>0</v>
      </c>
      <c r="N519" s="693"/>
      <c r="O519" s="693">
        <f t="shared" si="112"/>
        <v>0</v>
      </c>
      <c r="P519" s="693">
        <f t="shared" si="112"/>
        <v>0</v>
      </c>
      <c r="Q519" s="694">
        <f t="shared" si="106"/>
        <v>0</v>
      </c>
      <c r="R519" s="692">
        <f t="shared" si="104"/>
        <v>8042.5</v>
      </c>
      <c r="S519" s="693">
        <f t="shared" si="111"/>
        <v>8042.5</v>
      </c>
      <c r="T519" s="693">
        <f t="shared" si="96"/>
        <v>0</v>
      </c>
    </row>
    <row r="520" spans="1:20" s="697" customFormat="1" ht="18" customHeight="1" x14ac:dyDescent="0.3">
      <c r="A520" s="690" t="s">
        <v>321</v>
      </c>
      <c r="B520" s="707" t="s">
        <v>213</v>
      </c>
      <c r="C520" s="691" t="s">
        <v>144</v>
      </c>
      <c r="D520" s="700">
        <f t="shared" si="102"/>
        <v>5942.5</v>
      </c>
      <c r="E520" s="692">
        <f>SUM(E521+E522)</f>
        <v>5942.5</v>
      </c>
      <c r="F520" s="692">
        <f>SUM(F521)</f>
        <v>0</v>
      </c>
      <c r="G520" s="700">
        <f t="shared" si="103"/>
        <v>6042.5</v>
      </c>
      <c r="H520" s="692">
        <f>SUM(H521+H522)</f>
        <v>6042.5</v>
      </c>
      <c r="I520" s="692">
        <f>SUM(I521+I522)</f>
        <v>0</v>
      </c>
      <c r="J520" s="692">
        <f>SUM(J521+J522)</f>
        <v>0</v>
      </c>
      <c r="K520" s="692"/>
      <c r="L520" s="692">
        <f>SUM(L521+L522)</f>
        <v>0</v>
      </c>
      <c r="M520" s="692">
        <f>SUM(M521+M522)</f>
        <v>0</v>
      </c>
      <c r="N520" s="692"/>
      <c r="O520" s="692">
        <f>SUM(O521)</f>
        <v>0</v>
      </c>
      <c r="P520" s="692">
        <f>SUM(P521)</f>
        <v>0</v>
      </c>
      <c r="Q520" s="694">
        <f t="shared" si="106"/>
        <v>0</v>
      </c>
      <c r="R520" s="700">
        <f t="shared" si="104"/>
        <v>6042.5</v>
      </c>
      <c r="S520" s="693">
        <f t="shared" si="111"/>
        <v>6042.5</v>
      </c>
      <c r="T520" s="693">
        <f t="shared" si="96"/>
        <v>0</v>
      </c>
    </row>
    <row r="521" spans="1:20" s="697" customFormat="1" ht="37.5" customHeight="1" x14ac:dyDescent="0.3">
      <c r="A521" s="698" t="s">
        <v>487</v>
      </c>
      <c r="B521" s="706" t="s">
        <v>213</v>
      </c>
      <c r="C521" s="699" t="s">
        <v>144</v>
      </c>
      <c r="D521" s="700">
        <f t="shared" si="102"/>
        <v>5742.5</v>
      </c>
      <c r="E521" s="700">
        <v>5742.5</v>
      </c>
      <c r="F521" s="700"/>
      <c r="G521" s="700">
        <f t="shared" si="103"/>
        <v>5742.5</v>
      </c>
      <c r="H521" s="700">
        <v>5742.5</v>
      </c>
      <c r="I521" s="700"/>
      <c r="J521" s="696"/>
      <c r="K521" s="696"/>
      <c r="L521" s="696"/>
      <c r="M521" s="696"/>
      <c r="N521" s="696"/>
      <c r="O521" s="696"/>
      <c r="P521" s="696"/>
      <c r="Q521" s="694">
        <f t="shared" si="106"/>
        <v>0</v>
      </c>
      <c r="R521" s="700">
        <f t="shared" si="104"/>
        <v>5742.5</v>
      </c>
      <c r="S521" s="701">
        <f t="shared" si="111"/>
        <v>5742.5</v>
      </c>
      <c r="T521" s="701">
        <f t="shared" si="96"/>
        <v>0</v>
      </c>
    </row>
    <row r="522" spans="1:20" s="697" customFormat="1" ht="17.25" customHeight="1" x14ac:dyDescent="0.3">
      <c r="A522" s="698" t="s">
        <v>1188</v>
      </c>
      <c r="B522" s="706" t="s">
        <v>213</v>
      </c>
      <c r="C522" s="699" t="s">
        <v>144</v>
      </c>
      <c r="D522" s="700">
        <f t="shared" si="102"/>
        <v>200</v>
      </c>
      <c r="E522" s="700">
        <v>200</v>
      </c>
      <c r="F522" s="700"/>
      <c r="G522" s="700">
        <f t="shared" si="103"/>
        <v>300</v>
      </c>
      <c r="H522" s="700">
        <v>300</v>
      </c>
      <c r="I522" s="700"/>
      <c r="J522" s="696"/>
      <c r="K522" s="696"/>
      <c r="L522" s="696"/>
      <c r="M522" s="696"/>
      <c r="N522" s="696"/>
      <c r="O522" s="696"/>
      <c r="P522" s="696"/>
      <c r="Q522" s="694">
        <f t="shared" si="106"/>
        <v>0</v>
      </c>
      <c r="R522" s="700">
        <f t="shared" si="104"/>
        <v>300</v>
      </c>
      <c r="S522" s="701">
        <f t="shared" si="111"/>
        <v>300</v>
      </c>
      <c r="T522" s="701">
        <f t="shared" si="96"/>
        <v>0</v>
      </c>
    </row>
    <row r="523" spans="1:20" s="704" customFormat="1" ht="17.25" customHeight="1" x14ac:dyDescent="0.3">
      <c r="A523" s="690" t="s">
        <v>65</v>
      </c>
      <c r="B523" s="707" t="s">
        <v>213</v>
      </c>
      <c r="C523" s="691" t="s">
        <v>149</v>
      </c>
      <c r="D523" s="693">
        <f t="shared" ref="D523:I523" si="113">SUM(D524)</f>
        <v>2000</v>
      </c>
      <c r="E523" s="693">
        <f t="shared" si="113"/>
        <v>2000</v>
      </c>
      <c r="F523" s="693">
        <f t="shared" si="113"/>
        <v>0</v>
      </c>
      <c r="G523" s="693">
        <f t="shared" si="113"/>
        <v>2000</v>
      </c>
      <c r="H523" s="693">
        <f t="shared" si="113"/>
        <v>2000</v>
      </c>
      <c r="I523" s="693">
        <f t="shared" si="113"/>
        <v>0</v>
      </c>
      <c r="J523" s="703"/>
      <c r="K523" s="703"/>
      <c r="L523" s="703"/>
      <c r="M523" s="703"/>
      <c r="N523" s="703"/>
      <c r="O523" s="703"/>
      <c r="P523" s="703"/>
      <c r="Q523" s="694">
        <f t="shared" si="106"/>
        <v>0</v>
      </c>
      <c r="R523" s="693">
        <f>SUM(R524)</f>
        <v>2000</v>
      </c>
      <c r="S523" s="693">
        <f t="shared" si="111"/>
        <v>2000</v>
      </c>
      <c r="T523" s="693">
        <f t="shared" si="96"/>
        <v>0</v>
      </c>
    </row>
    <row r="524" spans="1:20" s="697" customFormat="1" ht="38.25" customHeight="1" x14ac:dyDescent="0.3">
      <c r="A524" s="698" t="s">
        <v>502</v>
      </c>
      <c r="B524" s="706" t="s">
        <v>213</v>
      </c>
      <c r="C524" s="699" t="s">
        <v>149</v>
      </c>
      <c r="D524" s="700">
        <f>SUM(E524)</f>
        <v>2000</v>
      </c>
      <c r="E524" s="700">
        <v>2000</v>
      </c>
      <c r="F524" s="700"/>
      <c r="G524" s="700">
        <f>SUM(H524)</f>
        <v>2000</v>
      </c>
      <c r="H524" s="700">
        <v>2000</v>
      </c>
      <c r="I524" s="700"/>
      <c r="J524" s="696"/>
      <c r="K524" s="696"/>
      <c r="L524" s="696"/>
      <c r="M524" s="696"/>
      <c r="N524" s="696"/>
      <c r="O524" s="696"/>
      <c r="P524" s="696"/>
      <c r="Q524" s="694">
        <f t="shared" si="106"/>
        <v>0</v>
      </c>
      <c r="R524" s="700">
        <f>SUM(S524)</f>
        <v>2000</v>
      </c>
      <c r="S524" s="693">
        <f t="shared" si="111"/>
        <v>2000</v>
      </c>
      <c r="T524" s="693">
        <f t="shared" si="96"/>
        <v>0</v>
      </c>
    </row>
    <row r="525" spans="1:20" s="695" customFormat="1" ht="22.5" customHeight="1" x14ac:dyDescent="0.3">
      <c r="A525" s="690" t="s">
        <v>322</v>
      </c>
      <c r="B525" s="691" t="s">
        <v>163</v>
      </c>
      <c r="C525" s="691" t="s">
        <v>143</v>
      </c>
      <c r="D525" s="692">
        <f>SUM(E525:F525)</f>
        <v>3741.6</v>
      </c>
      <c r="E525" s="693">
        <f>SUM(E526)</f>
        <v>3741.6</v>
      </c>
      <c r="F525" s="693">
        <f>SUM(F526)</f>
        <v>0</v>
      </c>
      <c r="G525" s="692">
        <f t="shared" si="103"/>
        <v>3741.6</v>
      </c>
      <c r="H525" s="693">
        <f>SUM(H526)</f>
        <v>3741.6</v>
      </c>
      <c r="I525" s="693">
        <f>SUM(I526)</f>
        <v>0</v>
      </c>
      <c r="J525" s="694"/>
      <c r="K525" s="694"/>
      <c r="L525" s="694"/>
      <c r="M525" s="694"/>
      <c r="N525" s="694"/>
      <c r="O525" s="694"/>
      <c r="P525" s="694"/>
      <c r="Q525" s="694">
        <f t="shared" si="106"/>
        <v>0</v>
      </c>
      <c r="R525" s="692">
        <f>SUM(S525:T525)</f>
        <v>3741.6</v>
      </c>
      <c r="S525" s="693">
        <f t="shared" si="111"/>
        <v>3741.6</v>
      </c>
      <c r="T525" s="693">
        <f t="shared" si="96"/>
        <v>0</v>
      </c>
    </row>
    <row r="526" spans="1:20" s="697" customFormat="1" ht="21.75" customHeight="1" x14ac:dyDescent="0.3">
      <c r="A526" s="698" t="s">
        <v>323</v>
      </c>
      <c r="B526" s="699" t="s">
        <v>163</v>
      </c>
      <c r="C526" s="699" t="s">
        <v>142</v>
      </c>
      <c r="D526" s="700">
        <f>SUM(E526:F526)</f>
        <v>3741.6</v>
      </c>
      <c r="E526" s="700">
        <v>3741.6</v>
      </c>
      <c r="F526" s="700"/>
      <c r="G526" s="700">
        <f>SUM(H526:I526)</f>
        <v>3741.6</v>
      </c>
      <c r="H526" s="700">
        <v>3741.6</v>
      </c>
      <c r="I526" s="700"/>
      <c r="J526" s="696"/>
      <c r="K526" s="696"/>
      <c r="L526" s="696"/>
      <c r="M526" s="696"/>
      <c r="N526" s="696"/>
      <c r="O526" s="696"/>
      <c r="P526" s="696"/>
      <c r="Q526" s="694">
        <f t="shared" si="106"/>
        <v>0</v>
      </c>
      <c r="R526" s="700">
        <f>SUM(S526:T526)</f>
        <v>3741.6</v>
      </c>
      <c r="S526" s="693">
        <f t="shared" si="111"/>
        <v>3741.6</v>
      </c>
      <c r="T526" s="693">
        <f t="shared" si="96"/>
        <v>0</v>
      </c>
    </row>
    <row r="527" spans="1:20" s="695" customFormat="1" ht="32.25" customHeight="1" x14ac:dyDescent="0.3">
      <c r="A527" s="690" t="s">
        <v>438</v>
      </c>
      <c r="B527" s="714"/>
      <c r="C527" s="714"/>
      <c r="D527" s="692">
        <f t="shared" ref="D527:P527" si="114">SUM(D8+D40+D63+D136+D181+D184+D380+D428+D466+D501+D519+D525)</f>
        <v>2818927.8000000007</v>
      </c>
      <c r="E527" s="692" t="e">
        <f t="shared" si="114"/>
        <v>#REF!</v>
      </c>
      <c r="F527" s="692" t="e">
        <f t="shared" si="114"/>
        <v>#REF!</v>
      </c>
      <c r="G527" s="692">
        <f t="shared" si="114"/>
        <v>3003374.8</v>
      </c>
      <c r="H527" s="692">
        <f t="shared" si="114"/>
        <v>1511905.1000000003</v>
      </c>
      <c r="I527" s="692">
        <f t="shared" si="114"/>
        <v>1491469.7</v>
      </c>
      <c r="J527" s="692">
        <f t="shared" si="114"/>
        <v>0</v>
      </c>
      <c r="K527" s="692">
        <f t="shared" si="114"/>
        <v>0</v>
      </c>
      <c r="L527" s="692">
        <f t="shared" si="114"/>
        <v>73506.3</v>
      </c>
      <c r="M527" s="692">
        <f t="shared" si="114"/>
        <v>8075.0999999999995</v>
      </c>
      <c r="N527" s="692">
        <f t="shared" si="114"/>
        <v>34112.5</v>
      </c>
      <c r="O527" s="692">
        <f t="shared" si="114"/>
        <v>-2433.6</v>
      </c>
      <c r="P527" s="692">
        <f t="shared" si="114"/>
        <v>5698</v>
      </c>
      <c r="Q527" s="702">
        <f t="shared" si="106"/>
        <v>118958.3</v>
      </c>
      <c r="R527" s="692">
        <f>SUM(R8+R40+R63+R136+R181+R184+R380+R428+R466+R501+R519+R525)</f>
        <v>3122333.1</v>
      </c>
      <c r="S527" s="692">
        <f>SUM(S8+S40+S63+S136+S181+S184+S380+S428+S466+S501+S519+S525)</f>
        <v>1585411.4000000004</v>
      </c>
      <c r="T527" s="692">
        <f>SUM(T8+T40+T63+T136+T181+T184+T380+T428+T466+T501+T519+T525)</f>
        <v>1536921.7000000002</v>
      </c>
    </row>
    <row r="529" spans="1:20" hidden="1" x14ac:dyDescent="0.2">
      <c r="A529" s="673" t="s">
        <v>325</v>
      </c>
      <c r="D529" s="715"/>
      <c r="E529" s="715">
        <v>1395715.7</v>
      </c>
      <c r="F529" s="715"/>
      <c r="G529" s="715"/>
      <c r="H529" s="715">
        <v>1395715.7</v>
      </c>
      <c r="I529" s="715"/>
    </row>
    <row r="530" spans="1:20" hidden="1" x14ac:dyDescent="0.2">
      <c r="A530" s="673" t="s">
        <v>227</v>
      </c>
      <c r="E530" s="715">
        <v>102411.2</v>
      </c>
      <c r="H530" s="715">
        <v>102411.2</v>
      </c>
    </row>
    <row r="531" spans="1:20" hidden="1" x14ac:dyDescent="0.2">
      <c r="A531" s="673" t="s">
        <v>99</v>
      </c>
      <c r="F531" s="715">
        <v>1320800.8999999999</v>
      </c>
      <c r="I531" s="715">
        <v>1320800.8999999999</v>
      </c>
    </row>
    <row r="532" spans="1:20" hidden="1" x14ac:dyDescent="0.2">
      <c r="A532" s="675" t="s">
        <v>100</v>
      </c>
    </row>
    <row r="533" spans="1:20" hidden="1" x14ac:dyDescent="0.2">
      <c r="A533" s="673" t="s">
        <v>101</v>
      </c>
    </row>
    <row r="534" spans="1:20" hidden="1" x14ac:dyDescent="0.2">
      <c r="E534" s="715" t="e">
        <f>SUM(E530+E529-E527)</f>
        <v>#REF!</v>
      </c>
      <c r="F534" s="715" t="e">
        <f>SUM(F531-F527)</f>
        <v>#REF!</v>
      </c>
      <c r="H534" s="715">
        <f>SUM(H530+H529-H527)</f>
        <v>-13778.200000000419</v>
      </c>
      <c r="I534" s="715">
        <f>SUM(I531-I527)</f>
        <v>-170668.80000000005</v>
      </c>
    </row>
    <row r="535" spans="1:20" x14ac:dyDescent="0.2">
      <c r="R535" s="676"/>
      <c r="S535" s="676"/>
      <c r="T535" s="676"/>
    </row>
    <row r="536" spans="1:20" s="697" customFormat="1" ht="15.75" x14ac:dyDescent="0.25">
      <c r="A536" s="716" t="s">
        <v>1128</v>
      </c>
      <c r="B536" s="717"/>
      <c r="C536" s="717"/>
      <c r="D536" s="718"/>
      <c r="E536" s="718"/>
      <c r="F536" s="718"/>
      <c r="G536" s="718"/>
      <c r="H536" s="718"/>
      <c r="I536" s="718"/>
      <c r="J536" s="719"/>
      <c r="K536" s="719"/>
      <c r="L536" s="719"/>
      <c r="M536" s="719"/>
      <c r="N536" s="719"/>
      <c r="O536" s="719"/>
      <c r="P536" s="719"/>
      <c r="Q536" s="719"/>
    </row>
    <row r="537" spans="1:20" s="697" customFormat="1" ht="15.75" x14ac:dyDescent="0.25">
      <c r="A537" s="716"/>
      <c r="B537" s="717"/>
      <c r="C537" s="717"/>
      <c r="D537" s="718"/>
      <c r="E537" s="718"/>
      <c r="F537" s="718"/>
      <c r="G537" s="718"/>
      <c r="H537" s="718"/>
      <c r="I537" s="718"/>
      <c r="J537" s="719"/>
      <c r="K537" s="719"/>
      <c r="L537" s="719"/>
      <c r="M537" s="719"/>
      <c r="N537" s="719"/>
      <c r="O537" s="719"/>
      <c r="P537" s="719"/>
      <c r="Q537" s="719"/>
    </row>
    <row r="538" spans="1:20" s="697" customFormat="1" ht="15.75" x14ac:dyDescent="0.25">
      <c r="A538" s="716"/>
      <c r="B538" s="717"/>
      <c r="C538" s="717"/>
      <c r="D538" s="718"/>
      <c r="E538" s="718"/>
      <c r="F538" s="718"/>
      <c r="G538" s="718"/>
      <c r="H538" s="718"/>
      <c r="I538" s="718"/>
      <c r="J538" s="719"/>
      <c r="K538" s="719"/>
      <c r="L538" s="719"/>
      <c r="M538" s="719"/>
      <c r="N538" s="719"/>
      <c r="O538" s="719"/>
      <c r="P538" s="719"/>
      <c r="Q538" s="719"/>
    </row>
    <row r="539" spans="1:20" s="697" customFormat="1" ht="36" customHeight="1" x14ac:dyDescent="0.25">
      <c r="A539" s="716" t="s">
        <v>1127</v>
      </c>
      <c r="B539" s="717"/>
      <c r="C539" s="717"/>
      <c r="D539" s="718"/>
      <c r="E539" s="718"/>
      <c r="F539" s="718"/>
      <c r="G539" s="718"/>
      <c r="H539" s="718"/>
      <c r="I539" s="718"/>
      <c r="J539" s="719"/>
      <c r="K539" s="719"/>
      <c r="L539" s="719"/>
      <c r="M539" s="719"/>
      <c r="N539" s="719"/>
      <c r="O539" s="719"/>
      <c r="P539" s="719"/>
      <c r="Q539" s="719"/>
    </row>
  </sheetData>
  <mergeCells count="12">
    <mergeCell ref="A2:T2"/>
    <mergeCell ref="D4:D6"/>
    <mergeCell ref="R4:T4"/>
    <mergeCell ref="J4:P4"/>
    <mergeCell ref="M5:P5"/>
    <mergeCell ref="A4:A6"/>
    <mergeCell ref="B4:B6"/>
    <mergeCell ref="C4:C6"/>
    <mergeCell ref="G4:I5"/>
    <mergeCell ref="E4:F4"/>
    <mergeCell ref="Q4:Q6"/>
    <mergeCell ref="J5:L5"/>
  </mergeCells>
  <phoneticPr fontId="21" type="noConversion"/>
  <pageMargins left="0.25" right="0.2" top="0.28000000000000003" bottom="0.23" header="0.3" footer="0.3"/>
  <pageSetup paperSize="8" scale="36" fitToHeight="14" orientation="landscape" horizontalDpi="180" verticalDpi="180" r:id="rId1"/>
  <rowBreaks count="6" manualBreakCount="6">
    <brk id="62" max="23" man="1"/>
    <brk id="166" max="23" man="1"/>
    <brk id="256" max="23" man="1"/>
    <brk id="379" max="23" man="1"/>
    <brk id="446" max="23" man="1"/>
    <brk id="518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opLeftCell="A61" workbookViewId="0">
      <selection activeCell="A7" sqref="A7:E7"/>
    </sheetView>
  </sheetViews>
  <sheetFormatPr defaultColWidth="8" defaultRowHeight="12.75" x14ac:dyDescent="0.2"/>
  <cols>
    <col min="1" max="1" width="88.42578125" style="217" customWidth="1"/>
    <col min="2" max="2" width="0" style="217" hidden="1" customWidth="1"/>
    <col min="3" max="3" width="5.7109375" style="217" customWidth="1"/>
    <col min="4" max="4" width="5.42578125" style="217" customWidth="1"/>
    <col min="5" max="5" width="15.5703125" style="217" customWidth="1"/>
    <col min="6" max="7" width="13.42578125" style="217" customWidth="1"/>
    <col min="8" max="253" width="8" style="217" customWidth="1"/>
    <col min="254" max="16384" width="8" style="217"/>
  </cols>
  <sheetData>
    <row r="1" spans="1:6" s="214" customFormat="1" ht="12.75" customHeight="1" x14ac:dyDescent="0.25">
      <c r="A1" s="210"/>
      <c r="B1" s="211"/>
      <c r="C1" s="212" t="s">
        <v>1049</v>
      </c>
      <c r="D1" s="210"/>
      <c r="F1" s="213" t="s">
        <v>350</v>
      </c>
    </row>
    <row r="2" spans="1:6" s="214" customFormat="1" ht="12.75" customHeight="1" x14ac:dyDescent="0.25">
      <c r="A2" s="210"/>
      <c r="B2" s="211"/>
      <c r="C2" s="212" t="s">
        <v>351</v>
      </c>
      <c r="D2" s="210"/>
      <c r="F2" s="213" t="s">
        <v>350</v>
      </c>
    </row>
    <row r="3" spans="1:6" s="214" customFormat="1" ht="12.75" customHeight="1" x14ac:dyDescent="0.25">
      <c r="A3" s="210"/>
      <c r="B3" s="211"/>
      <c r="C3" s="212" t="s">
        <v>352</v>
      </c>
      <c r="D3" s="210"/>
      <c r="F3" s="213"/>
    </row>
    <row r="4" spans="1:6" s="214" customFormat="1" ht="12.75" customHeight="1" x14ac:dyDescent="0.25">
      <c r="A4" s="210"/>
      <c r="B4" s="211"/>
      <c r="C4" s="212" t="s">
        <v>1189</v>
      </c>
      <c r="D4" s="210"/>
      <c r="F4" s="213" t="s">
        <v>350</v>
      </c>
    </row>
    <row r="5" spans="1:6" ht="12.75" customHeight="1" x14ac:dyDescent="0.25">
      <c r="A5" s="210"/>
      <c r="B5" s="211"/>
      <c r="C5" s="215"/>
      <c r="D5" s="210"/>
      <c r="E5" s="216"/>
      <c r="F5" s="216" t="s">
        <v>350</v>
      </c>
    </row>
    <row r="6" spans="1:6" ht="22.5" customHeight="1" x14ac:dyDescent="0.2">
      <c r="A6" s="742" t="s">
        <v>353</v>
      </c>
      <c r="B6" s="742"/>
      <c r="C6" s="742"/>
      <c r="D6" s="742"/>
      <c r="E6" s="742"/>
      <c r="F6" s="216" t="s">
        <v>350</v>
      </c>
    </row>
    <row r="7" spans="1:6" ht="19.5" customHeight="1" x14ac:dyDescent="0.2">
      <c r="A7" s="742" t="s">
        <v>354</v>
      </c>
      <c r="B7" s="742"/>
      <c r="C7" s="742"/>
      <c r="D7" s="742"/>
      <c r="E7" s="742"/>
      <c r="F7" s="216" t="s">
        <v>350</v>
      </c>
    </row>
    <row r="8" spans="1:6" ht="15.75" customHeight="1" x14ac:dyDescent="0.2">
      <c r="A8" s="742" t="s">
        <v>500</v>
      </c>
      <c r="B8" s="742"/>
      <c r="C8" s="742"/>
      <c r="D8" s="742"/>
      <c r="E8" s="742"/>
      <c r="F8" s="216" t="s">
        <v>350</v>
      </c>
    </row>
    <row r="9" spans="1:6" ht="15.75" customHeight="1" x14ac:dyDescent="0.2">
      <c r="A9" s="218"/>
      <c r="B9" s="218"/>
      <c r="C9" s="218"/>
      <c r="D9" s="218"/>
      <c r="E9" s="218"/>
      <c r="F9" s="216"/>
    </row>
    <row r="10" spans="1:6" ht="15.75" customHeight="1" thickBot="1" x14ac:dyDescent="0.3">
      <c r="A10" s="211"/>
      <c r="B10" s="211"/>
      <c r="C10" s="211"/>
      <c r="D10" s="211"/>
      <c r="E10" s="211"/>
      <c r="F10" s="216" t="s">
        <v>350</v>
      </c>
    </row>
    <row r="11" spans="1:6" ht="32.25" customHeight="1" x14ac:dyDescent="0.2">
      <c r="A11" s="743" t="s">
        <v>355</v>
      </c>
      <c r="B11" s="239"/>
      <c r="C11" s="745" t="s">
        <v>356</v>
      </c>
      <c r="D11" s="745" t="s">
        <v>357</v>
      </c>
      <c r="E11" s="249" t="s">
        <v>556</v>
      </c>
      <c r="F11" s="216" t="s">
        <v>350</v>
      </c>
    </row>
    <row r="12" spans="1:6" ht="15.75" customHeight="1" thickBot="1" x14ac:dyDescent="0.25">
      <c r="A12" s="744"/>
      <c r="B12" s="240"/>
      <c r="C12" s="746"/>
      <c r="D12" s="746"/>
      <c r="E12" s="241" t="s">
        <v>358</v>
      </c>
      <c r="F12" s="216" t="s">
        <v>350</v>
      </c>
    </row>
    <row r="13" spans="1:6" s="246" customFormat="1" ht="11.25" customHeight="1" thickBot="1" x14ac:dyDescent="0.25">
      <c r="A13" s="242">
        <v>1</v>
      </c>
      <c r="B13" s="243"/>
      <c r="C13" s="244">
        <v>2</v>
      </c>
      <c r="D13" s="244">
        <v>3</v>
      </c>
      <c r="E13" s="244">
        <v>4</v>
      </c>
      <c r="F13" s="245" t="s">
        <v>350</v>
      </c>
    </row>
    <row r="14" spans="1:6" ht="15.75" customHeight="1" x14ac:dyDescent="0.25">
      <c r="A14" s="740" t="s">
        <v>359</v>
      </c>
      <c r="B14" s="741"/>
      <c r="C14" s="219">
        <v>1</v>
      </c>
      <c r="D14" s="219" t="s">
        <v>360</v>
      </c>
      <c r="E14" s="220">
        <f>SUM(E15:E21)</f>
        <v>302928.69999999995</v>
      </c>
      <c r="F14" s="221" t="s">
        <v>350</v>
      </c>
    </row>
    <row r="15" spans="1:6" ht="30" customHeight="1" x14ac:dyDescent="0.25">
      <c r="A15" s="222" t="s">
        <v>361</v>
      </c>
      <c r="B15" s="223"/>
      <c r="C15" s="224">
        <v>1</v>
      </c>
      <c r="D15" s="224">
        <v>2</v>
      </c>
      <c r="E15" s="225">
        <f>'свод 2012'!R9</f>
        <v>4145.6000000000004</v>
      </c>
      <c r="F15" s="221" t="s">
        <v>350</v>
      </c>
    </row>
    <row r="16" spans="1:6" ht="35.25" customHeight="1" x14ac:dyDescent="0.25">
      <c r="A16" s="222" t="s">
        <v>362</v>
      </c>
      <c r="B16" s="223"/>
      <c r="C16" s="224">
        <v>1</v>
      </c>
      <c r="D16" s="224">
        <v>3</v>
      </c>
      <c r="E16" s="225">
        <f>'свод 2012'!R11</f>
        <v>18545.099999999999</v>
      </c>
      <c r="F16" s="221" t="s">
        <v>350</v>
      </c>
    </row>
    <row r="17" spans="1:6" ht="51" customHeight="1" x14ac:dyDescent="0.25">
      <c r="A17" s="222" t="s">
        <v>363</v>
      </c>
      <c r="B17" s="223"/>
      <c r="C17" s="224">
        <v>1</v>
      </c>
      <c r="D17" s="224">
        <v>4</v>
      </c>
      <c r="E17" s="225">
        <f>'свод 2012'!R15</f>
        <v>189394.2</v>
      </c>
      <c r="F17" s="221" t="s">
        <v>350</v>
      </c>
    </row>
    <row r="18" spans="1:6" ht="20.25" customHeight="1" x14ac:dyDescent="0.25">
      <c r="A18" s="222" t="s">
        <v>150</v>
      </c>
      <c r="B18" s="223"/>
      <c r="C18" s="224">
        <v>1</v>
      </c>
      <c r="D18" s="224">
        <v>5</v>
      </c>
      <c r="E18" s="225">
        <f>'свод 2012'!R17</f>
        <v>9.4</v>
      </c>
      <c r="F18" s="221"/>
    </row>
    <row r="19" spans="1:6" ht="35.25" customHeight="1" x14ac:dyDescent="0.25">
      <c r="A19" s="222" t="s">
        <v>364</v>
      </c>
      <c r="B19" s="223"/>
      <c r="C19" s="224">
        <v>1</v>
      </c>
      <c r="D19" s="224">
        <v>6</v>
      </c>
      <c r="E19" s="225">
        <f>'свод 2012'!R19</f>
        <v>38272.199999999997</v>
      </c>
      <c r="F19" s="221" t="s">
        <v>350</v>
      </c>
    </row>
    <row r="20" spans="1:6" ht="18" customHeight="1" x14ac:dyDescent="0.25">
      <c r="A20" s="222" t="s">
        <v>365</v>
      </c>
      <c r="B20" s="223"/>
      <c r="C20" s="224">
        <v>1</v>
      </c>
      <c r="D20" s="224">
        <v>11</v>
      </c>
      <c r="E20" s="225">
        <f>'свод 2012'!R25</f>
        <v>2975.8</v>
      </c>
      <c r="F20" s="221" t="s">
        <v>350</v>
      </c>
    </row>
    <row r="21" spans="1:6" ht="19.5" customHeight="1" x14ac:dyDescent="0.25">
      <c r="A21" s="222" t="s">
        <v>162</v>
      </c>
      <c r="B21" s="223"/>
      <c r="C21" s="224">
        <v>1</v>
      </c>
      <c r="D21" s="224">
        <v>13</v>
      </c>
      <c r="E21" s="225">
        <f>'свод 2012'!R27</f>
        <v>49586.399999999994</v>
      </c>
      <c r="F21" s="221" t="s">
        <v>350</v>
      </c>
    </row>
    <row r="22" spans="1:6" ht="23.25" customHeight="1" x14ac:dyDescent="0.25">
      <c r="A22" s="738" t="s">
        <v>366</v>
      </c>
      <c r="B22" s="739"/>
      <c r="C22" s="227">
        <v>3</v>
      </c>
      <c r="D22" s="227" t="s">
        <v>360</v>
      </c>
      <c r="E22" s="228">
        <f>SUM(E23:E27)</f>
        <v>22983.5</v>
      </c>
      <c r="F22" s="221" t="s">
        <v>350</v>
      </c>
    </row>
    <row r="23" spans="1:6" ht="15.75" customHeight="1" x14ac:dyDescent="0.25">
      <c r="A23" s="222" t="s">
        <v>367</v>
      </c>
      <c r="B23" s="223"/>
      <c r="C23" s="224">
        <v>3</v>
      </c>
      <c r="D23" s="224">
        <v>2</v>
      </c>
      <c r="E23" s="225">
        <f>'свод 2012'!R41</f>
        <v>510</v>
      </c>
      <c r="F23" s="221" t="s">
        <v>350</v>
      </c>
    </row>
    <row r="24" spans="1:6" ht="15.75" customHeight="1" x14ac:dyDescent="0.25">
      <c r="A24" s="457" t="s">
        <v>998</v>
      </c>
      <c r="B24" s="223"/>
      <c r="C24" s="224">
        <v>3</v>
      </c>
      <c r="D24" s="224">
        <v>4</v>
      </c>
      <c r="E24" s="225">
        <f>'свод 2012'!R53</f>
        <v>7090.6</v>
      </c>
      <c r="F24" s="221"/>
    </row>
    <row r="25" spans="1:6" ht="35.25" customHeight="1" x14ac:dyDescent="0.25">
      <c r="A25" s="222" t="s">
        <v>179</v>
      </c>
      <c r="B25" s="223"/>
      <c r="C25" s="224">
        <v>3</v>
      </c>
      <c r="D25" s="224">
        <v>9</v>
      </c>
      <c r="E25" s="225">
        <f>'свод 2012'!R55</f>
        <v>15292.900000000001</v>
      </c>
      <c r="F25" s="221" t="s">
        <v>350</v>
      </c>
    </row>
    <row r="26" spans="1:6" ht="33" hidden="1" customHeight="1" x14ac:dyDescent="0.25">
      <c r="A26" s="247" t="s">
        <v>181</v>
      </c>
      <c r="B26" s="223"/>
      <c r="C26" s="224">
        <v>3</v>
      </c>
      <c r="D26" s="224">
        <v>14</v>
      </c>
      <c r="E26" s="225"/>
      <c r="F26" s="221"/>
    </row>
    <row r="27" spans="1:6" ht="33" customHeight="1" x14ac:dyDescent="0.25">
      <c r="A27" s="457" t="s">
        <v>181</v>
      </c>
      <c r="B27" s="223"/>
      <c r="C27" s="224">
        <v>3</v>
      </c>
      <c r="D27" s="224">
        <v>14</v>
      </c>
      <c r="E27" s="225">
        <f>'свод 2012'!R61</f>
        <v>90</v>
      </c>
      <c r="F27" s="221"/>
    </row>
    <row r="28" spans="1:6" ht="15.75" customHeight="1" x14ac:dyDescent="0.25">
      <c r="A28" s="738" t="s">
        <v>368</v>
      </c>
      <c r="B28" s="739"/>
      <c r="C28" s="227">
        <v>4</v>
      </c>
      <c r="D28" s="227" t="s">
        <v>360</v>
      </c>
      <c r="E28" s="228">
        <f>SUM(E29:E34)</f>
        <v>197603.19999999998</v>
      </c>
      <c r="F28" s="221" t="s">
        <v>350</v>
      </c>
    </row>
    <row r="29" spans="1:6" ht="15.75" customHeight="1" x14ac:dyDescent="0.25">
      <c r="A29" s="457" t="s">
        <v>184</v>
      </c>
      <c r="B29" s="226"/>
      <c r="C29" s="224">
        <v>4</v>
      </c>
      <c r="D29" s="224">
        <v>1</v>
      </c>
      <c r="E29" s="225">
        <f>'свод 2012'!R64</f>
        <v>3141.6000000000004</v>
      </c>
      <c r="F29" s="221"/>
    </row>
    <row r="30" spans="1:6" ht="15.75" customHeight="1" x14ac:dyDescent="0.25">
      <c r="A30" s="222" t="s">
        <v>202</v>
      </c>
      <c r="B30" s="226">
        <v>4</v>
      </c>
      <c r="C30" s="224">
        <v>4</v>
      </c>
      <c r="D30" s="224">
        <v>5</v>
      </c>
      <c r="E30" s="225">
        <f>'свод 2012'!R95</f>
        <v>11824</v>
      </c>
      <c r="F30" s="221"/>
    </row>
    <row r="31" spans="1:6" ht="15.75" customHeight="1" x14ac:dyDescent="0.25">
      <c r="A31" s="222" t="s">
        <v>203</v>
      </c>
      <c r="B31" s="223"/>
      <c r="C31" s="224">
        <v>4</v>
      </c>
      <c r="D31" s="224">
        <v>8</v>
      </c>
      <c r="E31" s="225">
        <f>'свод 2012'!R98</f>
        <v>2500</v>
      </c>
      <c r="F31" s="221" t="s">
        <v>350</v>
      </c>
    </row>
    <row r="32" spans="1:6" ht="15.75" customHeight="1" x14ac:dyDescent="0.25">
      <c r="A32" s="222" t="s">
        <v>369</v>
      </c>
      <c r="B32" s="223"/>
      <c r="C32" s="224">
        <v>4</v>
      </c>
      <c r="D32" s="224">
        <v>9</v>
      </c>
      <c r="E32" s="225">
        <f>'свод 2012'!R100</f>
        <v>122284.4</v>
      </c>
      <c r="F32" s="221" t="s">
        <v>350</v>
      </c>
    </row>
    <row r="33" spans="1:6" ht="15.75" customHeight="1" x14ac:dyDescent="0.25">
      <c r="A33" s="222" t="s">
        <v>207</v>
      </c>
      <c r="B33" s="223"/>
      <c r="C33" s="224">
        <v>4</v>
      </c>
      <c r="D33" s="224">
        <v>10</v>
      </c>
      <c r="E33" s="225">
        <f>'свод 2012'!R104</f>
        <v>14821.8</v>
      </c>
      <c r="F33" s="221" t="s">
        <v>350</v>
      </c>
    </row>
    <row r="34" spans="1:6" ht="15.75" customHeight="1" x14ac:dyDescent="0.25">
      <c r="A34" s="222" t="s">
        <v>212</v>
      </c>
      <c r="B34" s="223"/>
      <c r="C34" s="224">
        <v>4</v>
      </c>
      <c r="D34" s="224">
        <v>12</v>
      </c>
      <c r="E34" s="225">
        <f>'свод 2012'!R118</f>
        <v>43031.4</v>
      </c>
      <c r="F34" s="221" t="s">
        <v>350</v>
      </c>
    </row>
    <row r="35" spans="1:6" ht="15.75" customHeight="1" x14ac:dyDescent="0.25">
      <c r="A35" s="738" t="s">
        <v>370</v>
      </c>
      <c r="B35" s="739"/>
      <c r="C35" s="227">
        <v>5</v>
      </c>
      <c r="D35" s="227" t="s">
        <v>360</v>
      </c>
      <c r="E35" s="228">
        <f>SUM(E36:E38)</f>
        <v>177088.8</v>
      </c>
      <c r="F35" s="221" t="s">
        <v>350</v>
      </c>
    </row>
    <row r="36" spans="1:6" ht="15.75" customHeight="1" x14ac:dyDescent="0.25">
      <c r="A36" s="222" t="s">
        <v>215</v>
      </c>
      <c r="B36" s="223"/>
      <c r="C36" s="224">
        <v>5</v>
      </c>
      <c r="D36" s="224">
        <v>1</v>
      </c>
      <c r="E36" s="225">
        <f>SUM('свод 2012'!R137)</f>
        <v>70825.799999999988</v>
      </c>
      <c r="F36" s="221" t="s">
        <v>350</v>
      </c>
    </row>
    <row r="37" spans="1:6" ht="15.75" customHeight="1" x14ac:dyDescent="0.25">
      <c r="A37" s="222" t="s">
        <v>222</v>
      </c>
      <c r="B37" s="223"/>
      <c r="C37" s="224">
        <v>5</v>
      </c>
      <c r="D37" s="224">
        <v>2</v>
      </c>
      <c r="E37" s="225">
        <f>'свод 2012'!R159</f>
        <v>73401.399999999994</v>
      </c>
      <c r="F37" s="221" t="s">
        <v>350</v>
      </c>
    </row>
    <row r="38" spans="1:6" ht="15.75" customHeight="1" x14ac:dyDescent="0.25">
      <c r="A38" s="222" t="s">
        <v>232</v>
      </c>
      <c r="B38" s="223"/>
      <c r="C38" s="224">
        <v>5</v>
      </c>
      <c r="D38" s="224">
        <v>3</v>
      </c>
      <c r="E38" s="225">
        <f>'свод 2012'!R171</f>
        <v>32861.599999999999</v>
      </c>
      <c r="F38" s="221" t="s">
        <v>350</v>
      </c>
    </row>
    <row r="39" spans="1:6" ht="15.75" customHeight="1" x14ac:dyDescent="0.25">
      <c r="A39" s="738" t="s">
        <v>371</v>
      </c>
      <c r="B39" s="739"/>
      <c r="C39" s="227">
        <v>7</v>
      </c>
      <c r="D39" s="227" t="s">
        <v>360</v>
      </c>
      <c r="E39" s="228">
        <f>SUM(E40:E43)</f>
        <v>1608157.9000000001</v>
      </c>
      <c r="F39" s="221" t="s">
        <v>350</v>
      </c>
    </row>
    <row r="40" spans="1:6" ht="15.75" customHeight="1" x14ac:dyDescent="0.25">
      <c r="A40" s="222" t="s">
        <v>238</v>
      </c>
      <c r="B40" s="223"/>
      <c r="C40" s="224">
        <v>7</v>
      </c>
      <c r="D40" s="224">
        <v>1</v>
      </c>
      <c r="E40" s="225">
        <f>'свод 2012'!R185</f>
        <v>531174.1</v>
      </c>
      <c r="F40" s="221" t="s">
        <v>350</v>
      </c>
    </row>
    <row r="41" spans="1:6" ht="15.75" customHeight="1" x14ac:dyDescent="0.25">
      <c r="A41" s="222" t="s">
        <v>240</v>
      </c>
      <c r="B41" s="223"/>
      <c r="C41" s="224">
        <v>7</v>
      </c>
      <c r="D41" s="224">
        <v>2</v>
      </c>
      <c r="E41" s="225">
        <f>'свод 2012'!R235</f>
        <v>853934.5</v>
      </c>
      <c r="F41" s="221" t="s">
        <v>350</v>
      </c>
    </row>
    <row r="42" spans="1:6" ht="15.75" customHeight="1" x14ac:dyDescent="0.25">
      <c r="A42" s="222" t="s">
        <v>252</v>
      </c>
      <c r="B42" s="223"/>
      <c r="C42" s="224">
        <v>7</v>
      </c>
      <c r="D42" s="224">
        <v>7</v>
      </c>
      <c r="E42" s="225">
        <f>'свод 2012'!R345</f>
        <v>52761.599999999991</v>
      </c>
      <c r="F42" s="221" t="s">
        <v>350</v>
      </c>
    </row>
    <row r="43" spans="1:6" ht="15.75" customHeight="1" x14ac:dyDescent="0.25">
      <c r="A43" s="222" t="s">
        <v>372</v>
      </c>
      <c r="B43" s="223"/>
      <c r="C43" s="224">
        <v>7</v>
      </c>
      <c r="D43" s="224">
        <v>9</v>
      </c>
      <c r="E43" s="225">
        <f>'свод 2012'!R306</f>
        <v>170287.7</v>
      </c>
      <c r="F43" s="221" t="s">
        <v>350</v>
      </c>
    </row>
    <row r="44" spans="1:6" ht="15.75" customHeight="1" x14ac:dyDescent="0.25">
      <c r="A44" s="738" t="s">
        <v>373</v>
      </c>
      <c r="B44" s="739"/>
      <c r="C44" s="227">
        <v>8</v>
      </c>
      <c r="D44" s="227" t="s">
        <v>360</v>
      </c>
      <c r="E44" s="228">
        <f>SUM(E45)</f>
        <v>129221.60000000003</v>
      </c>
      <c r="F44" s="221" t="s">
        <v>350</v>
      </c>
    </row>
    <row r="45" spans="1:6" ht="15.75" customHeight="1" x14ac:dyDescent="0.25">
      <c r="A45" s="222" t="s">
        <v>288</v>
      </c>
      <c r="B45" s="223"/>
      <c r="C45" s="224">
        <v>8</v>
      </c>
      <c r="D45" s="224">
        <v>1</v>
      </c>
      <c r="E45" s="225">
        <f>'свод 2012'!R381</f>
        <v>129221.60000000003</v>
      </c>
      <c r="F45" s="221" t="s">
        <v>350</v>
      </c>
    </row>
    <row r="46" spans="1:6" ht="15.75" customHeight="1" x14ac:dyDescent="0.25">
      <c r="A46" s="738" t="s">
        <v>374</v>
      </c>
      <c r="B46" s="739"/>
      <c r="C46" s="227">
        <v>9</v>
      </c>
      <c r="D46" s="227" t="s">
        <v>360</v>
      </c>
      <c r="E46" s="228">
        <f>SUM(E47:E50)</f>
        <v>306590.59999999998</v>
      </c>
      <c r="F46" s="221" t="s">
        <v>350</v>
      </c>
    </row>
    <row r="47" spans="1:6" ht="15.75" customHeight="1" x14ac:dyDescent="0.25">
      <c r="A47" s="222" t="s">
        <v>291</v>
      </c>
      <c r="B47" s="223"/>
      <c r="C47" s="224">
        <v>9</v>
      </c>
      <c r="D47" s="224">
        <v>1</v>
      </c>
      <c r="E47" s="225">
        <f>'свод 2012'!R429</f>
        <v>192848.09999999998</v>
      </c>
      <c r="F47" s="221" t="s">
        <v>350</v>
      </c>
    </row>
    <row r="48" spans="1:6" ht="15.75" customHeight="1" x14ac:dyDescent="0.25">
      <c r="A48" s="222" t="s">
        <v>292</v>
      </c>
      <c r="B48" s="223"/>
      <c r="C48" s="224">
        <v>9</v>
      </c>
      <c r="D48" s="224">
        <v>2</v>
      </c>
      <c r="E48" s="225">
        <f>'свод 2012'!R447</f>
        <v>4567.2999999999993</v>
      </c>
      <c r="F48" s="221" t="s">
        <v>350</v>
      </c>
    </row>
    <row r="49" spans="1:6" ht="15.75" customHeight="1" x14ac:dyDescent="0.25">
      <c r="A49" s="222" t="s">
        <v>293</v>
      </c>
      <c r="B49" s="223"/>
      <c r="C49" s="224">
        <v>9</v>
      </c>
      <c r="D49" s="224">
        <v>4</v>
      </c>
      <c r="E49" s="225">
        <f>'свод 2012'!R456</f>
        <v>5522.4</v>
      </c>
      <c r="F49" s="221" t="s">
        <v>350</v>
      </c>
    </row>
    <row r="50" spans="1:6" ht="15.75" customHeight="1" x14ac:dyDescent="0.25">
      <c r="A50" s="222" t="s">
        <v>296</v>
      </c>
      <c r="B50" s="223"/>
      <c r="C50" s="224">
        <v>9</v>
      </c>
      <c r="D50" s="224">
        <v>9</v>
      </c>
      <c r="E50" s="225">
        <f>'свод 2012'!R463</f>
        <v>103652.8</v>
      </c>
      <c r="F50" s="221" t="s">
        <v>350</v>
      </c>
    </row>
    <row r="51" spans="1:6" ht="15.75" customHeight="1" x14ac:dyDescent="0.25">
      <c r="A51" s="738" t="s">
        <v>375</v>
      </c>
      <c r="B51" s="739"/>
      <c r="C51" s="227">
        <v>10</v>
      </c>
      <c r="D51" s="227" t="s">
        <v>360</v>
      </c>
      <c r="E51" s="228">
        <f>SUM(E52:E56)</f>
        <v>142686.29999999999</v>
      </c>
      <c r="F51" s="221" t="s">
        <v>350</v>
      </c>
    </row>
    <row r="52" spans="1:6" ht="15" customHeight="1" x14ac:dyDescent="0.25">
      <c r="A52" s="222" t="s">
        <v>376</v>
      </c>
      <c r="B52" s="223"/>
      <c r="C52" s="224">
        <v>10</v>
      </c>
      <c r="D52" s="224">
        <v>1</v>
      </c>
      <c r="E52" s="225">
        <f>'свод 2012'!R467</f>
        <v>4000</v>
      </c>
      <c r="F52" s="221" t="s">
        <v>350</v>
      </c>
    </row>
    <row r="53" spans="1:6" ht="15.75" hidden="1" customHeight="1" x14ac:dyDescent="0.25">
      <c r="A53" s="222" t="s">
        <v>377</v>
      </c>
      <c r="B53" s="223"/>
      <c r="C53" s="224">
        <v>10</v>
      </c>
      <c r="D53" s="224">
        <v>2</v>
      </c>
      <c r="E53" s="225">
        <f>SUM('[1]2012-2013'!$H$168)</f>
        <v>0</v>
      </c>
      <c r="F53" s="221" t="s">
        <v>350</v>
      </c>
    </row>
    <row r="54" spans="1:6" ht="15.75" customHeight="1" x14ac:dyDescent="0.25">
      <c r="A54" s="222" t="s">
        <v>299</v>
      </c>
      <c r="B54" s="223"/>
      <c r="C54" s="224">
        <v>10</v>
      </c>
      <c r="D54" s="224">
        <v>3</v>
      </c>
      <c r="E54" s="225">
        <f>'свод 2012'!R469</f>
        <v>37516.699999999997</v>
      </c>
      <c r="F54" s="221" t="s">
        <v>350</v>
      </c>
    </row>
    <row r="55" spans="1:6" ht="15.75" customHeight="1" x14ac:dyDescent="0.25">
      <c r="A55" s="222" t="s">
        <v>378</v>
      </c>
      <c r="B55" s="223"/>
      <c r="C55" s="224">
        <v>10</v>
      </c>
      <c r="D55" s="224">
        <v>4</v>
      </c>
      <c r="E55" s="225">
        <f>'свод 2012'!R493</f>
        <v>86943.599999999991</v>
      </c>
      <c r="F55" s="221" t="s">
        <v>350</v>
      </c>
    </row>
    <row r="56" spans="1:6" ht="15.75" customHeight="1" x14ac:dyDescent="0.25">
      <c r="A56" s="222" t="s">
        <v>379</v>
      </c>
      <c r="B56" s="223"/>
      <c r="C56" s="224">
        <v>10</v>
      </c>
      <c r="D56" s="224">
        <v>6</v>
      </c>
      <c r="E56" s="225">
        <f>'свод 2012'!R499</f>
        <v>14226</v>
      </c>
      <c r="F56" s="221" t="s">
        <v>350</v>
      </c>
    </row>
    <row r="57" spans="1:6" ht="15.75" customHeight="1" x14ac:dyDescent="0.25">
      <c r="A57" s="738" t="s">
        <v>380</v>
      </c>
      <c r="B57" s="739"/>
      <c r="C57" s="227">
        <v>11</v>
      </c>
      <c r="D57" s="227" t="s">
        <v>360</v>
      </c>
      <c r="E57" s="228">
        <f>SUM(E58:E60)</f>
        <v>223288.4</v>
      </c>
      <c r="F57" s="221" t="s">
        <v>350</v>
      </c>
    </row>
    <row r="58" spans="1:6" ht="15.75" customHeight="1" x14ac:dyDescent="0.25">
      <c r="A58" s="222" t="s">
        <v>381</v>
      </c>
      <c r="B58" s="223"/>
      <c r="C58" s="224">
        <v>11</v>
      </c>
      <c r="D58" s="224">
        <v>1</v>
      </c>
      <c r="E58" s="225">
        <f>'свод 2012'!R502</f>
        <v>37510.399999999994</v>
      </c>
      <c r="F58" s="221" t="s">
        <v>350</v>
      </c>
    </row>
    <row r="59" spans="1:6" ht="17.25" customHeight="1" x14ac:dyDescent="0.25">
      <c r="A59" s="222" t="s">
        <v>318</v>
      </c>
      <c r="B59" s="223"/>
      <c r="C59" s="224">
        <v>11</v>
      </c>
      <c r="D59" s="224">
        <v>2</v>
      </c>
      <c r="E59" s="225">
        <f>'свод 2012'!R512</f>
        <v>169615</v>
      </c>
      <c r="F59" s="221" t="s">
        <v>350</v>
      </c>
    </row>
    <row r="60" spans="1:6" ht="17.25" customHeight="1" x14ac:dyDescent="0.25">
      <c r="A60" s="222" t="s">
        <v>319</v>
      </c>
      <c r="B60" s="223"/>
      <c r="C60" s="224">
        <v>11</v>
      </c>
      <c r="D60" s="224">
        <v>5</v>
      </c>
      <c r="E60" s="225">
        <f>'свод 2012'!R516</f>
        <v>16163</v>
      </c>
      <c r="F60" s="221" t="s">
        <v>350</v>
      </c>
    </row>
    <row r="61" spans="1:6" ht="18" customHeight="1" x14ac:dyDescent="0.25">
      <c r="A61" s="738" t="s">
        <v>382</v>
      </c>
      <c r="B61" s="739"/>
      <c r="C61" s="227">
        <v>12</v>
      </c>
      <c r="D61" s="227" t="s">
        <v>360</v>
      </c>
      <c r="E61" s="228">
        <f>SUM(E62:E63)</f>
        <v>8042.5</v>
      </c>
      <c r="F61" s="221" t="s">
        <v>350</v>
      </c>
    </row>
    <row r="62" spans="1:6" ht="19.5" customHeight="1" x14ac:dyDescent="0.25">
      <c r="A62" s="222" t="s">
        <v>383</v>
      </c>
      <c r="B62" s="223"/>
      <c r="C62" s="224">
        <v>12</v>
      </c>
      <c r="D62" s="224">
        <v>2</v>
      </c>
      <c r="E62" s="225">
        <f>'свод 2012'!R520</f>
        <v>6042.5</v>
      </c>
      <c r="F62" s="221" t="s">
        <v>350</v>
      </c>
    </row>
    <row r="63" spans="1:6" ht="17.25" customHeight="1" x14ac:dyDescent="0.25">
      <c r="A63" s="248" t="s">
        <v>65</v>
      </c>
      <c r="B63" s="223"/>
      <c r="C63" s="224">
        <v>12</v>
      </c>
      <c r="D63" s="224">
        <v>4</v>
      </c>
      <c r="E63" s="225">
        <f>'свод 2012'!R523</f>
        <v>2000</v>
      </c>
      <c r="F63" s="221"/>
    </row>
    <row r="64" spans="1:6" ht="18" customHeight="1" x14ac:dyDescent="0.25">
      <c r="A64" s="738" t="s">
        <v>384</v>
      </c>
      <c r="B64" s="739"/>
      <c r="C64" s="227">
        <v>13</v>
      </c>
      <c r="D64" s="227" t="s">
        <v>360</v>
      </c>
      <c r="E64" s="228">
        <f>SUM(E65)</f>
        <v>3741.6</v>
      </c>
      <c r="F64" s="221" t="s">
        <v>350</v>
      </c>
    </row>
    <row r="65" spans="1:6" ht="19.5" customHeight="1" thickBot="1" x14ac:dyDescent="0.3">
      <c r="A65" s="222" t="s">
        <v>385</v>
      </c>
      <c r="B65" s="223"/>
      <c r="C65" s="224">
        <v>13</v>
      </c>
      <c r="D65" s="224">
        <v>1</v>
      </c>
      <c r="E65" s="225">
        <f>'свод 2012'!R526</f>
        <v>3741.6</v>
      </c>
      <c r="F65" s="221" t="s">
        <v>350</v>
      </c>
    </row>
    <row r="66" spans="1:6" ht="409.6" hidden="1" customHeight="1" x14ac:dyDescent="0.25">
      <c r="A66" s="229"/>
      <c r="B66" s="230"/>
      <c r="C66" s="231">
        <v>14</v>
      </c>
      <c r="D66" s="231">
        <v>3</v>
      </c>
      <c r="E66" s="232"/>
      <c r="F66" s="216"/>
    </row>
    <row r="67" spans="1:6" ht="20.25" customHeight="1" thickBot="1" x14ac:dyDescent="0.3">
      <c r="A67" s="233" t="s">
        <v>324</v>
      </c>
      <c r="B67" s="234"/>
      <c r="C67" s="235"/>
      <c r="D67" s="235"/>
      <c r="E67" s="236">
        <f>SUM(E14+E22+E28+E35+E39+E44+E46+E51+E57+E61+E64)</f>
        <v>3122333.1</v>
      </c>
      <c r="F67" s="216" t="s">
        <v>350</v>
      </c>
    </row>
    <row r="68" spans="1:6" ht="12.75" customHeight="1" x14ac:dyDescent="0.2">
      <c r="A68" s="216"/>
      <c r="B68" s="216"/>
      <c r="C68" s="216"/>
      <c r="D68" s="216"/>
      <c r="E68" s="216"/>
      <c r="F68" s="216" t="s">
        <v>350</v>
      </c>
    </row>
    <row r="69" spans="1:6" s="237" customFormat="1" ht="15.75" x14ac:dyDescent="0.25">
      <c r="E69" s="238"/>
    </row>
    <row r="70" spans="1:6" ht="12.75" customHeight="1" x14ac:dyDescent="0.2">
      <c r="A70" s="216"/>
      <c r="B70" s="216"/>
      <c r="C70" s="216"/>
      <c r="D70" s="216"/>
      <c r="E70" s="216"/>
      <c r="F70" s="216"/>
    </row>
  </sheetData>
  <mergeCells count="17">
    <mergeCell ref="A14:B14"/>
    <mergeCell ref="A22:B22"/>
    <mergeCell ref="A6:E6"/>
    <mergeCell ref="A7:E7"/>
    <mergeCell ref="A8:E8"/>
    <mergeCell ref="A11:A12"/>
    <mergeCell ref="C11:C12"/>
    <mergeCell ref="D11:D12"/>
    <mergeCell ref="A35:B35"/>
    <mergeCell ref="A64:B64"/>
    <mergeCell ref="A28:B28"/>
    <mergeCell ref="A39:B39"/>
    <mergeCell ref="A44:B44"/>
    <mergeCell ref="A46:B46"/>
    <mergeCell ref="A51:B51"/>
    <mergeCell ref="A57:B57"/>
    <mergeCell ref="A61:B61"/>
  </mergeCells>
  <phoneticPr fontId="21" type="noConversion"/>
  <pageMargins left="1.1811023622047245" right="0.19685039370078741" top="0.19685039370078741" bottom="0.23622047244094491" header="0.19685039370078741" footer="0.19685039370078741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8"/>
  <sheetViews>
    <sheetView view="pageBreakPreview" topLeftCell="A745" zoomScaleNormal="100" workbookViewId="0">
      <selection activeCell="A746" sqref="A746"/>
    </sheetView>
  </sheetViews>
  <sheetFormatPr defaultRowHeight="12.75" x14ac:dyDescent="0.2"/>
  <cols>
    <col min="1" max="1" width="112.85546875" style="317" customWidth="1"/>
    <col min="2" max="2" width="5.85546875" style="318" customWidth="1"/>
    <col min="3" max="3" width="5.28515625" style="318" customWidth="1"/>
    <col min="4" max="4" width="5" style="318" customWidth="1"/>
    <col min="5" max="5" width="15.28515625" style="318" customWidth="1"/>
    <col min="6" max="6" width="15.7109375" style="318" hidden="1" customWidth="1"/>
    <col min="7" max="7" width="8.140625" style="318" customWidth="1"/>
    <col min="8" max="8" width="14.85546875" style="318" customWidth="1"/>
    <col min="9" max="9" width="13" style="258" customWidth="1"/>
    <col min="10" max="10" width="16.140625" style="318" customWidth="1"/>
    <col min="11" max="11" width="14.42578125" style="664" customWidth="1"/>
    <col min="12" max="13" width="12.28515625" style="259" customWidth="1"/>
    <col min="14" max="16384" width="9.140625" style="259"/>
  </cols>
  <sheetData>
    <row r="1" spans="1:11" s="257" customFormat="1" ht="17.25" customHeight="1" x14ac:dyDescent="0.25">
      <c r="A1" s="255"/>
      <c r="B1" s="256"/>
      <c r="C1" s="256"/>
      <c r="D1" s="256"/>
      <c r="E1" s="256"/>
      <c r="F1" s="256"/>
      <c r="G1" s="256"/>
      <c r="H1" s="256"/>
      <c r="I1" s="756" t="s">
        <v>1050</v>
      </c>
      <c r="J1" s="756"/>
      <c r="K1" s="663"/>
    </row>
    <row r="2" spans="1:11" s="257" customFormat="1" ht="14.25" customHeight="1" x14ac:dyDescent="0.25">
      <c r="A2" s="255"/>
      <c r="B2" s="256"/>
      <c r="C2" s="256"/>
      <c r="D2" s="256"/>
      <c r="E2" s="256"/>
      <c r="F2" s="256"/>
      <c r="G2" s="256"/>
      <c r="H2" s="256"/>
      <c r="I2" s="756" t="s">
        <v>563</v>
      </c>
      <c r="J2" s="756"/>
      <c r="K2" s="663"/>
    </row>
    <row r="3" spans="1:11" s="257" customFormat="1" ht="13.5" customHeight="1" x14ac:dyDescent="0.25">
      <c r="A3" s="255"/>
      <c r="B3" s="256"/>
      <c r="C3" s="256"/>
      <c r="D3" s="256"/>
      <c r="E3" s="256"/>
      <c r="F3" s="256"/>
      <c r="G3" s="256"/>
      <c r="H3" s="256"/>
      <c r="I3" s="756" t="s">
        <v>352</v>
      </c>
      <c r="J3" s="756"/>
      <c r="K3" s="663"/>
    </row>
    <row r="4" spans="1:11" s="257" customFormat="1" ht="15" customHeight="1" x14ac:dyDescent="0.25">
      <c r="A4" s="255"/>
      <c r="B4" s="256"/>
      <c r="C4" s="256"/>
      <c r="D4" s="256"/>
      <c r="E4" s="256"/>
      <c r="F4" s="256"/>
      <c r="G4" s="256"/>
      <c r="H4" s="256"/>
      <c r="I4" s="756" t="s">
        <v>1190</v>
      </c>
      <c r="J4" s="756"/>
      <c r="K4" s="663"/>
    </row>
    <row r="5" spans="1:11" ht="38.25" customHeight="1" x14ac:dyDescent="0.25">
      <c r="A5" s="757" t="s">
        <v>564</v>
      </c>
      <c r="B5" s="757"/>
      <c r="C5" s="757"/>
      <c r="D5" s="757"/>
      <c r="E5" s="757"/>
      <c r="F5" s="757"/>
      <c r="G5" s="757"/>
      <c r="H5" s="757"/>
      <c r="I5" s="757"/>
      <c r="J5" s="757"/>
    </row>
    <row r="6" spans="1:11" ht="12.75" customHeight="1" thickBot="1" x14ac:dyDescent="0.25">
      <c r="A6" s="260"/>
      <c r="B6" s="260"/>
      <c r="C6" s="260"/>
      <c r="D6" s="260"/>
      <c r="E6" s="260"/>
      <c r="F6" s="260"/>
      <c r="G6" s="260"/>
      <c r="H6" s="260"/>
      <c r="I6" s="260"/>
      <c r="J6" s="261" t="s">
        <v>525</v>
      </c>
    </row>
    <row r="7" spans="1:11" ht="26.25" customHeight="1" x14ac:dyDescent="0.2">
      <c r="A7" s="747" t="s">
        <v>565</v>
      </c>
      <c r="B7" s="749" t="s">
        <v>566</v>
      </c>
      <c r="C7" s="750"/>
      <c r="D7" s="750"/>
      <c r="E7" s="750"/>
      <c r="F7" s="750"/>
      <c r="G7" s="751"/>
      <c r="H7" s="752" t="s">
        <v>567</v>
      </c>
      <c r="I7" s="754" t="s">
        <v>568</v>
      </c>
      <c r="J7" s="755"/>
    </row>
    <row r="8" spans="1:11" s="265" customFormat="1" ht="120" customHeight="1" thickBot="1" x14ac:dyDescent="0.3">
      <c r="A8" s="748"/>
      <c r="B8" s="653" t="s">
        <v>569</v>
      </c>
      <c r="C8" s="653" t="s">
        <v>356</v>
      </c>
      <c r="D8" s="653" t="s">
        <v>357</v>
      </c>
      <c r="E8" s="262" t="s">
        <v>570</v>
      </c>
      <c r="F8" s="262"/>
      <c r="G8" s="262" t="s">
        <v>571</v>
      </c>
      <c r="H8" s="753"/>
      <c r="I8" s="263" t="s">
        <v>572</v>
      </c>
      <c r="J8" s="264" t="s">
        <v>573</v>
      </c>
      <c r="K8" s="665"/>
    </row>
    <row r="9" spans="1:11" s="270" customFormat="1" ht="13.5" customHeight="1" thickBot="1" x14ac:dyDescent="0.25">
      <c r="A9" s="266">
        <v>1</v>
      </c>
      <c r="B9" s="267" t="s">
        <v>574</v>
      </c>
      <c r="C9" s="267" t="s">
        <v>575</v>
      </c>
      <c r="D9" s="267" t="s">
        <v>576</v>
      </c>
      <c r="E9" s="268" t="s">
        <v>577</v>
      </c>
      <c r="F9" s="268"/>
      <c r="G9" s="268" t="s">
        <v>578</v>
      </c>
      <c r="H9" s="267" t="s">
        <v>579</v>
      </c>
      <c r="I9" s="267" t="s">
        <v>580</v>
      </c>
      <c r="J9" s="269" t="s">
        <v>581</v>
      </c>
      <c r="K9" s="666"/>
    </row>
    <row r="10" spans="1:11" s="257" customFormat="1" ht="18" customHeight="1" x14ac:dyDescent="0.25">
      <c r="A10" s="271" t="s">
        <v>582</v>
      </c>
      <c r="B10" s="645"/>
      <c r="C10" s="645"/>
      <c r="D10" s="645"/>
      <c r="E10" s="645"/>
      <c r="F10" s="645"/>
      <c r="G10" s="645"/>
      <c r="H10" s="272">
        <f>SUM(I10:J10)</f>
        <v>3122333.0999999996</v>
      </c>
      <c r="I10" s="272">
        <f>I11+I58+I484+I516+I582+I712</f>
        <v>1585411.4</v>
      </c>
      <c r="J10" s="272">
        <f>J11+J58+J484+J516+J582+J712</f>
        <v>1536921.6999999997</v>
      </c>
      <c r="K10" s="663"/>
    </row>
    <row r="11" spans="1:11" s="257" customFormat="1" ht="15.75" x14ac:dyDescent="0.25">
      <c r="A11" s="273" t="s">
        <v>583</v>
      </c>
      <c r="B11" s="646" t="s">
        <v>584</v>
      </c>
      <c r="C11" s="646" t="s">
        <v>360</v>
      </c>
      <c r="D11" s="646" t="s">
        <v>360</v>
      </c>
      <c r="E11" s="646" t="s">
        <v>360</v>
      </c>
      <c r="F11" s="646"/>
      <c r="G11" s="646" t="s">
        <v>360</v>
      </c>
      <c r="H11" s="274">
        <f>SUM(H12+H51)</f>
        <v>27719.3</v>
      </c>
      <c r="I11" s="274">
        <f>SUM(I12+I51)</f>
        <v>27719.3</v>
      </c>
      <c r="J11" s="275">
        <f>SUM(J12+J51)</f>
        <v>0</v>
      </c>
      <c r="K11" s="663"/>
    </row>
    <row r="12" spans="1:11" s="276" customFormat="1" ht="15.75" x14ac:dyDescent="0.25">
      <c r="A12" s="273" t="s">
        <v>359</v>
      </c>
      <c r="B12" s="646" t="s">
        <v>584</v>
      </c>
      <c r="C12" s="646" t="s">
        <v>142</v>
      </c>
      <c r="D12" s="646" t="s">
        <v>360</v>
      </c>
      <c r="E12" s="646" t="s">
        <v>360</v>
      </c>
      <c r="F12" s="646"/>
      <c r="G12" s="662" t="s">
        <v>360</v>
      </c>
      <c r="H12" s="274">
        <f>SUM(H13+H34)</f>
        <v>27671.3</v>
      </c>
      <c r="I12" s="274">
        <f>SUM(I13+I34)</f>
        <v>27671.3</v>
      </c>
      <c r="J12" s="275">
        <f>SUM(J13+J21)</f>
        <v>0</v>
      </c>
      <c r="K12" s="667"/>
    </row>
    <row r="13" spans="1:11" s="276" customFormat="1" ht="34.5" customHeight="1" x14ac:dyDescent="0.25">
      <c r="A13" s="277" t="s">
        <v>362</v>
      </c>
      <c r="B13" s="646" t="s">
        <v>584</v>
      </c>
      <c r="C13" s="646" t="s">
        <v>142</v>
      </c>
      <c r="D13" s="646" t="s">
        <v>146</v>
      </c>
      <c r="E13" s="646" t="s">
        <v>360</v>
      </c>
      <c r="F13" s="646"/>
      <c r="G13" s="646" t="s">
        <v>360</v>
      </c>
      <c r="H13" s="274">
        <f>SUM(H14)</f>
        <v>18545.099999999999</v>
      </c>
      <c r="I13" s="274">
        <f>SUM(I14)</f>
        <v>18545.099999999999</v>
      </c>
      <c r="J13" s="275">
        <f>SUM(J14)</f>
        <v>0</v>
      </c>
      <c r="K13" s="667"/>
    </row>
    <row r="14" spans="1:11" s="276" customFormat="1" ht="30.75" customHeight="1" x14ac:dyDescent="0.25">
      <c r="A14" s="277" t="s">
        <v>585</v>
      </c>
      <c r="B14" s="647" t="s">
        <v>584</v>
      </c>
      <c r="C14" s="647" t="s">
        <v>142</v>
      </c>
      <c r="D14" s="647" t="s">
        <v>146</v>
      </c>
      <c r="E14" s="647" t="s">
        <v>586</v>
      </c>
      <c r="F14" s="647"/>
      <c r="G14" s="646"/>
      <c r="H14" s="278">
        <f>SUM(J14+I14)</f>
        <v>18545.099999999999</v>
      </c>
      <c r="I14" s="278">
        <f>SUM(I15+I26+I30)</f>
        <v>18545.099999999999</v>
      </c>
      <c r="J14" s="275">
        <f>SUM(J15)</f>
        <v>0</v>
      </c>
      <c r="K14" s="667"/>
    </row>
    <row r="15" spans="1:11" s="276" customFormat="1" ht="20.25" customHeight="1" x14ac:dyDescent="0.25">
      <c r="A15" s="277" t="s">
        <v>587</v>
      </c>
      <c r="B15" s="647" t="s">
        <v>584</v>
      </c>
      <c r="C15" s="647" t="s">
        <v>142</v>
      </c>
      <c r="D15" s="647" t="s">
        <v>146</v>
      </c>
      <c r="E15" s="647" t="s">
        <v>588</v>
      </c>
      <c r="F15" s="647"/>
      <c r="G15" s="646"/>
      <c r="H15" s="278">
        <f t="shared" ref="H15:H29" si="0">SUM(J15+I15)</f>
        <v>12715.5</v>
      </c>
      <c r="I15" s="278">
        <f>SUM(I16+I20+I23)</f>
        <v>12715.5</v>
      </c>
      <c r="J15" s="279">
        <f>SUM(J16+J20+J23)</f>
        <v>0</v>
      </c>
      <c r="K15" s="667"/>
    </row>
    <row r="16" spans="1:11" s="257" customFormat="1" ht="34.5" customHeight="1" x14ac:dyDescent="0.25">
      <c r="A16" s="277" t="s">
        <v>589</v>
      </c>
      <c r="B16" s="647" t="s">
        <v>584</v>
      </c>
      <c r="C16" s="647" t="s">
        <v>142</v>
      </c>
      <c r="D16" s="647" t="s">
        <v>146</v>
      </c>
      <c r="E16" s="647" t="s">
        <v>588</v>
      </c>
      <c r="F16" s="647"/>
      <c r="G16" s="647">
        <v>100</v>
      </c>
      <c r="H16" s="278">
        <f t="shared" si="0"/>
        <v>10685.9</v>
      </c>
      <c r="I16" s="278">
        <f>SUM(I17)</f>
        <v>10685.9</v>
      </c>
      <c r="J16" s="279">
        <f>SUM(J17)</f>
        <v>0</v>
      </c>
      <c r="K16" s="663"/>
    </row>
    <row r="17" spans="1:11" s="257" customFormat="1" ht="15.75" x14ac:dyDescent="0.25">
      <c r="A17" s="277" t="s">
        <v>590</v>
      </c>
      <c r="B17" s="647" t="s">
        <v>584</v>
      </c>
      <c r="C17" s="647" t="s">
        <v>142</v>
      </c>
      <c r="D17" s="647" t="s">
        <v>146</v>
      </c>
      <c r="E17" s="647" t="s">
        <v>588</v>
      </c>
      <c r="F17" s="647"/>
      <c r="G17" s="647">
        <v>120</v>
      </c>
      <c r="H17" s="278">
        <f t="shared" si="0"/>
        <v>10685.9</v>
      </c>
      <c r="I17" s="278">
        <f>SUM(I18+I19)</f>
        <v>10685.9</v>
      </c>
      <c r="J17" s="279">
        <f>SUM(J18+J19)</f>
        <v>0</v>
      </c>
      <c r="K17" s="663"/>
    </row>
    <row r="18" spans="1:11" s="257" customFormat="1" ht="17.25" customHeight="1" x14ac:dyDescent="0.25">
      <c r="A18" s="277" t="s">
        <v>591</v>
      </c>
      <c r="B18" s="647" t="s">
        <v>584</v>
      </c>
      <c r="C18" s="647" t="s">
        <v>142</v>
      </c>
      <c r="D18" s="647" t="s">
        <v>146</v>
      </c>
      <c r="E18" s="647" t="s">
        <v>588</v>
      </c>
      <c r="F18" s="647"/>
      <c r="G18" s="647">
        <v>121</v>
      </c>
      <c r="H18" s="278">
        <f t="shared" si="0"/>
        <v>10499.9</v>
      </c>
      <c r="I18" s="278">
        <v>10499.9</v>
      </c>
      <c r="J18" s="279">
        <v>0</v>
      </c>
      <c r="K18" s="663"/>
    </row>
    <row r="19" spans="1:11" s="257" customFormat="1" ht="15.75" x14ac:dyDescent="0.25">
      <c r="A19" s="277" t="s">
        <v>592</v>
      </c>
      <c r="B19" s="647" t="s">
        <v>584</v>
      </c>
      <c r="C19" s="647" t="s">
        <v>142</v>
      </c>
      <c r="D19" s="647" t="s">
        <v>146</v>
      </c>
      <c r="E19" s="647" t="s">
        <v>588</v>
      </c>
      <c r="F19" s="647"/>
      <c r="G19" s="647">
        <v>122</v>
      </c>
      <c r="H19" s="278">
        <f t="shared" si="0"/>
        <v>186</v>
      </c>
      <c r="I19" s="278">
        <v>186</v>
      </c>
      <c r="J19" s="279">
        <v>0</v>
      </c>
      <c r="K19" s="663"/>
    </row>
    <row r="20" spans="1:11" s="257" customFormat="1" ht="15.75" x14ac:dyDescent="0.25">
      <c r="A20" s="277" t="s">
        <v>593</v>
      </c>
      <c r="B20" s="647" t="s">
        <v>584</v>
      </c>
      <c r="C20" s="647" t="s">
        <v>142</v>
      </c>
      <c r="D20" s="647" t="s">
        <v>146</v>
      </c>
      <c r="E20" s="647" t="s">
        <v>588</v>
      </c>
      <c r="F20" s="647"/>
      <c r="G20" s="647">
        <v>200</v>
      </c>
      <c r="H20" s="278">
        <f t="shared" si="0"/>
        <v>2008.4</v>
      </c>
      <c r="I20" s="278">
        <f>SUM(I21)</f>
        <v>2008.4</v>
      </c>
      <c r="J20" s="279">
        <f>SUM(J21)</f>
        <v>0</v>
      </c>
      <c r="K20" s="663"/>
    </row>
    <row r="21" spans="1:11" s="257" customFormat="1" ht="15.75" x14ac:dyDescent="0.25">
      <c r="A21" s="277" t="s">
        <v>594</v>
      </c>
      <c r="B21" s="647" t="s">
        <v>584</v>
      </c>
      <c r="C21" s="647" t="s">
        <v>142</v>
      </c>
      <c r="D21" s="647" t="s">
        <v>146</v>
      </c>
      <c r="E21" s="647" t="s">
        <v>588</v>
      </c>
      <c r="F21" s="647"/>
      <c r="G21" s="647">
        <v>240</v>
      </c>
      <c r="H21" s="278">
        <f t="shared" si="0"/>
        <v>2008.4</v>
      </c>
      <c r="I21" s="278">
        <v>2008.4</v>
      </c>
      <c r="J21" s="279">
        <f>SUM(J22)</f>
        <v>0</v>
      </c>
      <c r="K21" s="663"/>
    </row>
    <row r="22" spans="1:11" s="257" customFormat="1" ht="15.75" x14ac:dyDescent="0.25">
      <c r="A22" s="277" t="s">
        <v>595</v>
      </c>
      <c r="B22" s="647" t="s">
        <v>584</v>
      </c>
      <c r="C22" s="647" t="s">
        <v>142</v>
      </c>
      <c r="D22" s="647" t="s">
        <v>146</v>
      </c>
      <c r="E22" s="647" t="s">
        <v>588</v>
      </c>
      <c r="F22" s="647"/>
      <c r="G22" s="647">
        <v>244</v>
      </c>
      <c r="H22" s="278">
        <f t="shared" si="0"/>
        <v>2029.6</v>
      </c>
      <c r="I22" s="278">
        <v>2029.6</v>
      </c>
      <c r="J22" s="279">
        <v>0</v>
      </c>
      <c r="K22" s="663"/>
    </row>
    <row r="23" spans="1:11" s="257" customFormat="1" ht="15.75" x14ac:dyDescent="0.25">
      <c r="A23" s="280" t="s">
        <v>596</v>
      </c>
      <c r="B23" s="647" t="s">
        <v>584</v>
      </c>
      <c r="C23" s="647" t="s">
        <v>142</v>
      </c>
      <c r="D23" s="647" t="s">
        <v>146</v>
      </c>
      <c r="E23" s="647" t="s">
        <v>588</v>
      </c>
      <c r="F23" s="647"/>
      <c r="G23" s="647">
        <v>800</v>
      </c>
      <c r="H23" s="278">
        <f t="shared" si="0"/>
        <v>21.2</v>
      </c>
      <c r="I23" s="278">
        <f>SUM(I24)</f>
        <v>21.2</v>
      </c>
      <c r="J23" s="279">
        <f>SUM(J24)</f>
        <v>0</v>
      </c>
      <c r="K23" s="663"/>
    </row>
    <row r="24" spans="1:11" s="257" customFormat="1" ht="20.25" customHeight="1" x14ac:dyDescent="0.25">
      <c r="A24" s="280" t="s">
        <v>597</v>
      </c>
      <c r="B24" s="647" t="s">
        <v>584</v>
      </c>
      <c r="C24" s="647" t="s">
        <v>142</v>
      </c>
      <c r="D24" s="647" t="s">
        <v>146</v>
      </c>
      <c r="E24" s="647" t="s">
        <v>588</v>
      </c>
      <c r="F24" s="647"/>
      <c r="G24" s="647">
        <v>850</v>
      </c>
      <c r="H24" s="278">
        <f t="shared" si="0"/>
        <v>21.2</v>
      </c>
      <c r="I24" s="278">
        <f>SUM(I25)</f>
        <v>21.2</v>
      </c>
      <c r="J24" s="279">
        <f>SUM(J25)</f>
        <v>0</v>
      </c>
      <c r="K24" s="663"/>
    </row>
    <row r="25" spans="1:11" s="257" customFormat="1" ht="20.25" customHeight="1" x14ac:dyDescent="0.25">
      <c r="A25" s="280" t="s">
        <v>598</v>
      </c>
      <c r="B25" s="647" t="s">
        <v>584</v>
      </c>
      <c r="C25" s="647" t="s">
        <v>142</v>
      </c>
      <c r="D25" s="647" t="s">
        <v>146</v>
      </c>
      <c r="E25" s="647" t="s">
        <v>588</v>
      </c>
      <c r="F25" s="647"/>
      <c r="G25" s="647">
        <v>852</v>
      </c>
      <c r="H25" s="278">
        <f t="shared" si="0"/>
        <v>21.2</v>
      </c>
      <c r="I25" s="278">
        <v>21.2</v>
      </c>
      <c r="J25" s="279">
        <v>0</v>
      </c>
      <c r="K25" s="663"/>
    </row>
    <row r="26" spans="1:11" s="276" customFormat="1" ht="15.75" x14ac:dyDescent="0.25">
      <c r="A26" s="277" t="s">
        <v>599</v>
      </c>
      <c r="B26" s="647" t="s">
        <v>584</v>
      </c>
      <c r="C26" s="647" t="s">
        <v>142</v>
      </c>
      <c r="D26" s="647" t="s">
        <v>146</v>
      </c>
      <c r="E26" s="647" t="s">
        <v>600</v>
      </c>
      <c r="F26" s="647"/>
      <c r="G26" s="647"/>
      <c r="H26" s="278">
        <f t="shared" si="0"/>
        <v>3852.3</v>
      </c>
      <c r="I26" s="278">
        <f t="shared" ref="I26:J28" si="1">SUM(I27)</f>
        <v>3852.3</v>
      </c>
      <c r="J26" s="275">
        <f t="shared" si="1"/>
        <v>0</v>
      </c>
      <c r="K26" s="667"/>
    </row>
    <row r="27" spans="1:11" s="257" customFormat="1" ht="31.5" customHeight="1" x14ac:dyDescent="0.25">
      <c r="A27" s="277" t="s">
        <v>589</v>
      </c>
      <c r="B27" s="647" t="s">
        <v>584</v>
      </c>
      <c r="C27" s="647" t="s">
        <v>142</v>
      </c>
      <c r="D27" s="647" t="s">
        <v>146</v>
      </c>
      <c r="E27" s="647" t="s">
        <v>600</v>
      </c>
      <c r="F27" s="647"/>
      <c r="G27" s="647">
        <v>100</v>
      </c>
      <c r="H27" s="278">
        <f t="shared" si="0"/>
        <v>3852.3</v>
      </c>
      <c r="I27" s="278">
        <f t="shared" si="1"/>
        <v>3852.3</v>
      </c>
      <c r="J27" s="279">
        <f t="shared" si="1"/>
        <v>0</v>
      </c>
      <c r="K27" s="663"/>
    </row>
    <row r="28" spans="1:11" s="257" customFormat="1" ht="15.75" x14ac:dyDescent="0.25">
      <c r="A28" s="277" t="s">
        <v>590</v>
      </c>
      <c r="B28" s="647" t="s">
        <v>584</v>
      </c>
      <c r="C28" s="647" t="s">
        <v>142</v>
      </c>
      <c r="D28" s="647" t="s">
        <v>146</v>
      </c>
      <c r="E28" s="647" t="s">
        <v>600</v>
      </c>
      <c r="F28" s="647"/>
      <c r="G28" s="647">
        <v>120</v>
      </c>
      <c r="H28" s="278">
        <f t="shared" si="0"/>
        <v>3852.3</v>
      </c>
      <c r="I28" s="278">
        <f t="shared" si="1"/>
        <v>3852.3</v>
      </c>
      <c r="J28" s="279">
        <f t="shared" si="1"/>
        <v>0</v>
      </c>
      <c r="K28" s="663"/>
    </row>
    <row r="29" spans="1:11" s="257" customFormat="1" ht="18" customHeight="1" x14ac:dyDescent="0.25">
      <c r="A29" s="277" t="s">
        <v>591</v>
      </c>
      <c r="B29" s="647" t="s">
        <v>584</v>
      </c>
      <c r="C29" s="647" t="s">
        <v>142</v>
      </c>
      <c r="D29" s="647" t="s">
        <v>146</v>
      </c>
      <c r="E29" s="647" t="s">
        <v>600</v>
      </c>
      <c r="F29" s="647"/>
      <c r="G29" s="647">
        <v>121</v>
      </c>
      <c r="H29" s="278">
        <f t="shared" si="0"/>
        <v>3852.3</v>
      </c>
      <c r="I29" s="278">
        <v>3852.3</v>
      </c>
      <c r="J29" s="279">
        <v>0</v>
      </c>
      <c r="K29" s="663"/>
    </row>
    <row r="30" spans="1:11" s="276" customFormat="1" ht="15.75" x14ac:dyDescent="0.25">
      <c r="A30" s="277" t="s">
        <v>601</v>
      </c>
      <c r="B30" s="647" t="s">
        <v>584</v>
      </c>
      <c r="C30" s="647" t="s">
        <v>142</v>
      </c>
      <c r="D30" s="647" t="s">
        <v>146</v>
      </c>
      <c r="E30" s="647" t="s">
        <v>602</v>
      </c>
      <c r="F30" s="647"/>
      <c r="G30" s="647"/>
      <c r="H30" s="278">
        <f>SUM(J30+I30)</f>
        <v>1977.3</v>
      </c>
      <c r="I30" s="278">
        <f t="shared" ref="I30:J32" si="2">SUM(I31)</f>
        <v>1977.3</v>
      </c>
      <c r="J30" s="275">
        <f t="shared" si="2"/>
        <v>0</v>
      </c>
      <c r="K30" s="667"/>
    </row>
    <row r="31" spans="1:11" s="257" customFormat="1" ht="51" customHeight="1" x14ac:dyDescent="0.25">
      <c r="A31" s="277" t="s">
        <v>589</v>
      </c>
      <c r="B31" s="647" t="s">
        <v>584</v>
      </c>
      <c r="C31" s="647" t="s">
        <v>142</v>
      </c>
      <c r="D31" s="647" t="s">
        <v>146</v>
      </c>
      <c r="E31" s="647" t="s">
        <v>602</v>
      </c>
      <c r="F31" s="647"/>
      <c r="G31" s="647">
        <v>100</v>
      </c>
      <c r="H31" s="278">
        <f>SUM(J31+I31)</f>
        <v>1977.3</v>
      </c>
      <c r="I31" s="278">
        <f t="shared" si="2"/>
        <v>1977.3</v>
      </c>
      <c r="J31" s="279">
        <f t="shared" si="2"/>
        <v>0</v>
      </c>
      <c r="K31" s="663"/>
    </row>
    <row r="32" spans="1:11" s="257" customFormat="1" ht="15.75" x14ac:dyDescent="0.25">
      <c r="A32" s="277" t="s">
        <v>590</v>
      </c>
      <c r="B32" s="647" t="s">
        <v>584</v>
      </c>
      <c r="C32" s="647" t="s">
        <v>142</v>
      </c>
      <c r="D32" s="647" t="s">
        <v>146</v>
      </c>
      <c r="E32" s="647" t="s">
        <v>602</v>
      </c>
      <c r="F32" s="647"/>
      <c r="G32" s="647">
        <v>120</v>
      </c>
      <c r="H32" s="278">
        <f>SUM(J32+I32)</f>
        <v>1977.3</v>
      </c>
      <c r="I32" s="278">
        <f t="shared" si="2"/>
        <v>1977.3</v>
      </c>
      <c r="J32" s="279">
        <f t="shared" si="2"/>
        <v>0</v>
      </c>
      <c r="K32" s="663"/>
    </row>
    <row r="33" spans="1:11" s="257" customFormat="1" ht="18" customHeight="1" x14ac:dyDescent="0.25">
      <c r="A33" s="277" t="s">
        <v>591</v>
      </c>
      <c r="B33" s="647" t="s">
        <v>584</v>
      </c>
      <c r="C33" s="647" t="s">
        <v>142</v>
      </c>
      <c r="D33" s="647" t="s">
        <v>146</v>
      </c>
      <c r="E33" s="647" t="s">
        <v>602</v>
      </c>
      <c r="F33" s="647"/>
      <c r="G33" s="647">
        <v>121</v>
      </c>
      <c r="H33" s="278">
        <f>SUM(J33+I33)</f>
        <v>1977.3</v>
      </c>
      <c r="I33" s="278">
        <v>1977.3</v>
      </c>
      <c r="J33" s="279">
        <v>0</v>
      </c>
      <c r="K33" s="663"/>
    </row>
    <row r="34" spans="1:11" s="276" customFormat="1" ht="22.5" customHeight="1" x14ac:dyDescent="0.25">
      <c r="A34" s="277" t="s">
        <v>603</v>
      </c>
      <c r="B34" s="646" t="s">
        <v>584</v>
      </c>
      <c r="C34" s="646" t="s">
        <v>142</v>
      </c>
      <c r="D34" s="646" t="s">
        <v>153</v>
      </c>
      <c r="E34" s="646" t="s">
        <v>360</v>
      </c>
      <c r="F34" s="646"/>
      <c r="G34" s="646" t="s">
        <v>360</v>
      </c>
      <c r="H34" s="274">
        <f>SUM(H35)</f>
        <v>9126.2000000000007</v>
      </c>
      <c r="I34" s="274">
        <f>SUM(I35)</f>
        <v>9126.2000000000007</v>
      </c>
      <c r="J34" s="275">
        <f>SUM(J35)</f>
        <v>0</v>
      </c>
      <c r="K34" s="667"/>
    </row>
    <row r="35" spans="1:11" s="276" customFormat="1" ht="31.5" customHeight="1" x14ac:dyDescent="0.25">
      <c r="A35" s="277" t="s">
        <v>585</v>
      </c>
      <c r="B35" s="647" t="s">
        <v>584</v>
      </c>
      <c r="C35" s="647" t="s">
        <v>142</v>
      </c>
      <c r="D35" s="647" t="s">
        <v>153</v>
      </c>
      <c r="E35" s="647" t="s">
        <v>586</v>
      </c>
      <c r="F35" s="647"/>
      <c r="G35" s="646"/>
      <c r="H35" s="278">
        <f>SUM(H36+H47)</f>
        <v>9126.2000000000007</v>
      </c>
      <c r="I35" s="278">
        <f>SUM(I36+I47)</f>
        <v>9126.2000000000007</v>
      </c>
      <c r="J35" s="275">
        <f>SUM(J36)</f>
        <v>0</v>
      </c>
      <c r="K35" s="667"/>
    </row>
    <row r="36" spans="1:11" s="276" customFormat="1" ht="15.75" x14ac:dyDescent="0.25">
      <c r="A36" s="277" t="s">
        <v>587</v>
      </c>
      <c r="B36" s="647" t="s">
        <v>584</v>
      </c>
      <c r="C36" s="647" t="s">
        <v>142</v>
      </c>
      <c r="D36" s="647" t="s">
        <v>153</v>
      </c>
      <c r="E36" s="647" t="s">
        <v>588</v>
      </c>
      <c r="F36" s="647"/>
      <c r="G36" s="646"/>
      <c r="H36" s="278">
        <f t="shared" ref="H36:H57" si="3">SUM(J36+I36)</f>
        <v>5471.2</v>
      </c>
      <c r="I36" s="278">
        <f>SUM(I37+I41+I44)</f>
        <v>5471.2</v>
      </c>
      <c r="J36" s="279">
        <f>SUM(J37+J41+J44)</f>
        <v>0</v>
      </c>
      <c r="K36" s="667"/>
    </row>
    <row r="37" spans="1:11" s="257" customFormat="1" ht="35.25" customHeight="1" x14ac:dyDescent="0.25">
      <c r="A37" s="277" t="s">
        <v>589</v>
      </c>
      <c r="B37" s="647" t="s">
        <v>584</v>
      </c>
      <c r="C37" s="647" t="s">
        <v>142</v>
      </c>
      <c r="D37" s="647" t="s">
        <v>153</v>
      </c>
      <c r="E37" s="647" t="s">
        <v>588</v>
      </c>
      <c r="F37" s="647"/>
      <c r="G37" s="647">
        <v>100</v>
      </c>
      <c r="H37" s="278">
        <f t="shared" si="3"/>
        <v>5150.3</v>
      </c>
      <c r="I37" s="278">
        <f>SUM(I38)</f>
        <v>5150.3</v>
      </c>
      <c r="J37" s="279">
        <f>SUM(J38)</f>
        <v>0</v>
      </c>
      <c r="K37" s="663"/>
    </row>
    <row r="38" spans="1:11" s="257" customFormat="1" ht="15.75" x14ac:dyDescent="0.25">
      <c r="A38" s="277" t="s">
        <v>590</v>
      </c>
      <c r="B38" s="647" t="s">
        <v>584</v>
      </c>
      <c r="C38" s="647" t="s">
        <v>142</v>
      </c>
      <c r="D38" s="647" t="s">
        <v>153</v>
      </c>
      <c r="E38" s="647" t="s">
        <v>588</v>
      </c>
      <c r="F38" s="647"/>
      <c r="G38" s="647">
        <v>120</v>
      </c>
      <c r="H38" s="278">
        <f t="shared" si="3"/>
        <v>5150.3</v>
      </c>
      <c r="I38" s="278">
        <f>SUM(I39+I40)</f>
        <v>5150.3</v>
      </c>
      <c r="J38" s="279">
        <f>SUM(J39+J40)</f>
        <v>0</v>
      </c>
      <c r="K38" s="663"/>
    </row>
    <row r="39" spans="1:11" s="257" customFormat="1" ht="18" customHeight="1" x14ac:dyDescent="0.25">
      <c r="A39" s="277" t="s">
        <v>591</v>
      </c>
      <c r="B39" s="647" t="s">
        <v>584</v>
      </c>
      <c r="C39" s="647" t="s">
        <v>142</v>
      </c>
      <c r="D39" s="647" t="s">
        <v>153</v>
      </c>
      <c r="E39" s="647" t="s">
        <v>588</v>
      </c>
      <c r="F39" s="647"/>
      <c r="G39" s="647">
        <v>121</v>
      </c>
      <c r="H39" s="278">
        <f t="shared" si="3"/>
        <v>4972.3</v>
      </c>
      <c r="I39" s="278">
        <v>4972.3</v>
      </c>
      <c r="J39" s="279">
        <v>0</v>
      </c>
      <c r="K39" s="663"/>
    </row>
    <row r="40" spans="1:11" s="257" customFormat="1" ht="15.75" x14ac:dyDescent="0.25">
      <c r="A40" s="277" t="s">
        <v>592</v>
      </c>
      <c r="B40" s="647" t="s">
        <v>584</v>
      </c>
      <c r="C40" s="647" t="s">
        <v>142</v>
      </c>
      <c r="D40" s="647" t="s">
        <v>153</v>
      </c>
      <c r="E40" s="647" t="s">
        <v>588</v>
      </c>
      <c r="F40" s="647"/>
      <c r="G40" s="647">
        <v>122</v>
      </c>
      <c r="H40" s="278">
        <f t="shared" si="3"/>
        <v>178</v>
      </c>
      <c r="I40" s="278">
        <v>178</v>
      </c>
      <c r="J40" s="279">
        <v>0</v>
      </c>
      <c r="K40" s="663"/>
    </row>
    <row r="41" spans="1:11" s="257" customFormat="1" ht="15.75" x14ac:dyDescent="0.25">
      <c r="A41" s="277" t="s">
        <v>593</v>
      </c>
      <c r="B41" s="647" t="s">
        <v>584</v>
      </c>
      <c r="C41" s="647" t="s">
        <v>142</v>
      </c>
      <c r="D41" s="647" t="s">
        <v>153</v>
      </c>
      <c r="E41" s="647" t="s">
        <v>588</v>
      </c>
      <c r="F41" s="647"/>
      <c r="G41" s="647">
        <v>200</v>
      </c>
      <c r="H41" s="278">
        <f t="shared" si="3"/>
        <v>315.7</v>
      </c>
      <c r="I41" s="278">
        <f>SUM(I42)</f>
        <v>315.7</v>
      </c>
      <c r="J41" s="279">
        <f>SUM(J42)</f>
        <v>0</v>
      </c>
      <c r="K41" s="663"/>
    </row>
    <row r="42" spans="1:11" s="257" customFormat="1" ht="15.75" x14ac:dyDescent="0.25">
      <c r="A42" s="277" t="s">
        <v>594</v>
      </c>
      <c r="B42" s="647" t="s">
        <v>584</v>
      </c>
      <c r="C42" s="647" t="s">
        <v>142</v>
      </c>
      <c r="D42" s="647" t="s">
        <v>153</v>
      </c>
      <c r="E42" s="647" t="s">
        <v>588</v>
      </c>
      <c r="F42" s="647"/>
      <c r="G42" s="647">
        <v>240</v>
      </c>
      <c r="H42" s="278">
        <f t="shared" si="3"/>
        <v>315.7</v>
      </c>
      <c r="I42" s="278">
        <f>SUM(I43)</f>
        <v>315.7</v>
      </c>
      <c r="J42" s="279">
        <f>SUM(J43)</f>
        <v>0</v>
      </c>
      <c r="K42" s="663"/>
    </row>
    <row r="43" spans="1:11" s="257" customFormat="1" ht="15.75" x14ac:dyDescent="0.25">
      <c r="A43" s="277" t="s">
        <v>595</v>
      </c>
      <c r="B43" s="647" t="s">
        <v>584</v>
      </c>
      <c r="C43" s="647" t="s">
        <v>142</v>
      </c>
      <c r="D43" s="647" t="s">
        <v>153</v>
      </c>
      <c r="E43" s="647" t="s">
        <v>588</v>
      </c>
      <c r="F43" s="647"/>
      <c r="G43" s="647">
        <v>244</v>
      </c>
      <c r="H43" s="278">
        <f t="shared" si="3"/>
        <v>315.7</v>
      </c>
      <c r="I43" s="278">
        <v>315.7</v>
      </c>
      <c r="J43" s="279">
        <v>0</v>
      </c>
      <c r="K43" s="663"/>
    </row>
    <row r="44" spans="1:11" s="257" customFormat="1" ht="15.75" x14ac:dyDescent="0.25">
      <c r="A44" s="280" t="s">
        <v>596</v>
      </c>
      <c r="B44" s="647" t="s">
        <v>584</v>
      </c>
      <c r="C44" s="647" t="s">
        <v>142</v>
      </c>
      <c r="D44" s="647" t="s">
        <v>153</v>
      </c>
      <c r="E44" s="647" t="s">
        <v>588</v>
      </c>
      <c r="F44" s="647"/>
      <c r="G44" s="647">
        <v>800</v>
      </c>
      <c r="H44" s="278">
        <f t="shared" si="3"/>
        <v>5.2</v>
      </c>
      <c r="I44" s="278">
        <f>SUM(I45)</f>
        <v>5.2</v>
      </c>
      <c r="J44" s="279">
        <f>SUM(J45)</f>
        <v>0</v>
      </c>
      <c r="K44" s="663"/>
    </row>
    <row r="45" spans="1:11" s="257" customFormat="1" ht="21.75" customHeight="1" x14ac:dyDescent="0.25">
      <c r="A45" s="280" t="s">
        <v>597</v>
      </c>
      <c r="B45" s="647" t="s">
        <v>584</v>
      </c>
      <c r="C45" s="647" t="s">
        <v>142</v>
      </c>
      <c r="D45" s="647" t="s">
        <v>153</v>
      </c>
      <c r="E45" s="647" t="s">
        <v>588</v>
      </c>
      <c r="F45" s="647"/>
      <c r="G45" s="647">
        <v>850</v>
      </c>
      <c r="H45" s="278">
        <f t="shared" si="3"/>
        <v>5.2</v>
      </c>
      <c r="I45" s="278">
        <f>SUM(I46)</f>
        <v>5.2</v>
      </c>
      <c r="J45" s="279">
        <f>SUM(J46)</f>
        <v>0</v>
      </c>
      <c r="K45" s="663"/>
    </row>
    <row r="46" spans="1:11" s="257" customFormat="1" ht="18" customHeight="1" x14ac:dyDescent="0.25">
      <c r="A46" s="280" t="s">
        <v>598</v>
      </c>
      <c r="B46" s="647" t="s">
        <v>584</v>
      </c>
      <c r="C46" s="647" t="s">
        <v>142</v>
      </c>
      <c r="D46" s="647" t="s">
        <v>153</v>
      </c>
      <c r="E46" s="647" t="s">
        <v>588</v>
      </c>
      <c r="F46" s="647"/>
      <c r="G46" s="647">
        <v>852</v>
      </c>
      <c r="H46" s="278">
        <f t="shared" si="3"/>
        <v>5.2</v>
      </c>
      <c r="I46" s="278">
        <v>5.2</v>
      </c>
      <c r="J46" s="279">
        <v>0</v>
      </c>
      <c r="K46" s="663"/>
    </row>
    <row r="47" spans="1:11" s="276" customFormat="1" ht="15.75" x14ac:dyDescent="0.25">
      <c r="A47" s="277" t="s">
        <v>604</v>
      </c>
      <c r="B47" s="647" t="s">
        <v>584</v>
      </c>
      <c r="C47" s="647" t="s">
        <v>142</v>
      </c>
      <c r="D47" s="647" t="s">
        <v>153</v>
      </c>
      <c r="E47" s="647" t="s">
        <v>605</v>
      </c>
      <c r="F47" s="647"/>
      <c r="G47" s="647"/>
      <c r="H47" s="278">
        <f t="shared" si="3"/>
        <v>3655</v>
      </c>
      <c r="I47" s="278">
        <f t="shared" ref="I47:J49" si="4">SUM(I48)</f>
        <v>3655</v>
      </c>
      <c r="J47" s="275">
        <f t="shared" si="4"/>
        <v>0</v>
      </c>
      <c r="K47" s="667"/>
    </row>
    <row r="48" spans="1:11" s="257" customFormat="1" ht="36.75" customHeight="1" x14ac:dyDescent="0.25">
      <c r="A48" s="277" t="s">
        <v>589</v>
      </c>
      <c r="B48" s="647" t="s">
        <v>584</v>
      </c>
      <c r="C48" s="647" t="s">
        <v>142</v>
      </c>
      <c r="D48" s="647" t="s">
        <v>153</v>
      </c>
      <c r="E48" s="647" t="s">
        <v>605</v>
      </c>
      <c r="F48" s="647"/>
      <c r="G48" s="647">
        <v>100</v>
      </c>
      <c r="H48" s="278">
        <f t="shared" si="3"/>
        <v>3655</v>
      </c>
      <c r="I48" s="278">
        <f t="shared" si="4"/>
        <v>3655</v>
      </c>
      <c r="J48" s="279">
        <f t="shared" si="4"/>
        <v>0</v>
      </c>
      <c r="K48" s="663"/>
    </row>
    <row r="49" spans="1:11" s="257" customFormat="1" ht="15.75" x14ac:dyDescent="0.25">
      <c r="A49" s="277" t="s">
        <v>590</v>
      </c>
      <c r="B49" s="647" t="s">
        <v>584</v>
      </c>
      <c r="C49" s="647" t="s">
        <v>142</v>
      </c>
      <c r="D49" s="647" t="s">
        <v>153</v>
      </c>
      <c r="E49" s="647" t="s">
        <v>605</v>
      </c>
      <c r="F49" s="647"/>
      <c r="G49" s="647">
        <v>120</v>
      </c>
      <c r="H49" s="278">
        <f t="shared" si="3"/>
        <v>3655</v>
      </c>
      <c r="I49" s="278">
        <f t="shared" si="4"/>
        <v>3655</v>
      </c>
      <c r="J49" s="279">
        <f t="shared" si="4"/>
        <v>0</v>
      </c>
      <c r="K49" s="663"/>
    </row>
    <row r="50" spans="1:11" s="257" customFormat="1" ht="18" customHeight="1" x14ac:dyDescent="0.25">
      <c r="A50" s="277" t="s">
        <v>591</v>
      </c>
      <c r="B50" s="647" t="s">
        <v>584</v>
      </c>
      <c r="C50" s="647" t="s">
        <v>142</v>
      </c>
      <c r="D50" s="647" t="s">
        <v>153</v>
      </c>
      <c r="E50" s="647" t="s">
        <v>605</v>
      </c>
      <c r="F50" s="647"/>
      <c r="G50" s="647">
        <v>121</v>
      </c>
      <c r="H50" s="278">
        <f t="shared" si="3"/>
        <v>3655</v>
      </c>
      <c r="I50" s="278">
        <v>3655</v>
      </c>
      <c r="J50" s="279">
        <v>0</v>
      </c>
      <c r="K50" s="663"/>
    </row>
    <row r="51" spans="1:11" s="276" customFormat="1" ht="15.75" x14ac:dyDescent="0.25">
      <c r="A51" s="273" t="s">
        <v>368</v>
      </c>
      <c r="B51" s="646" t="s">
        <v>584</v>
      </c>
      <c r="C51" s="646" t="s">
        <v>149</v>
      </c>
      <c r="D51" s="646" t="s">
        <v>360</v>
      </c>
      <c r="E51" s="646" t="s">
        <v>360</v>
      </c>
      <c r="F51" s="646"/>
      <c r="G51" s="646" t="s">
        <v>360</v>
      </c>
      <c r="H51" s="274">
        <f>SUM(H52)</f>
        <v>48</v>
      </c>
      <c r="I51" s="274">
        <f>SUM(I52)</f>
        <v>48</v>
      </c>
      <c r="J51" s="275">
        <f>SUM(J52)</f>
        <v>0</v>
      </c>
      <c r="K51" s="667"/>
    </row>
    <row r="52" spans="1:11" s="257" customFormat="1" ht="15.75" x14ac:dyDescent="0.25">
      <c r="A52" s="277" t="s">
        <v>207</v>
      </c>
      <c r="B52" s="647" t="s">
        <v>584</v>
      </c>
      <c r="C52" s="647" t="s">
        <v>149</v>
      </c>
      <c r="D52" s="647">
        <v>10</v>
      </c>
      <c r="E52" s="647"/>
      <c r="F52" s="647"/>
      <c r="G52" s="647"/>
      <c r="H52" s="278">
        <f t="shared" si="3"/>
        <v>48</v>
      </c>
      <c r="I52" s="278">
        <f>SUM(I53)</f>
        <v>48</v>
      </c>
      <c r="J52" s="279"/>
      <c r="K52" s="663"/>
    </row>
    <row r="53" spans="1:11" s="257" customFormat="1" ht="15.75" x14ac:dyDescent="0.25">
      <c r="A53" s="277" t="s">
        <v>606</v>
      </c>
      <c r="B53" s="647" t="s">
        <v>584</v>
      </c>
      <c r="C53" s="647" t="s">
        <v>149</v>
      </c>
      <c r="D53" s="647">
        <v>10</v>
      </c>
      <c r="E53" s="647">
        <v>3300000</v>
      </c>
      <c r="F53" s="647"/>
      <c r="G53" s="647"/>
      <c r="H53" s="278">
        <f>SUM(J53+I53)</f>
        <v>48</v>
      </c>
      <c r="I53" s="278">
        <f>SUM(I54)</f>
        <v>48</v>
      </c>
      <c r="J53" s="279"/>
      <c r="K53" s="663"/>
    </row>
    <row r="54" spans="1:11" s="257" customFormat="1" ht="15.75" x14ac:dyDescent="0.25">
      <c r="A54" s="277" t="s">
        <v>607</v>
      </c>
      <c r="B54" s="647" t="s">
        <v>584</v>
      </c>
      <c r="C54" s="647" t="s">
        <v>149</v>
      </c>
      <c r="D54" s="647">
        <v>10</v>
      </c>
      <c r="E54" s="647">
        <v>3300200</v>
      </c>
      <c r="F54" s="647"/>
      <c r="G54" s="647"/>
      <c r="H54" s="278">
        <f>SUM(J54+I54)</f>
        <v>48</v>
      </c>
      <c r="I54" s="278">
        <f>SUM(I55)</f>
        <v>48</v>
      </c>
      <c r="J54" s="279"/>
      <c r="K54" s="663"/>
    </row>
    <row r="55" spans="1:11" s="257" customFormat="1" ht="15.75" x14ac:dyDescent="0.25">
      <c r="A55" s="277" t="s">
        <v>593</v>
      </c>
      <c r="B55" s="647" t="s">
        <v>584</v>
      </c>
      <c r="C55" s="647" t="s">
        <v>149</v>
      </c>
      <c r="D55" s="647">
        <v>10</v>
      </c>
      <c r="E55" s="647">
        <v>3300200</v>
      </c>
      <c r="F55" s="647"/>
      <c r="G55" s="647">
        <v>200</v>
      </c>
      <c r="H55" s="278">
        <f>SUM(J55+I55)</f>
        <v>48</v>
      </c>
      <c r="I55" s="278">
        <f>SUM(I56)</f>
        <v>48</v>
      </c>
      <c r="J55" s="279"/>
      <c r="K55" s="663"/>
    </row>
    <row r="56" spans="1:11" s="257" customFormat="1" ht="15.75" x14ac:dyDescent="0.25">
      <c r="A56" s="277" t="s">
        <v>594</v>
      </c>
      <c r="B56" s="647" t="s">
        <v>584</v>
      </c>
      <c r="C56" s="647" t="s">
        <v>149</v>
      </c>
      <c r="D56" s="647">
        <v>10</v>
      </c>
      <c r="E56" s="647">
        <v>3300200</v>
      </c>
      <c r="F56" s="647"/>
      <c r="G56" s="647">
        <v>240</v>
      </c>
      <c r="H56" s="278">
        <f>SUM(J56+I56)</f>
        <v>48</v>
      </c>
      <c r="I56" s="278">
        <f>SUM(I57)</f>
        <v>48</v>
      </c>
      <c r="J56" s="279"/>
      <c r="K56" s="663"/>
    </row>
    <row r="57" spans="1:11" s="257" customFormat="1" ht="18" customHeight="1" x14ac:dyDescent="0.25">
      <c r="A57" s="277" t="s">
        <v>608</v>
      </c>
      <c r="B57" s="647" t="s">
        <v>584</v>
      </c>
      <c r="C57" s="647" t="s">
        <v>149</v>
      </c>
      <c r="D57" s="647">
        <v>10</v>
      </c>
      <c r="E57" s="647">
        <v>3300200</v>
      </c>
      <c r="F57" s="647"/>
      <c r="G57" s="647">
        <v>242</v>
      </c>
      <c r="H57" s="278">
        <f t="shared" si="3"/>
        <v>48</v>
      </c>
      <c r="I57" s="278">
        <v>48</v>
      </c>
      <c r="J57" s="279"/>
      <c r="K57" s="663"/>
    </row>
    <row r="58" spans="1:11" s="257" customFormat="1" ht="15.75" x14ac:dyDescent="0.25">
      <c r="A58" s="273" t="s">
        <v>609</v>
      </c>
      <c r="B58" s="646" t="s">
        <v>610</v>
      </c>
      <c r="C58" s="646" t="s">
        <v>360</v>
      </c>
      <c r="D58" s="646" t="s">
        <v>360</v>
      </c>
      <c r="E58" s="646" t="s">
        <v>360</v>
      </c>
      <c r="F58" s="646"/>
      <c r="G58" s="646" t="s">
        <v>360</v>
      </c>
      <c r="H58" s="274">
        <f>SUM(I58:J58)</f>
        <v>1523195.9</v>
      </c>
      <c r="I58" s="274">
        <f>I59+I138+I188+I260+I291+I315+I359+I405+I459+I471</f>
        <v>757856</v>
      </c>
      <c r="J58" s="275">
        <f>J59+J138+J188+J260+J291+J315+J359+J405+J459+J471</f>
        <v>765339.9</v>
      </c>
      <c r="K58" s="663"/>
    </row>
    <row r="59" spans="1:11" s="276" customFormat="1" ht="15.75" x14ac:dyDescent="0.25">
      <c r="A59" s="273" t="s">
        <v>359</v>
      </c>
      <c r="B59" s="646" t="s">
        <v>610</v>
      </c>
      <c r="C59" s="646" t="s">
        <v>142</v>
      </c>
      <c r="D59" s="646" t="s">
        <v>360</v>
      </c>
      <c r="E59" s="646" t="s">
        <v>360</v>
      </c>
      <c r="F59" s="646"/>
      <c r="G59" s="646" t="s">
        <v>360</v>
      </c>
      <c r="H59" s="274">
        <f>SUM(I59+J59)</f>
        <v>210726.50000000003</v>
      </c>
      <c r="I59" s="274">
        <f>SUM(I60+I65+I84+I78+I89)</f>
        <v>198539.80000000002</v>
      </c>
      <c r="J59" s="275">
        <f>SUM(J78+J89)</f>
        <v>12186.7</v>
      </c>
      <c r="K59" s="667"/>
    </row>
    <row r="60" spans="1:11" s="276" customFormat="1" ht="18" customHeight="1" x14ac:dyDescent="0.25">
      <c r="A60" s="277" t="s">
        <v>611</v>
      </c>
      <c r="B60" s="647" t="s">
        <v>610</v>
      </c>
      <c r="C60" s="647" t="s">
        <v>142</v>
      </c>
      <c r="D60" s="647" t="s">
        <v>144</v>
      </c>
      <c r="E60" s="646"/>
      <c r="F60" s="646"/>
      <c r="G60" s="646"/>
      <c r="H60" s="278">
        <f>SUM(J60+I60)</f>
        <v>4145.6000000000004</v>
      </c>
      <c r="I60" s="278">
        <f t="shared" ref="I60:J63" si="5">SUM(I61)</f>
        <v>4145.6000000000004</v>
      </c>
      <c r="J60" s="279">
        <f t="shared" si="5"/>
        <v>0</v>
      </c>
      <c r="K60" s="667"/>
    </row>
    <row r="61" spans="1:11" s="276" customFormat="1" ht="15.75" x14ac:dyDescent="0.25">
      <c r="A61" s="277" t="s">
        <v>612</v>
      </c>
      <c r="B61" s="647" t="s">
        <v>610</v>
      </c>
      <c r="C61" s="647" t="s">
        <v>142</v>
      </c>
      <c r="D61" s="647" t="s">
        <v>144</v>
      </c>
      <c r="E61" s="647" t="s">
        <v>613</v>
      </c>
      <c r="F61" s="647"/>
      <c r="G61" s="647"/>
      <c r="H61" s="278">
        <f>SUM(J61+I61)</f>
        <v>4145.6000000000004</v>
      </c>
      <c r="I61" s="278">
        <f t="shared" si="5"/>
        <v>4145.6000000000004</v>
      </c>
      <c r="J61" s="275">
        <f t="shared" si="5"/>
        <v>0</v>
      </c>
      <c r="K61" s="667"/>
    </row>
    <row r="62" spans="1:11" s="276" customFormat="1" ht="33" customHeight="1" x14ac:dyDescent="0.25">
      <c r="A62" s="277" t="s">
        <v>589</v>
      </c>
      <c r="B62" s="647" t="s">
        <v>610</v>
      </c>
      <c r="C62" s="647" t="s">
        <v>142</v>
      </c>
      <c r="D62" s="647" t="s">
        <v>144</v>
      </c>
      <c r="E62" s="647" t="s">
        <v>613</v>
      </c>
      <c r="F62" s="647"/>
      <c r="G62" s="647">
        <v>100</v>
      </c>
      <c r="H62" s="278">
        <f>SUM(J62+I62)</f>
        <v>4145.6000000000004</v>
      </c>
      <c r="I62" s="278">
        <f t="shared" si="5"/>
        <v>4145.6000000000004</v>
      </c>
      <c r="J62" s="279">
        <f t="shared" si="5"/>
        <v>0</v>
      </c>
      <c r="K62" s="667"/>
    </row>
    <row r="63" spans="1:11" s="276" customFormat="1" ht="15.75" x14ac:dyDescent="0.25">
      <c r="A63" s="277" t="s">
        <v>590</v>
      </c>
      <c r="B63" s="647" t="s">
        <v>610</v>
      </c>
      <c r="C63" s="647" t="s">
        <v>142</v>
      </c>
      <c r="D63" s="647" t="s">
        <v>144</v>
      </c>
      <c r="E63" s="647" t="s">
        <v>613</v>
      </c>
      <c r="F63" s="647"/>
      <c r="G63" s="647">
        <v>120</v>
      </c>
      <c r="H63" s="278">
        <f>SUM(J63+I63)</f>
        <v>4145.6000000000004</v>
      </c>
      <c r="I63" s="278">
        <f t="shared" si="5"/>
        <v>4145.6000000000004</v>
      </c>
      <c r="J63" s="279">
        <f t="shared" si="5"/>
        <v>0</v>
      </c>
      <c r="K63" s="667"/>
    </row>
    <row r="64" spans="1:11" s="276" customFormat="1" ht="18" customHeight="1" x14ac:dyDescent="0.25">
      <c r="A64" s="277" t="s">
        <v>591</v>
      </c>
      <c r="B64" s="647" t="s">
        <v>610</v>
      </c>
      <c r="C64" s="647" t="s">
        <v>142</v>
      </c>
      <c r="D64" s="647" t="s">
        <v>144</v>
      </c>
      <c r="E64" s="647" t="s">
        <v>613</v>
      </c>
      <c r="F64" s="647"/>
      <c r="G64" s="647">
        <v>121</v>
      </c>
      <c r="H64" s="278">
        <f>SUM(J64+I64)</f>
        <v>4145.6000000000004</v>
      </c>
      <c r="I64" s="278">
        <v>4145.6000000000004</v>
      </c>
      <c r="J64" s="279">
        <v>0</v>
      </c>
      <c r="K64" s="667"/>
    </row>
    <row r="65" spans="1:11" s="276" customFormat="1" ht="30.75" customHeight="1" x14ac:dyDescent="0.25">
      <c r="A65" s="277" t="s">
        <v>614</v>
      </c>
      <c r="B65" s="647" t="s">
        <v>610</v>
      </c>
      <c r="C65" s="647" t="s">
        <v>142</v>
      </c>
      <c r="D65" s="647" t="s">
        <v>149</v>
      </c>
      <c r="E65" s="647"/>
      <c r="F65" s="647"/>
      <c r="G65" s="647"/>
      <c r="H65" s="278">
        <f>SUM(H66)</f>
        <v>189394.2</v>
      </c>
      <c r="I65" s="278">
        <f>SUM(I66)</f>
        <v>189394.2</v>
      </c>
      <c r="J65" s="279">
        <f>SUM(J66)</f>
        <v>0</v>
      </c>
      <c r="K65" s="667"/>
    </row>
    <row r="66" spans="1:11" s="276" customFormat="1" ht="33" customHeight="1" x14ac:dyDescent="0.25">
      <c r="A66" s="277" t="s">
        <v>585</v>
      </c>
      <c r="B66" s="647" t="s">
        <v>610</v>
      </c>
      <c r="C66" s="647" t="s">
        <v>142</v>
      </c>
      <c r="D66" s="647" t="s">
        <v>149</v>
      </c>
      <c r="E66" s="647" t="s">
        <v>586</v>
      </c>
      <c r="F66" s="647"/>
      <c r="G66" s="646"/>
      <c r="H66" s="278">
        <f>SUM(J66+I66)</f>
        <v>189394.2</v>
      </c>
      <c r="I66" s="278">
        <f>SUM(I67)</f>
        <v>189394.2</v>
      </c>
      <c r="J66" s="275">
        <f>SUM(J67)</f>
        <v>0</v>
      </c>
      <c r="K66" s="667"/>
    </row>
    <row r="67" spans="1:11" s="276" customFormat="1" ht="15.75" x14ac:dyDescent="0.25">
      <c r="A67" s="277" t="s">
        <v>587</v>
      </c>
      <c r="B67" s="647" t="s">
        <v>610</v>
      </c>
      <c r="C67" s="647" t="s">
        <v>142</v>
      </c>
      <c r="D67" s="647" t="s">
        <v>149</v>
      </c>
      <c r="E67" s="647" t="s">
        <v>588</v>
      </c>
      <c r="F67" s="647"/>
      <c r="G67" s="646"/>
      <c r="H67" s="278">
        <f t="shared" ref="H67:H130" si="6">SUM(J67+I67)</f>
        <v>189394.2</v>
      </c>
      <c r="I67" s="278">
        <f>SUM(I68+I72+I75)</f>
        <v>189394.2</v>
      </c>
      <c r="J67" s="279">
        <f>SUM(J68+J72+J75)</f>
        <v>0</v>
      </c>
      <c r="K67" s="667"/>
    </row>
    <row r="68" spans="1:11" s="257" customFormat="1" ht="34.5" customHeight="1" x14ac:dyDescent="0.25">
      <c r="A68" s="277" t="s">
        <v>589</v>
      </c>
      <c r="B68" s="647" t="s">
        <v>610</v>
      </c>
      <c r="C68" s="647" t="s">
        <v>142</v>
      </c>
      <c r="D68" s="647" t="s">
        <v>149</v>
      </c>
      <c r="E68" s="647" t="s">
        <v>588</v>
      </c>
      <c r="F68" s="647"/>
      <c r="G68" s="647">
        <v>100</v>
      </c>
      <c r="H68" s="278">
        <f t="shared" si="6"/>
        <v>159314.20000000001</v>
      </c>
      <c r="I68" s="278">
        <f>SUM(I69)</f>
        <v>159314.20000000001</v>
      </c>
      <c r="J68" s="279">
        <f>SUM(J69)</f>
        <v>0</v>
      </c>
      <c r="K68" s="663"/>
    </row>
    <row r="69" spans="1:11" s="257" customFormat="1" ht="15.75" x14ac:dyDescent="0.25">
      <c r="A69" s="277" t="s">
        <v>590</v>
      </c>
      <c r="B69" s="647" t="s">
        <v>610</v>
      </c>
      <c r="C69" s="647" t="s">
        <v>142</v>
      </c>
      <c r="D69" s="647" t="s">
        <v>149</v>
      </c>
      <c r="E69" s="647" t="s">
        <v>588</v>
      </c>
      <c r="F69" s="647"/>
      <c r="G69" s="647">
        <v>120</v>
      </c>
      <c r="H69" s="278">
        <f t="shared" si="6"/>
        <v>159314.20000000001</v>
      </c>
      <c r="I69" s="278">
        <f>SUM(I70+I71)</f>
        <v>159314.20000000001</v>
      </c>
      <c r="J69" s="279">
        <f>SUM(J70+J71)</f>
        <v>0</v>
      </c>
      <c r="K69" s="663"/>
    </row>
    <row r="70" spans="1:11" s="257" customFormat="1" ht="18" customHeight="1" x14ac:dyDescent="0.25">
      <c r="A70" s="277" t="s">
        <v>591</v>
      </c>
      <c r="B70" s="647" t="s">
        <v>610</v>
      </c>
      <c r="C70" s="647" t="s">
        <v>142</v>
      </c>
      <c r="D70" s="647" t="s">
        <v>149</v>
      </c>
      <c r="E70" s="647" t="s">
        <v>588</v>
      </c>
      <c r="F70" s="647"/>
      <c r="G70" s="647">
        <v>121</v>
      </c>
      <c r="H70" s="278">
        <f t="shared" si="6"/>
        <v>157514.20000000001</v>
      </c>
      <c r="I70" s="278">
        <v>157514.20000000001</v>
      </c>
      <c r="J70" s="279">
        <v>0</v>
      </c>
      <c r="K70" s="663"/>
    </row>
    <row r="71" spans="1:11" s="257" customFormat="1" ht="15.75" x14ac:dyDescent="0.25">
      <c r="A71" s="277" t="s">
        <v>592</v>
      </c>
      <c r="B71" s="647" t="s">
        <v>610</v>
      </c>
      <c r="C71" s="647" t="s">
        <v>142</v>
      </c>
      <c r="D71" s="647" t="s">
        <v>149</v>
      </c>
      <c r="E71" s="647" t="s">
        <v>588</v>
      </c>
      <c r="F71" s="647"/>
      <c r="G71" s="647">
        <v>122</v>
      </c>
      <c r="H71" s="278">
        <f t="shared" si="6"/>
        <v>1800</v>
      </c>
      <c r="I71" s="278">
        <v>1800</v>
      </c>
      <c r="J71" s="279">
        <v>0</v>
      </c>
      <c r="K71" s="663"/>
    </row>
    <row r="72" spans="1:11" s="257" customFormat="1" ht="15.75" x14ac:dyDescent="0.25">
      <c r="A72" s="277" t="s">
        <v>593</v>
      </c>
      <c r="B72" s="647" t="s">
        <v>610</v>
      </c>
      <c r="C72" s="647" t="s">
        <v>142</v>
      </c>
      <c r="D72" s="647" t="s">
        <v>149</v>
      </c>
      <c r="E72" s="647" t="s">
        <v>588</v>
      </c>
      <c r="F72" s="647"/>
      <c r="G72" s="647">
        <v>200</v>
      </c>
      <c r="H72" s="278">
        <f t="shared" si="6"/>
        <v>30030</v>
      </c>
      <c r="I72" s="278">
        <f>SUM(I73)</f>
        <v>30030</v>
      </c>
      <c r="J72" s="279">
        <f>SUM(J73)</f>
        <v>0</v>
      </c>
      <c r="K72" s="663"/>
    </row>
    <row r="73" spans="1:11" s="257" customFormat="1" ht="15.75" x14ac:dyDescent="0.25">
      <c r="A73" s="277" t="s">
        <v>594</v>
      </c>
      <c r="B73" s="647" t="s">
        <v>610</v>
      </c>
      <c r="C73" s="647" t="s">
        <v>142</v>
      </c>
      <c r="D73" s="647" t="s">
        <v>149</v>
      </c>
      <c r="E73" s="647" t="s">
        <v>588</v>
      </c>
      <c r="F73" s="647"/>
      <c r="G73" s="647">
        <v>240</v>
      </c>
      <c r="H73" s="278">
        <f t="shared" si="6"/>
        <v>30030</v>
      </c>
      <c r="I73" s="278">
        <f>SUM(I74)</f>
        <v>30030</v>
      </c>
      <c r="J73" s="279">
        <f>SUM(J74)</f>
        <v>0</v>
      </c>
      <c r="K73" s="663"/>
    </row>
    <row r="74" spans="1:11" s="257" customFormat="1" ht="15.75" x14ac:dyDescent="0.25">
      <c r="A74" s="277" t="s">
        <v>595</v>
      </c>
      <c r="B74" s="647" t="s">
        <v>610</v>
      </c>
      <c r="C74" s="647" t="s">
        <v>142</v>
      </c>
      <c r="D74" s="647" t="s">
        <v>149</v>
      </c>
      <c r="E74" s="647" t="s">
        <v>588</v>
      </c>
      <c r="F74" s="647"/>
      <c r="G74" s="647">
        <v>244</v>
      </c>
      <c r="H74" s="278">
        <f t="shared" si="6"/>
        <v>30030</v>
      </c>
      <c r="I74" s="278">
        <v>30030</v>
      </c>
      <c r="J74" s="279">
        <v>0</v>
      </c>
      <c r="K74" s="663"/>
    </row>
    <row r="75" spans="1:11" s="257" customFormat="1" ht="15.75" x14ac:dyDescent="0.25">
      <c r="A75" s="280" t="s">
        <v>596</v>
      </c>
      <c r="B75" s="647" t="s">
        <v>610</v>
      </c>
      <c r="C75" s="647" t="s">
        <v>142</v>
      </c>
      <c r="D75" s="647" t="s">
        <v>149</v>
      </c>
      <c r="E75" s="647" t="s">
        <v>588</v>
      </c>
      <c r="F75" s="647"/>
      <c r="G75" s="647">
        <v>800</v>
      </c>
      <c r="H75" s="278">
        <f t="shared" si="6"/>
        <v>50</v>
      </c>
      <c r="I75" s="278">
        <f>SUM(I76)</f>
        <v>50</v>
      </c>
      <c r="J75" s="279">
        <f>SUM(J76)</f>
        <v>0</v>
      </c>
      <c r="K75" s="663"/>
    </row>
    <row r="76" spans="1:11" s="257" customFormat="1" ht="21.75" customHeight="1" x14ac:dyDescent="0.25">
      <c r="A76" s="280" t="s">
        <v>597</v>
      </c>
      <c r="B76" s="647" t="s">
        <v>610</v>
      </c>
      <c r="C76" s="647" t="s">
        <v>142</v>
      </c>
      <c r="D76" s="647" t="s">
        <v>149</v>
      </c>
      <c r="E76" s="647" t="s">
        <v>588</v>
      </c>
      <c r="F76" s="647"/>
      <c r="G76" s="647">
        <v>850</v>
      </c>
      <c r="H76" s="278">
        <f t="shared" si="6"/>
        <v>50</v>
      </c>
      <c r="I76" s="278">
        <f>SUM(I77)</f>
        <v>50</v>
      </c>
      <c r="J76" s="279">
        <f>SUM(J77)</f>
        <v>0</v>
      </c>
      <c r="K76" s="663"/>
    </row>
    <row r="77" spans="1:11" s="257" customFormat="1" ht="18.75" customHeight="1" x14ac:dyDescent="0.25">
      <c r="A77" s="280" t="s">
        <v>598</v>
      </c>
      <c r="B77" s="647" t="s">
        <v>610</v>
      </c>
      <c r="C77" s="647" t="s">
        <v>142</v>
      </c>
      <c r="D77" s="647" t="s">
        <v>149</v>
      </c>
      <c r="E77" s="647" t="s">
        <v>588</v>
      </c>
      <c r="F77" s="647"/>
      <c r="G77" s="647">
        <v>852</v>
      </c>
      <c r="H77" s="278">
        <f t="shared" si="6"/>
        <v>50</v>
      </c>
      <c r="I77" s="278">
        <v>50</v>
      </c>
      <c r="J77" s="279">
        <v>0</v>
      </c>
      <c r="K77" s="663"/>
    </row>
    <row r="78" spans="1:11" s="276" customFormat="1" ht="15.75" x14ac:dyDescent="0.25">
      <c r="A78" s="273" t="s">
        <v>150</v>
      </c>
      <c r="B78" s="646" t="s">
        <v>610</v>
      </c>
      <c r="C78" s="646" t="s">
        <v>142</v>
      </c>
      <c r="D78" s="646" t="s">
        <v>151</v>
      </c>
      <c r="E78" s="646" t="s">
        <v>360</v>
      </c>
      <c r="F78" s="646"/>
      <c r="G78" s="646" t="s">
        <v>360</v>
      </c>
      <c r="H78" s="274">
        <f t="shared" si="6"/>
        <v>9.4</v>
      </c>
      <c r="I78" s="274"/>
      <c r="J78" s="275">
        <v>9.4</v>
      </c>
      <c r="K78" s="667"/>
    </row>
    <row r="79" spans="1:11" s="257" customFormat="1" ht="15.75" x14ac:dyDescent="0.25">
      <c r="A79" s="277" t="s">
        <v>615</v>
      </c>
      <c r="B79" s="647" t="s">
        <v>610</v>
      </c>
      <c r="C79" s="647" t="s">
        <v>142</v>
      </c>
      <c r="D79" s="647" t="s">
        <v>151</v>
      </c>
      <c r="E79" s="647" t="s">
        <v>616</v>
      </c>
      <c r="F79" s="647"/>
      <c r="G79" s="647" t="s">
        <v>360</v>
      </c>
      <c r="H79" s="278">
        <f t="shared" si="6"/>
        <v>9.4</v>
      </c>
      <c r="I79" s="278"/>
      <c r="J79" s="279">
        <v>9.4</v>
      </c>
      <c r="K79" s="663"/>
    </row>
    <row r="80" spans="1:11" s="257" customFormat="1" ht="30" customHeight="1" x14ac:dyDescent="0.25">
      <c r="A80" s="277" t="s">
        <v>617</v>
      </c>
      <c r="B80" s="647" t="s">
        <v>610</v>
      </c>
      <c r="C80" s="647" t="s">
        <v>142</v>
      </c>
      <c r="D80" s="647" t="s">
        <v>151</v>
      </c>
      <c r="E80" s="647" t="s">
        <v>618</v>
      </c>
      <c r="F80" s="647"/>
      <c r="G80" s="647" t="s">
        <v>360</v>
      </c>
      <c r="H80" s="278">
        <f t="shared" si="6"/>
        <v>9.4</v>
      </c>
      <c r="I80" s="278"/>
      <c r="J80" s="279">
        <v>9.4</v>
      </c>
      <c r="K80" s="663"/>
    </row>
    <row r="81" spans="1:11" s="257" customFormat="1" ht="15.75" x14ac:dyDescent="0.25">
      <c r="A81" s="277" t="s">
        <v>593</v>
      </c>
      <c r="B81" s="647" t="s">
        <v>610</v>
      </c>
      <c r="C81" s="647" t="s">
        <v>142</v>
      </c>
      <c r="D81" s="647" t="s">
        <v>151</v>
      </c>
      <c r="E81" s="647" t="s">
        <v>618</v>
      </c>
      <c r="F81" s="647"/>
      <c r="G81" s="647">
        <v>200</v>
      </c>
      <c r="H81" s="278">
        <f t="shared" si="6"/>
        <v>9.4</v>
      </c>
      <c r="I81" s="278"/>
      <c r="J81" s="279">
        <v>9.4</v>
      </c>
      <c r="K81" s="663"/>
    </row>
    <row r="82" spans="1:11" s="257" customFormat="1" ht="15.75" x14ac:dyDescent="0.25">
      <c r="A82" s="277" t="s">
        <v>619</v>
      </c>
      <c r="B82" s="647" t="s">
        <v>610</v>
      </c>
      <c r="C82" s="647" t="s">
        <v>142</v>
      </c>
      <c r="D82" s="647" t="s">
        <v>151</v>
      </c>
      <c r="E82" s="647" t="s">
        <v>618</v>
      </c>
      <c r="F82" s="647"/>
      <c r="G82" s="647">
        <v>240</v>
      </c>
      <c r="H82" s="278">
        <f t="shared" si="6"/>
        <v>9.4</v>
      </c>
      <c r="I82" s="278"/>
      <c r="J82" s="279">
        <v>9.4</v>
      </c>
      <c r="K82" s="663"/>
    </row>
    <row r="83" spans="1:11" s="257" customFormat="1" ht="15.75" x14ac:dyDescent="0.25">
      <c r="A83" s="277" t="s">
        <v>595</v>
      </c>
      <c r="B83" s="647" t="s">
        <v>610</v>
      </c>
      <c r="C83" s="647" t="s">
        <v>142</v>
      </c>
      <c r="D83" s="647" t="s">
        <v>151</v>
      </c>
      <c r="E83" s="647" t="s">
        <v>618</v>
      </c>
      <c r="F83" s="647"/>
      <c r="G83" s="647">
        <v>244</v>
      </c>
      <c r="H83" s="278">
        <f t="shared" si="6"/>
        <v>9.4</v>
      </c>
      <c r="I83" s="278"/>
      <c r="J83" s="279">
        <v>9.4</v>
      </c>
      <c r="K83" s="663"/>
    </row>
    <row r="84" spans="1:11" s="257" customFormat="1" ht="15.75" x14ac:dyDescent="0.25">
      <c r="A84" s="273" t="s">
        <v>365</v>
      </c>
      <c r="B84" s="646" t="s">
        <v>610</v>
      </c>
      <c r="C84" s="646" t="s">
        <v>142</v>
      </c>
      <c r="D84" s="646">
        <v>11</v>
      </c>
      <c r="E84" s="646"/>
      <c r="F84" s="646"/>
      <c r="G84" s="646"/>
      <c r="H84" s="274">
        <f t="shared" si="6"/>
        <v>2975.8</v>
      </c>
      <c r="I84" s="274">
        <f>SUM(I85)</f>
        <v>2975.8</v>
      </c>
      <c r="J84" s="275">
        <f>SUM(J85)</f>
        <v>0</v>
      </c>
      <c r="K84" s="663"/>
    </row>
    <row r="85" spans="1:11" s="257" customFormat="1" ht="15.75" x14ac:dyDescent="0.25">
      <c r="A85" s="277" t="s">
        <v>365</v>
      </c>
      <c r="B85" s="647" t="s">
        <v>610</v>
      </c>
      <c r="C85" s="647" t="s">
        <v>142</v>
      </c>
      <c r="D85" s="647">
        <v>11</v>
      </c>
      <c r="E85" s="647" t="s">
        <v>620</v>
      </c>
      <c r="F85" s="647"/>
      <c r="G85" s="647"/>
      <c r="H85" s="278">
        <f t="shared" si="6"/>
        <v>2975.8</v>
      </c>
      <c r="I85" s="278">
        <f>SUM(I86)</f>
        <v>2975.8</v>
      </c>
      <c r="J85" s="279"/>
      <c r="K85" s="663"/>
    </row>
    <row r="86" spans="1:11" s="257" customFormat="1" ht="15" customHeight="1" x14ac:dyDescent="0.25">
      <c r="A86" s="277" t="s">
        <v>621</v>
      </c>
      <c r="B86" s="647" t="s">
        <v>610</v>
      </c>
      <c r="C86" s="647" t="s">
        <v>142</v>
      </c>
      <c r="D86" s="647">
        <v>11</v>
      </c>
      <c r="E86" s="647" t="s">
        <v>622</v>
      </c>
      <c r="F86" s="647"/>
      <c r="G86" s="647"/>
      <c r="H86" s="278">
        <f t="shared" si="6"/>
        <v>2975.8</v>
      </c>
      <c r="I86" s="278">
        <f>SUM(I87)</f>
        <v>2975.8</v>
      </c>
      <c r="J86" s="279"/>
      <c r="K86" s="663"/>
    </row>
    <row r="87" spans="1:11" s="257" customFormat="1" ht="15.75" x14ac:dyDescent="0.25">
      <c r="A87" s="280" t="s">
        <v>596</v>
      </c>
      <c r="B87" s="647" t="s">
        <v>610</v>
      </c>
      <c r="C87" s="647" t="s">
        <v>142</v>
      </c>
      <c r="D87" s="647">
        <v>11</v>
      </c>
      <c r="E87" s="647" t="s">
        <v>622</v>
      </c>
      <c r="F87" s="647"/>
      <c r="G87" s="647">
        <v>800</v>
      </c>
      <c r="H87" s="278">
        <f t="shared" si="6"/>
        <v>2975.8</v>
      </c>
      <c r="I87" s="278">
        <f>SUM(I88)</f>
        <v>2975.8</v>
      </c>
      <c r="J87" s="279"/>
      <c r="K87" s="663"/>
    </row>
    <row r="88" spans="1:11" s="257" customFormat="1" ht="15.75" x14ac:dyDescent="0.25">
      <c r="A88" s="277" t="s">
        <v>623</v>
      </c>
      <c r="B88" s="647" t="s">
        <v>610</v>
      </c>
      <c r="C88" s="647" t="s">
        <v>142</v>
      </c>
      <c r="D88" s="647">
        <v>11</v>
      </c>
      <c r="E88" s="647" t="s">
        <v>622</v>
      </c>
      <c r="F88" s="647"/>
      <c r="G88" s="647">
        <v>870</v>
      </c>
      <c r="H88" s="278">
        <f t="shared" si="6"/>
        <v>2975.8</v>
      </c>
      <c r="I88" s="278">
        <v>2975.8</v>
      </c>
      <c r="J88" s="279"/>
      <c r="K88" s="663"/>
    </row>
    <row r="89" spans="1:11" s="276" customFormat="1" ht="15.75" x14ac:dyDescent="0.25">
      <c r="A89" s="273" t="s">
        <v>162</v>
      </c>
      <c r="B89" s="646" t="s">
        <v>610</v>
      </c>
      <c r="C89" s="646" t="s">
        <v>142</v>
      </c>
      <c r="D89" s="646">
        <v>13</v>
      </c>
      <c r="E89" s="646" t="s">
        <v>360</v>
      </c>
      <c r="F89" s="646"/>
      <c r="G89" s="646" t="s">
        <v>360</v>
      </c>
      <c r="H89" s="274">
        <f t="shared" si="6"/>
        <v>14201.500000000002</v>
      </c>
      <c r="I89" s="274">
        <f>SUM(I92+I96+I104+I134)</f>
        <v>2024.2</v>
      </c>
      <c r="J89" s="275">
        <f>SUM(J92+J96+J104)</f>
        <v>12177.300000000001</v>
      </c>
      <c r="K89" s="667"/>
    </row>
    <row r="90" spans="1:11" s="257" customFormat="1" ht="15.75" hidden="1" x14ac:dyDescent="0.25">
      <c r="A90" s="277" t="s">
        <v>615</v>
      </c>
      <c r="B90" s="647" t="s">
        <v>610</v>
      </c>
      <c r="C90" s="647" t="s">
        <v>142</v>
      </c>
      <c r="D90" s="647">
        <v>13</v>
      </c>
      <c r="E90" s="647" t="s">
        <v>616</v>
      </c>
      <c r="F90" s="647"/>
      <c r="G90" s="647" t="s">
        <v>360</v>
      </c>
      <c r="H90" s="278">
        <f t="shared" si="6"/>
        <v>0</v>
      </c>
      <c r="I90" s="278"/>
      <c r="J90" s="279">
        <f>SUM(J91)</f>
        <v>0</v>
      </c>
      <c r="K90" s="663"/>
    </row>
    <row r="91" spans="1:11" s="257" customFormat="1" ht="15.75" hidden="1" x14ac:dyDescent="0.25">
      <c r="A91" s="277" t="s">
        <v>624</v>
      </c>
      <c r="B91" s="647" t="s">
        <v>610</v>
      </c>
      <c r="C91" s="647" t="s">
        <v>142</v>
      </c>
      <c r="D91" s="647">
        <v>13</v>
      </c>
      <c r="E91" s="647" t="s">
        <v>625</v>
      </c>
      <c r="F91" s="647"/>
      <c r="G91" s="647" t="s">
        <v>360</v>
      </c>
      <c r="H91" s="278">
        <f t="shared" si="6"/>
        <v>0</v>
      </c>
      <c r="I91" s="278"/>
      <c r="J91" s="279">
        <f>SUM(J92+J96)</f>
        <v>0</v>
      </c>
      <c r="K91" s="663"/>
    </row>
    <row r="92" spans="1:11" s="276" customFormat="1" ht="31.5" hidden="1" customHeight="1" x14ac:dyDescent="0.25">
      <c r="A92" s="273" t="s">
        <v>626</v>
      </c>
      <c r="B92" s="646" t="s">
        <v>610</v>
      </c>
      <c r="C92" s="646" t="s">
        <v>142</v>
      </c>
      <c r="D92" s="646">
        <v>13</v>
      </c>
      <c r="E92" s="646" t="s">
        <v>627</v>
      </c>
      <c r="F92" s="646"/>
      <c r="G92" s="646" t="s">
        <v>360</v>
      </c>
      <c r="H92" s="274">
        <f t="shared" si="6"/>
        <v>0</v>
      </c>
      <c r="I92" s="274">
        <f>SUM(I93)</f>
        <v>0</v>
      </c>
      <c r="J92" s="275">
        <f>SUM(J93)</f>
        <v>0</v>
      </c>
      <c r="K92" s="667"/>
    </row>
    <row r="93" spans="1:11" s="257" customFormat="1" ht="33" hidden="1" customHeight="1" x14ac:dyDescent="0.25">
      <c r="A93" s="277" t="s">
        <v>589</v>
      </c>
      <c r="B93" s="647" t="s">
        <v>610</v>
      </c>
      <c r="C93" s="647" t="s">
        <v>142</v>
      </c>
      <c r="D93" s="647">
        <v>13</v>
      </c>
      <c r="E93" s="647" t="s">
        <v>627</v>
      </c>
      <c r="F93" s="647"/>
      <c r="G93" s="647">
        <v>100</v>
      </c>
      <c r="H93" s="278">
        <f t="shared" si="6"/>
        <v>0</v>
      </c>
      <c r="I93" s="278"/>
      <c r="J93" s="279">
        <f>J94</f>
        <v>0</v>
      </c>
      <c r="K93" s="663"/>
    </row>
    <row r="94" spans="1:11" s="257" customFormat="1" ht="15.75" hidden="1" x14ac:dyDescent="0.25">
      <c r="A94" s="277" t="s">
        <v>590</v>
      </c>
      <c r="B94" s="647" t="s">
        <v>610</v>
      </c>
      <c r="C94" s="647" t="s">
        <v>142</v>
      </c>
      <c r="D94" s="647">
        <v>13</v>
      </c>
      <c r="E94" s="647" t="s">
        <v>627</v>
      </c>
      <c r="F94" s="647"/>
      <c r="G94" s="647">
        <v>120</v>
      </c>
      <c r="H94" s="278">
        <f t="shared" si="6"/>
        <v>0</v>
      </c>
      <c r="I94" s="278"/>
      <c r="J94" s="279">
        <f>J95</f>
        <v>0</v>
      </c>
      <c r="K94" s="663"/>
    </row>
    <row r="95" spans="1:11" s="257" customFormat="1" ht="16.5" hidden="1" customHeight="1" x14ac:dyDescent="0.25">
      <c r="A95" s="277" t="s">
        <v>591</v>
      </c>
      <c r="B95" s="647" t="s">
        <v>610</v>
      </c>
      <c r="C95" s="647" t="s">
        <v>142</v>
      </c>
      <c r="D95" s="647">
        <v>13</v>
      </c>
      <c r="E95" s="647" t="s">
        <v>627</v>
      </c>
      <c r="F95" s="647"/>
      <c r="G95" s="647">
        <v>121</v>
      </c>
      <c r="H95" s="278">
        <f t="shared" si="6"/>
        <v>0</v>
      </c>
      <c r="I95" s="278"/>
      <c r="J95" s="279"/>
      <c r="K95" s="663"/>
    </row>
    <row r="96" spans="1:11" s="276" customFormat="1" ht="36.75" hidden="1" customHeight="1" x14ac:dyDescent="0.25">
      <c r="A96" s="273" t="s">
        <v>628</v>
      </c>
      <c r="B96" s="646" t="s">
        <v>610</v>
      </c>
      <c r="C96" s="646" t="s">
        <v>142</v>
      </c>
      <c r="D96" s="646">
        <v>13</v>
      </c>
      <c r="E96" s="646" t="s">
        <v>629</v>
      </c>
      <c r="F96" s="646"/>
      <c r="G96" s="646" t="s">
        <v>360</v>
      </c>
      <c r="H96" s="274">
        <f t="shared" si="6"/>
        <v>0</v>
      </c>
      <c r="I96" s="274">
        <f>SUM(I97+I101)</f>
        <v>0</v>
      </c>
      <c r="J96" s="275">
        <f>SUM(J97+J101)</f>
        <v>0</v>
      </c>
      <c r="K96" s="667"/>
    </row>
    <row r="97" spans="1:11" s="257" customFormat="1" ht="33" hidden="1" customHeight="1" x14ac:dyDescent="0.25">
      <c r="A97" s="277" t="s">
        <v>589</v>
      </c>
      <c r="B97" s="647" t="s">
        <v>610</v>
      </c>
      <c r="C97" s="647" t="s">
        <v>142</v>
      </c>
      <c r="D97" s="647">
        <v>13</v>
      </c>
      <c r="E97" s="647" t="s">
        <v>629</v>
      </c>
      <c r="F97" s="647"/>
      <c r="G97" s="647">
        <v>100</v>
      </c>
      <c r="H97" s="278">
        <f t="shared" si="6"/>
        <v>0</v>
      </c>
      <c r="I97" s="278"/>
      <c r="J97" s="279">
        <f>SUM(J98)</f>
        <v>0</v>
      </c>
      <c r="K97" s="663"/>
    </row>
    <row r="98" spans="1:11" s="257" customFormat="1" ht="15.75" hidden="1" x14ac:dyDescent="0.25">
      <c r="A98" s="277" t="s">
        <v>590</v>
      </c>
      <c r="B98" s="647" t="s">
        <v>610</v>
      </c>
      <c r="C98" s="647" t="s">
        <v>142</v>
      </c>
      <c r="D98" s="647">
        <v>13</v>
      </c>
      <c r="E98" s="647" t="s">
        <v>629</v>
      </c>
      <c r="F98" s="647"/>
      <c r="G98" s="647">
        <v>120</v>
      </c>
      <c r="H98" s="278">
        <f t="shared" si="6"/>
        <v>0</v>
      </c>
      <c r="I98" s="278"/>
      <c r="J98" s="279">
        <f>SUM(J99:J100)</f>
        <v>0</v>
      </c>
      <c r="K98" s="663"/>
    </row>
    <row r="99" spans="1:11" s="257" customFormat="1" ht="16.5" hidden="1" customHeight="1" x14ac:dyDescent="0.25">
      <c r="A99" s="277" t="s">
        <v>591</v>
      </c>
      <c r="B99" s="647" t="s">
        <v>610</v>
      </c>
      <c r="C99" s="647" t="s">
        <v>142</v>
      </c>
      <c r="D99" s="647">
        <v>13</v>
      </c>
      <c r="E99" s="647" t="s">
        <v>629</v>
      </c>
      <c r="F99" s="647"/>
      <c r="G99" s="647">
        <v>121</v>
      </c>
      <c r="H99" s="278">
        <f t="shared" si="6"/>
        <v>0</v>
      </c>
      <c r="I99" s="278"/>
      <c r="J99" s="279"/>
      <c r="K99" s="663"/>
    </row>
    <row r="100" spans="1:11" s="257" customFormat="1" ht="15.75" hidden="1" x14ac:dyDescent="0.25">
      <c r="A100" s="277" t="s">
        <v>592</v>
      </c>
      <c r="B100" s="647" t="s">
        <v>610</v>
      </c>
      <c r="C100" s="647" t="s">
        <v>142</v>
      </c>
      <c r="D100" s="647">
        <v>13</v>
      </c>
      <c r="E100" s="647" t="s">
        <v>629</v>
      </c>
      <c r="F100" s="647"/>
      <c r="G100" s="647">
        <v>122</v>
      </c>
      <c r="H100" s="278">
        <f t="shared" si="6"/>
        <v>0</v>
      </c>
      <c r="I100" s="278"/>
      <c r="J100" s="279"/>
      <c r="K100" s="663"/>
    </row>
    <row r="101" spans="1:11" s="257" customFormat="1" ht="15.75" hidden="1" x14ac:dyDescent="0.25">
      <c r="A101" s="277" t="s">
        <v>593</v>
      </c>
      <c r="B101" s="647" t="s">
        <v>610</v>
      </c>
      <c r="C101" s="647" t="s">
        <v>142</v>
      </c>
      <c r="D101" s="647">
        <v>13</v>
      </c>
      <c r="E101" s="647" t="s">
        <v>629</v>
      </c>
      <c r="F101" s="647"/>
      <c r="G101" s="647">
        <v>200</v>
      </c>
      <c r="H101" s="278">
        <f t="shared" si="6"/>
        <v>0</v>
      </c>
      <c r="I101" s="278"/>
      <c r="J101" s="279">
        <f>SUM(J102)</f>
        <v>0</v>
      </c>
      <c r="K101" s="663"/>
    </row>
    <row r="102" spans="1:11" s="257" customFormat="1" ht="15.75" hidden="1" x14ac:dyDescent="0.25">
      <c r="A102" s="277" t="s">
        <v>594</v>
      </c>
      <c r="B102" s="647" t="s">
        <v>610</v>
      </c>
      <c r="C102" s="647" t="s">
        <v>142</v>
      </c>
      <c r="D102" s="647">
        <v>13</v>
      </c>
      <c r="E102" s="647" t="s">
        <v>629</v>
      </c>
      <c r="F102" s="647"/>
      <c r="G102" s="647">
        <v>240</v>
      </c>
      <c r="H102" s="278">
        <f t="shared" si="6"/>
        <v>0</v>
      </c>
      <c r="I102" s="278"/>
      <c r="J102" s="279">
        <f>SUM(J103)</f>
        <v>0</v>
      </c>
      <c r="K102" s="663"/>
    </row>
    <row r="103" spans="1:11" s="257" customFormat="1" ht="15.75" hidden="1" x14ac:dyDescent="0.25">
      <c r="A103" s="277" t="s">
        <v>595</v>
      </c>
      <c r="B103" s="647" t="s">
        <v>610</v>
      </c>
      <c r="C103" s="647" t="s">
        <v>142</v>
      </c>
      <c r="D103" s="647">
        <v>13</v>
      </c>
      <c r="E103" s="647" t="s">
        <v>629</v>
      </c>
      <c r="F103" s="647"/>
      <c r="G103" s="647">
        <v>244</v>
      </c>
      <c r="H103" s="278">
        <f t="shared" si="6"/>
        <v>0</v>
      </c>
      <c r="I103" s="278"/>
      <c r="J103" s="279"/>
      <c r="K103" s="663"/>
    </row>
    <row r="104" spans="1:11" s="276" customFormat="1" ht="15.75" x14ac:dyDescent="0.25">
      <c r="A104" s="273" t="s">
        <v>587</v>
      </c>
      <c r="B104" s="646" t="s">
        <v>610</v>
      </c>
      <c r="C104" s="646" t="s">
        <v>142</v>
      </c>
      <c r="D104" s="646">
        <v>13</v>
      </c>
      <c r="E104" s="646" t="s">
        <v>588</v>
      </c>
      <c r="F104" s="646"/>
      <c r="G104" s="646" t="s">
        <v>360</v>
      </c>
      <c r="H104" s="274">
        <f>SUM(J104+I104)</f>
        <v>12177.300000000001</v>
      </c>
      <c r="I104" s="274">
        <v>0</v>
      </c>
      <c r="J104" s="275">
        <v>12177.300000000001</v>
      </c>
      <c r="K104" s="667"/>
    </row>
    <row r="105" spans="1:11" s="257" customFormat="1" ht="67.5" customHeight="1" x14ac:dyDescent="0.25">
      <c r="A105" s="277" t="s">
        <v>630</v>
      </c>
      <c r="B105" s="647" t="s">
        <v>610</v>
      </c>
      <c r="C105" s="647" t="s">
        <v>142</v>
      </c>
      <c r="D105" s="647">
        <v>13</v>
      </c>
      <c r="E105" s="647" t="s">
        <v>586</v>
      </c>
      <c r="F105" s="647"/>
      <c r="G105" s="647" t="s">
        <v>360</v>
      </c>
      <c r="H105" s="278">
        <f>SUM(J105+I105)</f>
        <v>12177.300000000001</v>
      </c>
      <c r="I105" s="278"/>
      <c r="J105" s="279">
        <v>12177.300000000001</v>
      </c>
      <c r="K105" s="663"/>
    </row>
    <row r="106" spans="1:11" s="276" customFormat="1" ht="20.25" customHeight="1" x14ac:dyDescent="0.25">
      <c r="A106" s="273" t="s">
        <v>631</v>
      </c>
      <c r="B106" s="646" t="s">
        <v>610</v>
      </c>
      <c r="C106" s="646" t="s">
        <v>142</v>
      </c>
      <c r="D106" s="646">
        <v>13</v>
      </c>
      <c r="E106" s="646" t="s">
        <v>588</v>
      </c>
      <c r="F106" s="646"/>
      <c r="G106" s="646" t="s">
        <v>360</v>
      </c>
      <c r="H106" s="274">
        <f t="shared" si="6"/>
        <v>7718.5</v>
      </c>
      <c r="I106" s="274">
        <f>SUM(I107+I111)</f>
        <v>0</v>
      </c>
      <c r="J106" s="275">
        <f>SUM(J107+J111)</f>
        <v>7718.5</v>
      </c>
      <c r="K106" s="667"/>
    </row>
    <row r="107" spans="1:11" s="257" customFormat="1" ht="35.25" customHeight="1" x14ac:dyDescent="0.25">
      <c r="A107" s="277" t="s">
        <v>589</v>
      </c>
      <c r="B107" s="647" t="s">
        <v>610</v>
      </c>
      <c r="C107" s="647" t="s">
        <v>142</v>
      </c>
      <c r="D107" s="647">
        <v>13</v>
      </c>
      <c r="E107" s="647" t="s">
        <v>588</v>
      </c>
      <c r="F107" s="647"/>
      <c r="G107" s="647">
        <v>100</v>
      </c>
      <c r="H107" s="278">
        <f t="shared" si="6"/>
        <v>5238.3</v>
      </c>
      <c r="I107" s="278"/>
      <c r="J107" s="279">
        <f>SUM(J108)</f>
        <v>5238.3</v>
      </c>
      <c r="K107" s="663"/>
    </row>
    <row r="108" spans="1:11" s="257" customFormat="1" ht="15.75" x14ac:dyDescent="0.25">
      <c r="A108" s="277" t="s">
        <v>590</v>
      </c>
      <c r="B108" s="647" t="s">
        <v>610</v>
      </c>
      <c r="C108" s="647" t="s">
        <v>142</v>
      </c>
      <c r="D108" s="647">
        <v>13</v>
      </c>
      <c r="E108" s="647" t="s">
        <v>588</v>
      </c>
      <c r="F108" s="647"/>
      <c r="G108" s="647">
        <v>120</v>
      </c>
      <c r="H108" s="278">
        <f t="shared" si="6"/>
        <v>5238.3</v>
      </c>
      <c r="I108" s="278"/>
      <c r="J108" s="279">
        <f>SUM(J109:J110)</f>
        <v>5238.3</v>
      </c>
      <c r="K108" s="663"/>
    </row>
    <row r="109" spans="1:11" s="257" customFormat="1" ht="18" customHeight="1" x14ac:dyDescent="0.25">
      <c r="A109" s="277" t="s">
        <v>591</v>
      </c>
      <c r="B109" s="647" t="s">
        <v>610</v>
      </c>
      <c r="C109" s="647" t="s">
        <v>142</v>
      </c>
      <c r="D109" s="647">
        <v>13</v>
      </c>
      <c r="E109" s="647" t="s">
        <v>588</v>
      </c>
      <c r="F109" s="647"/>
      <c r="G109" s="647">
        <v>121</v>
      </c>
      <c r="H109" s="278">
        <f t="shared" si="6"/>
        <v>4953.3</v>
      </c>
      <c r="I109" s="278"/>
      <c r="J109" s="279">
        <v>4953.3</v>
      </c>
      <c r="K109" s="663"/>
    </row>
    <row r="110" spans="1:11" s="257" customFormat="1" ht="15.75" x14ac:dyDescent="0.25">
      <c r="A110" s="277" t="s">
        <v>592</v>
      </c>
      <c r="B110" s="647" t="s">
        <v>610</v>
      </c>
      <c r="C110" s="647" t="s">
        <v>142</v>
      </c>
      <c r="D110" s="647">
        <v>13</v>
      </c>
      <c r="E110" s="647" t="s">
        <v>588</v>
      </c>
      <c r="F110" s="647"/>
      <c r="G110" s="647">
        <v>122</v>
      </c>
      <c r="H110" s="278">
        <f t="shared" si="6"/>
        <v>285</v>
      </c>
      <c r="I110" s="278"/>
      <c r="J110" s="279">
        <v>285</v>
      </c>
      <c r="K110" s="663"/>
    </row>
    <row r="111" spans="1:11" s="257" customFormat="1" ht="15.75" x14ac:dyDescent="0.25">
      <c r="A111" s="277" t="s">
        <v>593</v>
      </c>
      <c r="B111" s="647" t="s">
        <v>610</v>
      </c>
      <c r="C111" s="647" t="s">
        <v>142</v>
      </c>
      <c r="D111" s="647">
        <v>13</v>
      </c>
      <c r="E111" s="647" t="s">
        <v>588</v>
      </c>
      <c r="F111" s="647"/>
      <c r="G111" s="647">
        <v>200</v>
      </c>
      <c r="H111" s="278">
        <f t="shared" si="6"/>
        <v>2480.1999999999998</v>
      </c>
      <c r="I111" s="278"/>
      <c r="J111" s="279">
        <f>SUM(J112)</f>
        <v>2480.1999999999998</v>
      </c>
      <c r="K111" s="663"/>
    </row>
    <row r="112" spans="1:11" s="257" customFormat="1" ht="15.75" x14ac:dyDescent="0.25">
      <c r="A112" s="277" t="s">
        <v>594</v>
      </c>
      <c r="B112" s="647" t="s">
        <v>610</v>
      </c>
      <c r="C112" s="647" t="s">
        <v>142</v>
      </c>
      <c r="D112" s="647">
        <v>13</v>
      </c>
      <c r="E112" s="647" t="s">
        <v>588</v>
      </c>
      <c r="F112" s="647"/>
      <c r="G112" s="647">
        <v>240</v>
      </c>
      <c r="H112" s="278">
        <f t="shared" si="6"/>
        <v>2480.1999999999998</v>
      </c>
      <c r="I112" s="278"/>
      <c r="J112" s="279">
        <f>SUM(J113)</f>
        <v>2480.1999999999998</v>
      </c>
      <c r="K112" s="663"/>
    </row>
    <row r="113" spans="1:11" s="257" customFormat="1" ht="15.75" x14ac:dyDescent="0.25">
      <c r="A113" s="277" t="s">
        <v>595</v>
      </c>
      <c r="B113" s="647" t="s">
        <v>610</v>
      </c>
      <c r="C113" s="647" t="s">
        <v>142</v>
      </c>
      <c r="D113" s="647">
        <v>13</v>
      </c>
      <c r="E113" s="647" t="s">
        <v>588</v>
      </c>
      <c r="F113" s="647"/>
      <c r="G113" s="647">
        <v>244</v>
      </c>
      <c r="H113" s="278">
        <f t="shared" si="6"/>
        <v>2480.1999999999998</v>
      </c>
      <c r="I113" s="278"/>
      <c r="J113" s="279">
        <v>2480.1999999999998</v>
      </c>
      <c r="K113" s="663"/>
    </row>
    <row r="114" spans="1:11" s="276" customFormat="1" ht="15.75" x14ac:dyDescent="0.25">
      <c r="A114" s="273" t="s">
        <v>632</v>
      </c>
      <c r="B114" s="646" t="s">
        <v>610</v>
      </c>
      <c r="C114" s="646" t="s">
        <v>142</v>
      </c>
      <c r="D114" s="646">
        <v>13</v>
      </c>
      <c r="E114" s="646" t="s">
        <v>588</v>
      </c>
      <c r="F114" s="646"/>
      <c r="G114" s="646" t="s">
        <v>360</v>
      </c>
      <c r="H114" s="274">
        <f t="shared" si="6"/>
        <v>3427</v>
      </c>
      <c r="I114" s="274">
        <f>SUM(I115+I119)</f>
        <v>0</v>
      </c>
      <c r="J114" s="275">
        <f>SUM(J115+J119)</f>
        <v>3427</v>
      </c>
      <c r="K114" s="667"/>
    </row>
    <row r="115" spans="1:11" s="257" customFormat="1" ht="49.5" customHeight="1" x14ac:dyDescent="0.25">
      <c r="A115" s="277" t="s">
        <v>589</v>
      </c>
      <c r="B115" s="647" t="s">
        <v>610</v>
      </c>
      <c r="C115" s="647" t="s">
        <v>142</v>
      </c>
      <c r="D115" s="647">
        <v>13</v>
      </c>
      <c r="E115" s="647" t="s">
        <v>588</v>
      </c>
      <c r="F115" s="647"/>
      <c r="G115" s="647">
        <v>100</v>
      </c>
      <c r="H115" s="278">
        <f t="shared" si="6"/>
        <v>2745.3</v>
      </c>
      <c r="I115" s="278"/>
      <c r="J115" s="279">
        <f>SUM(J116)</f>
        <v>2745.3</v>
      </c>
      <c r="K115" s="663"/>
    </row>
    <row r="116" spans="1:11" s="257" customFormat="1" ht="15.75" x14ac:dyDescent="0.25">
      <c r="A116" s="277" t="s">
        <v>590</v>
      </c>
      <c r="B116" s="647" t="s">
        <v>610</v>
      </c>
      <c r="C116" s="647" t="s">
        <v>142</v>
      </c>
      <c r="D116" s="647">
        <v>13</v>
      </c>
      <c r="E116" s="647" t="s">
        <v>588</v>
      </c>
      <c r="F116" s="647"/>
      <c r="G116" s="647">
        <v>120</v>
      </c>
      <c r="H116" s="278">
        <f t="shared" si="6"/>
        <v>2745.3</v>
      </c>
      <c r="I116" s="278"/>
      <c r="J116" s="279">
        <f>SUM(J117:J118)</f>
        <v>2745.3</v>
      </c>
      <c r="K116" s="663"/>
    </row>
    <row r="117" spans="1:11" s="257" customFormat="1" ht="14.25" customHeight="1" x14ac:dyDescent="0.25">
      <c r="A117" s="277" t="s">
        <v>591</v>
      </c>
      <c r="B117" s="647" t="s">
        <v>610</v>
      </c>
      <c r="C117" s="647" t="s">
        <v>142</v>
      </c>
      <c r="D117" s="647">
        <v>13</v>
      </c>
      <c r="E117" s="647" t="s">
        <v>588</v>
      </c>
      <c r="F117" s="647"/>
      <c r="G117" s="647">
        <v>121</v>
      </c>
      <c r="H117" s="278">
        <f t="shared" si="6"/>
        <v>2595.3000000000002</v>
      </c>
      <c r="I117" s="278"/>
      <c r="J117" s="279">
        <v>2595.3000000000002</v>
      </c>
      <c r="K117" s="663"/>
    </row>
    <row r="118" spans="1:11" s="257" customFormat="1" ht="15.75" x14ac:dyDescent="0.25">
      <c r="A118" s="277" t="s">
        <v>592</v>
      </c>
      <c r="B118" s="647" t="s">
        <v>610</v>
      </c>
      <c r="C118" s="647" t="s">
        <v>142</v>
      </c>
      <c r="D118" s="647">
        <v>13</v>
      </c>
      <c r="E118" s="647" t="s">
        <v>588</v>
      </c>
      <c r="F118" s="647"/>
      <c r="G118" s="647">
        <v>122</v>
      </c>
      <c r="H118" s="278">
        <f t="shared" si="6"/>
        <v>150</v>
      </c>
      <c r="I118" s="278"/>
      <c r="J118" s="279">
        <v>150</v>
      </c>
      <c r="K118" s="663"/>
    </row>
    <row r="119" spans="1:11" s="257" customFormat="1" ht="15.75" x14ac:dyDescent="0.25">
      <c r="A119" s="277" t="s">
        <v>593</v>
      </c>
      <c r="B119" s="647" t="s">
        <v>610</v>
      </c>
      <c r="C119" s="647" t="s">
        <v>142</v>
      </c>
      <c r="D119" s="647">
        <v>13</v>
      </c>
      <c r="E119" s="647" t="s">
        <v>588</v>
      </c>
      <c r="F119" s="647"/>
      <c r="G119" s="647">
        <v>200</v>
      </c>
      <c r="H119" s="278">
        <f t="shared" si="6"/>
        <v>681.7</v>
      </c>
      <c r="I119" s="278"/>
      <c r="J119" s="279">
        <f>SUM(J120)</f>
        <v>681.7</v>
      </c>
      <c r="K119" s="663"/>
    </row>
    <row r="120" spans="1:11" s="257" customFormat="1" ht="15.75" x14ac:dyDescent="0.25">
      <c r="A120" s="277" t="s">
        <v>594</v>
      </c>
      <c r="B120" s="647" t="s">
        <v>610</v>
      </c>
      <c r="C120" s="647" t="s">
        <v>142</v>
      </c>
      <c r="D120" s="647">
        <v>13</v>
      </c>
      <c r="E120" s="647" t="s">
        <v>588</v>
      </c>
      <c r="F120" s="647"/>
      <c r="G120" s="647">
        <v>240</v>
      </c>
      <c r="H120" s="278">
        <f t="shared" si="6"/>
        <v>681.7</v>
      </c>
      <c r="I120" s="278"/>
      <c r="J120" s="279">
        <f>SUM(J121)</f>
        <v>681.7</v>
      </c>
      <c r="K120" s="663"/>
    </row>
    <row r="121" spans="1:11" s="257" customFormat="1" ht="15.75" x14ac:dyDescent="0.25">
      <c r="A121" s="277" t="s">
        <v>595</v>
      </c>
      <c r="B121" s="647" t="s">
        <v>610</v>
      </c>
      <c r="C121" s="647" t="s">
        <v>142</v>
      </c>
      <c r="D121" s="647">
        <v>13</v>
      </c>
      <c r="E121" s="647" t="s">
        <v>588</v>
      </c>
      <c r="F121" s="647"/>
      <c r="G121" s="647">
        <v>244</v>
      </c>
      <c r="H121" s="278">
        <f t="shared" si="6"/>
        <v>681.7</v>
      </c>
      <c r="I121" s="278"/>
      <c r="J121" s="279">
        <v>681.7</v>
      </c>
      <c r="K121" s="663"/>
    </row>
    <row r="122" spans="1:11" s="276" customFormat="1" ht="36" customHeight="1" x14ac:dyDescent="0.25">
      <c r="A122" s="273" t="s">
        <v>633</v>
      </c>
      <c r="B122" s="646" t="s">
        <v>610</v>
      </c>
      <c r="C122" s="646" t="s">
        <v>142</v>
      </c>
      <c r="D122" s="646">
        <v>13</v>
      </c>
      <c r="E122" s="646" t="s">
        <v>588</v>
      </c>
      <c r="F122" s="646"/>
      <c r="G122" s="646" t="s">
        <v>360</v>
      </c>
      <c r="H122" s="274">
        <f t="shared" si="6"/>
        <v>930.7</v>
      </c>
      <c r="I122" s="274">
        <f>SUM(I123+I127)</f>
        <v>0</v>
      </c>
      <c r="J122" s="275">
        <f>SUM(J123+J127)</f>
        <v>930.7</v>
      </c>
      <c r="K122" s="667"/>
    </row>
    <row r="123" spans="1:11" s="257" customFormat="1" ht="35.25" customHeight="1" x14ac:dyDescent="0.25">
      <c r="A123" s="277" t="s">
        <v>589</v>
      </c>
      <c r="B123" s="647" t="s">
        <v>610</v>
      </c>
      <c r="C123" s="647" t="s">
        <v>142</v>
      </c>
      <c r="D123" s="647">
        <v>13</v>
      </c>
      <c r="E123" s="647" t="s">
        <v>588</v>
      </c>
      <c r="F123" s="647"/>
      <c r="G123" s="647">
        <v>100</v>
      </c>
      <c r="H123" s="278">
        <f t="shared" si="6"/>
        <v>561.4</v>
      </c>
      <c r="I123" s="278"/>
      <c r="J123" s="279">
        <f>SUM(J124)</f>
        <v>561.4</v>
      </c>
      <c r="K123" s="663"/>
    </row>
    <row r="124" spans="1:11" s="257" customFormat="1" ht="15.75" x14ac:dyDescent="0.25">
      <c r="A124" s="277" t="s">
        <v>590</v>
      </c>
      <c r="B124" s="647" t="s">
        <v>610</v>
      </c>
      <c r="C124" s="647" t="s">
        <v>142</v>
      </c>
      <c r="D124" s="647">
        <v>13</v>
      </c>
      <c r="E124" s="647" t="s">
        <v>588</v>
      </c>
      <c r="F124" s="647"/>
      <c r="G124" s="647">
        <v>120</v>
      </c>
      <c r="H124" s="278">
        <f t="shared" si="6"/>
        <v>561.4</v>
      </c>
      <c r="I124" s="278"/>
      <c r="J124" s="279">
        <f>SUM(J125:J126)</f>
        <v>561.4</v>
      </c>
      <c r="K124" s="663"/>
    </row>
    <row r="125" spans="1:11" s="257" customFormat="1" ht="18" customHeight="1" x14ac:dyDescent="0.25">
      <c r="A125" s="277" t="s">
        <v>591</v>
      </c>
      <c r="B125" s="647" t="s">
        <v>610</v>
      </c>
      <c r="C125" s="647" t="s">
        <v>142</v>
      </c>
      <c r="D125" s="647">
        <v>13</v>
      </c>
      <c r="E125" s="647" t="s">
        <v>588</v>
      </c>
      <c r="F125" s="647"/>
      <c r="G125" s="647">
        <v>121</v>
      </c>
      <c r="H125" s="278">
        <f t="shared" si="6"/>
        <v>556.4</v>
      </c>
      <c r="I125" s="278"/>
      <c r="J125" s="279">
        <v>556.4</v>
      </c>
      <c r="K125" s="663"/>
    </row>
    <row r="126" spans="1:11" s="257" customFormat="1" ht="15.75" x14ac:dyDescent="0.25">
      <c r="A126" s="277" t="s">
        <v>592</v>
      </c>
      <c r="B126" s="647" t="s">
        <v>610</v>
      </c>
      <c r="C126" s="647" t="s">
        <v>142</v>
      </c>
      <c r="D126" s="647">
        <v>13</v>
      </c>
      <c r="E126" s="647" t="s">
        <v>588</v>
      </c>
      <c r="F126" s="647"/>
      <c r="G126" s="647">
        <v>122</v>
      </c>
      <c r="H126" s="278">
        <f t="shared" si="6"/>
        <v>5</v>
      </c>
      <c r="I126" s="278"/>
      <c r="J126" s="279">
        <v>5</v>
      </c>
      <c r="K126" s="663"/>
    </row>
    <row r="127" spans="1:11" s="257" customFormat="1" ht="15.75" x14ac:dyDescent="0.25">
      <c r="A127" s="277" t="s">
        <v>593</v>
      </c>
      <c r="B127" s="647" t="s">
        <v>610</v>
      </c>
      <c r="C127" s="647" t="s">
        <v>142</v>
      </c>
      <c r="D127" s="647">
        <v>13</v>
      </c>
      <c r="E127" s="647" t="s">
        <v>588</v>
      </c>
      <c r="F127" s="647"/>
      <c r="G127" s="647">
        <v>200</v>
      </c>
      <c r="H127" s="278">
        <f t="shared" si="6"/>
        <v>369.3</v>
      </c>
      <c r="I127" s="278"/>
      <c r="J127" s="279">
        <f>SUM(J128)</f>
        <v>369.3</v>
      </c>
      <c r="K127" s="663"/>
    </row>
    <row r="128" spans="1:11" s="257" customFormat="1" ht="15.75" x14ac:dyDescent="0.25">
      <c r="A128" s="277" t="s">
        <v>594</v>
      </c>
      <c r="B128" s="647" t="s">
        <v>610</v>
      </c>
      <c r="C128" s="647" t="s">
        <v>142</v>
      </c>
      <c r="D128" s="647">
        <v>13</v>
      </c>
      <c r="E128" s="647" t="s">
        <v>588</v>
      </c>
      <c r="F128" s="647"/>
      <c r="G128" s="647">
        <v>240</v>
      </c>
      <c r="H128" s="278">
        <f t="shared" si="6"/>
        <v>369.3</v>
      </c>
      <c r="I128" s="278"/>
      <c r="J128" s="279">
        <f>SUM(J129)</f>
        <v>369.3</v>
      </c>
      <c r="K128" s="663"/>
    </row>
    <row r="129" spans="1:11" s="257" customFormat="1" ht="15.75" x14ac:dyDescent="0.25">
      <c r="A129" s="277" t="s">
        <v>595</v>
      </c>
      <c r="B129" s="647" t="s">
        <v>610</v>
      </c>
      <c r="C129" s="647" t="s">
        <v>142</v>
      </c>
      <c r="D129" s="647">
        <v>13</v>
      </c>
      <c r="E129" s="647" t="s">
        <v>588</v>
      </c>
      <c r="F129" s="647"/>
      <c r="G129" s="647">
        <v>244</v>
      </c>
      <c r="H129" s="278">
        <f t="shared" si="6"/>
        <v>369.3</v>
      </c>
      <c r="I129" s="278"/>
      <c r="J129" s="279">
        <v>369.3</v>
      </c>
      <c r="K129" s="663"/>
    </row>
    <row r="130" spans="1:11" s="276" customFormat="1" ht="30.75" customHeight="1" x14ac:dyDescent="0.25">
      <c r="A130" s="273" t="s">
        <v>634</v>
      </c>
      <c r="B130" s="646" t="s">
        <v>610</v>
      </c>
      <c r="C130" s="646" t="s">
        <v>142</v>
      </c>
      <c r="D130" s="646">
        <v>13</v>
      </c>
      <c r="E130" s="646" t="s">
        <v>588</v>
      </c>
      <c r="F130" s="646"/>
      <c r="G130" s="646" t="s">
        <v>360</v>
      </c>
      <c r="H130" s="274">
        <f t="shared" si="6"/>
        <v>101.1</v>
      </c>
      <c r="I130" s="274"/>
      <c r="J130" s="275">
        <v>101.1</v>
      </c>
      <c r="K130" s="667"/>
    </row>
    <row r="131" spans="1:11" s="257" customFormat="1" ht="15.75" x14ac:dyDescent="0.25">
      <c r="A131" s="277" t="s">
        <v>593</v>
      </c>
      <c r="B131" s="647" t="s">
        <v>610</v>
      </c>
      <c r="C131" s="647" t="s">
        <v>142</v>
      </c>
      <c r="D131" s="647">
        <v>13</v>
      </c>
      <c r="E131" s="647" t="s">
        <v>588</v>
      </c>
      <c r="F131" s="647"/>
      <c r="G131" s="647">
        <v>200</v>
      </c>
      <c r="H131" s="278">
        <f t="shared" ref="H131:H137" si="7">SUM(J131+I131)</f>
        <v>101.1</v>
      </c>
      <c r="I131" s="278"/>
      <c r="J131" s="279">
        <f>SUM(J132)</f>
        <v>101.1</v>
      </c>
      <c r="K131" s="663"/>
    </row>
    <row r="132" spans="1:11" s="257" customFormat="1" ht="15.75" x14ac:dyDescent="0.25">
      <c r="A132" s="277" t="s">
        <v>594</v>
      </c>
      <c r="B132" s="647" t="s">
        <v>610</v>
      </c>
      <c r="C132" s="647" t="s">
        <v>142</v>
      </c>
      <c r="D132" s="647">
        <v>13</v>
      </c>
      <c r="E132" s="647" t="s">
        <v>588</v>
      </c>
      <c r="F132" s="647"/>
      <c r="G132" s="647">
        <v>240</v>
      </c>
      <c r="H132" s="278">
        <f t="shared" si="7"/>
        <v>101.1</v>
      </c>
      <c r="I132" s="278"/>
      <c r="J132" s="279">
        <f>SUM(J133)</f>
        <v>101.1</v>
      </c>
      <c r="K132" s="663"/>
    </row>
    <row r="133" spans="1:11" s="257" customFormat="1" ht="15.75" x14ac:dyDescent="0.25">
      <c r="A133" s="277" t="s">
        <v>595</v>
      </c>
      <c r="B133" s="647" t="s">
        <v>610</v>
      </c>
      <c r="C133" s="647" t="s">
        <v>142</v>
      </c>
      <c r="D133" s="647">
        <v>13</v>
      </c>
      <c r="E133" s="647" t="s">
        <v>588</v>
      </c>
      <c r="F133" s="647"/>
      <c r="G133" s="647">
        <v>244</v>
      </c>
      <c r="H133" s="278">
        <f t="shared" si="7"/>
        <v>101.1</v>
      </c>
      <c r="I133" s="278"/>
      <c r="J133" s="279">
        <v>101.1</v>
      </c>
      <c r="K133" s="663"/>
    </row>
    <row r="134" spans="1:11" s="276" customFormat="1" ht="25.5" customHeight="1" x14ac:dyDescent="0.25">
      <c r="A134" s="273" t="s">
        <v>1022</v>
      </c>
      <c r="B134" s="646" t="s">
        <v>610</v>
      </c>
      <c r="C134" s="646" t="s">
        <v>142</v>
      </c>
      <c r="D134" s="646">
        <v>13</v>
      </c>
      <c r="E134" s="646" t="s">
        <v>1021</v>
      </c>
      <c r="F134" s="646"/>
      <c r="G134" s="646" t="s">
        <v>360</v>
      </c>
      <c r="H134" s="274">
        <f t="shared" si="7"/>
        <v>2024.2</v>
      </c>
      <c r="I134" s="275">
        <f>SUM(I135)</f>
        <v>2024.2</v>
      </c>
      <c r="J134" s="275">
        <f>SUM(J135)</f>
        <v>0</v>
      </c>
      <c r="K134" s="667"/>
    </row>
    <row r="135" spans="1:11" s="257" customFormat="1" ht="15.75" x14ac:dyDescent="0.25">
      <c r="A135" s="277" t="s">
        <v>593</v>
      </c>
      <c r="B135" s="647" t="s">
        <v>610</v>
      </c>
      <c r="C135" s="647" t="s">
        <v>142</v>
      </c>
      <c r="D135" s="647">
        <v>13</v>
      </c>
      <c r="E135" s="647" t="s">
        <v>1021</v>
      </c>
      <c r="F135" s="647"/>
      <c r="G135" s="647">
        <v>200</v>
      </c>
      <c r="H135" s="278">
        <f t="shared" si="7"/>
        <v>2024.2</v>
      </c>
      <c r="I135" s="279">
        <f>SUM(I136)</f>
        <v>2024.2</v>
      </c>
      <c r="J135" s="279"/>
      <c r="K135" s="663"/>
    </row>
    <row r="136" spans="1:11" s="257" customFormat="1" ht="15.75" x14ac:dyDescent="0.25">
      <c r="A136" s="277" t="s">
        <v>594</v>
      </c>
      <c r="B136" s="647" t="s">
        <v>610</v>
      </c>
      <c r="C136" s="647" t="s">
        <v>142</v>
      </c>
      <c r="D136" s="647">
        <v>13</v>
      </c>
      <c r="E136" s="647" t="s">
        <v>1021</v>
      </c>
      <c r="F136" s="647"/>
      <c r="G136" s="647">
        <v>240</v>
      </c>
      <c r="H136" s="278">
        <f t="shared" si="7"/>
        <v>2024.2</v>
      </c>
      <c r="I136" s="279">
        <f>SUM(I137)</f>
        <v>2024.2</v>
      </c>
      <c r="J136" s="279"/>
      <c r="K136" s="663"/>
    </row>
    <row r="137" spans="1:11" s="257" customFormat="1" ht="15.75" x14ac:dyDescent="0.25">
      <c r="A137" s="277" t="s">
        <v>595</v>
      </c>
      <c r="B137" s="647" t="s">
        <v>610</v>
      </c>
      <c r="C137" s="647" t="s">
        <v>142</v>
      </c>
      <c r="D137" s="647">
        <v>13</v>
      </c>
      <c r="E137" s="647" t="s">
        <v>1021</v>
      </c>
      <c r="F137" s="647"/>
      <c r="G137" s="647">
        <v>244</v>
      </c>
      <c r="H137" s="278">
        <f t="shared" si="7"/>
        <v>2024.2</v>
      </c>
      <c r="I137" s="278">
        <v>2024.2</v>
      </c>
      <c r="J137" s="279"/>
      <c r="K137" s="663"/>
    </row>
    <row r="138" spans="1:11" s="276" customFormat="1" ht="15.75" x14ac:dyDescent="0.25">
      <c r="A138" s="273" t="s">
        <v>366</v>
      </c>
      <c r="B138" s="646" t="s">
        <v>610</v>
      </c>
      <c r="C138" s="646" t="s">
        <v>146</v>
      </c>
      <c r="D138" s="646"/>
      <c r="E138" s="646"/>
      <c r="F138" s="646"/>
      <c r="G138" s="646"/>
      <c r="H138" s="274">
        <f>I138+J138</f>
        <v>22983.5</v>
      </c>
      <c r="I138" s="274">
        <f>I139+I159+I183</f>
        <v>15802.900000000001</v>
      </c>
      <c r="J138" s="274">
        <f>J139+J159+J183+J145</f>
        <v>7180.6</v>
      </c>
      <c r="K138" s="667"/>
    </row>
    <row r="139" spans="1:11" s="257" customFormat="1" ht="15.75" x14ac:dyDescent="0.25">
      <c r="A139" s="273" t="s">
        <v>367</v>
      </c>
      <c r="B139" s="646" t="s">
        <v>610</v>
      </c>
      <c r="C139" s="646" t="s">
        <v>146</v>
      </c>
      <c r="D139" s="646" t="s">
        <v>144</v>
      </c>
      <c r="E139" s="647"/>
      <c r="F139" s="647"/>
      <c r="G139" s="647"/>
      <c r="H139" s="274">
        <f t="shared" ref="H139:H182" si="8">I139+J139</f>
        <v>510</v>
      </c>
      <c r="I139" s="274">
        <f>I140</f>
        <v>510</v>
      </c>
      <c r="J139" s="279"/>
      <c r="K139" s="663"/>
    </row>
    <row r="140" spans="1:11" s="257" customFormat="1" ht="15.75" customHeight="1" x14ac:dyDescent="0.25">
      <c r="A140" s="273" t="s">
        <v>635</v>
      </c>
      <c r="B140" s="646" t="s">
        <v>610</v>
      </c>
      <c r="C140" s="646" t="s">
        <v>146</v>
      </c>
      <c r="D140" s="646" t="s">
        <v>144</v>
      </c>
      <c r="E140" s="647" t="s">
        <v>636</v>
      </c>
      <c r="F140" s="647"/>
      <c r="G140" s="647"/>
      <c r="H140" s="278">
        <f t="shared" si="8"/>
        <v>510</v>
      </c>
      <c r="I140" s="278">
        <f>I142</f>
        <v>510</v>
      </c>
      <c r="J140" s="279"/>
      <c r="K140" s="663"/>
    </row>
    <row r="141" spans="1:11" s="257" customFormat="1" ht="15.75" x14ac:dyDescent="0.25">
      <c r="A141" s="277" t="s">
        <v>637</v>
      </c>
      <c r="B141" s="646" t="s">
        <v>610</v>
      </c>
      <c r="C141" s="646" t="s">
        <v>146</v>
      </c>
      <c r="D141" s="646" t="s">
        <v>144</v>
      </c>
      <c r="E141" s="647" t="s">
        <v>638</v>
      </c>
      <c r="F141" s="647"/>
      <c r="G141" s="647" t="s">
        <v>639</v>
      </c>
      <c r="H141" s="278">
        <f t="shared" si="8"/>
        <v>510</v>
      </c>
      <c r="I141" s="278">
        <f>I142</f>
        <v>510</v>
      </c>
      <c r="J141" s="279"/>
      <c r="K141" s="663"/>
    </row>
    <row r="142" spans="1:11" s="257" customFormat="1" ht="15.75" x14ac:dyDescent="0.25">
      <c r="A142" s="277" t="s">
        <v>640</v>
      </c>
      <c r="B142" s="647" t="s">
        <v>610</v>
      </c>
      <c r="C142" s="647" t="s">
        <v>146</v>
      </c>
      <c r="D142" s="647" t="s">
        <v>144</v>
      </c>
      <c r="E142" s="647" t="s">
        <v>638</v>
      </c>
      <c r="F142" s="647"/>
      <c r="G142" s="647">
        <v>240</v>
      </c>
      <c r="H142" s="278">
        <f t="shared" si="8"/>
        <v>510</v>
      </c>
      <c r="I142" s="278">
        <f>I143+I144</f>
        <v>510</v>
      </c>
      <c r="J142" s="279"/>
      <c r="K142" s="663"/>
    </row>
    <row r="143" spans="1:11" s="257" customFormat="1" ht="15.75" x14ac:dyDescent="0.25">
      <c r="A143" s="277" t="s">
        <v>641</v>
      </c>
      <c r="B143" s="647" t="s">
        <v>610</v>
      </c>
      <c r="C143" s="647" t="s">
        <v>146</v>
      </c>
      <c r="D143" s="647" t="s">
        <v>144</v>
      </c>
      <c r="E143" s="647" t="s">
        <v>638</v>
      </c>
      <c r="F143" s="647"/>
      <c r="G143" s="647">
        <v>244</v>
      </c>
      <c r="H143" s="278">
        <f t="shared" si="8"/>
        <v>500</v>
      </c>
      <c r="I143" s="278">
        <v>500</v>
      </c>
      <c r="J143" s="279"/>
      <c r="K143" s="663"/>
    </row>
    <row r="144" spans="1:11" s="257" customFormat="1" ht="15.75" x14ac:dyDescent="0.25">
      <c r="A144" s="277" t="s">
        <v>641</v>
      </c>
      <c r="B144" s="647" t="s">
        <v>610</v>
      </c>
      <c r="C144" s="647" t="s">
        <v>146</v>
      </c>
      <c r="D144" s="647" t="s">
        <v>144</v>
      </c>
      <c r="E144" s="647" t="s">
        <v>642</v>
      </c>
      <c r="F144" s="647"/>
      <c r="G144" s="647" t="s">
        <v>643</v>
      </c>
      <c r="H144" s="278">
        <f>I144+J144</f>
        <v>10</v>
      </c>
      <c r="I144" s="278">
        <v>10</v>
      </c>
      <c r="J144" s="279"/>
      <c r="K144" s="663"/>
    </row>
    <row r="145" spans="1:11" s="276" customFormat="1" ht="15.75" x14ac:dyDescent="0.25">
      <c r="A145" s="458" t="s">
        <v>998</v>
      </c>
      <c r="B145" s="646" t="s">
        <v>610</v>
      </c>
      <c r="C145" s="646" t="s">
        <v>146</v>
      </c>
      <c r="D145" s="646" t="s">
        <v>149</v>
      </c>
      <c r="E145" s="646"/>
      <c r="F145" s="646"/>
      <c r="G145" s="646"/>
      <c r="H145" s="274">
        <f>I145+J145</f>
        <v>7090.6</v>
      </c>
      <c r="I145" s="274"/>
      <c r="J145" s="275">
        <f>J146</f>
        <v>7090.6</v>
      </c>
      <c r="K145" s="667"/>
    </row>
    <row r="146" spans="1:11" s="257" customFormat="1" ht="15.75" x14ac:dyDescent="0.25">
      <c r="A146" s="277" t="s">
        <v>615</v>
      </c>
      <c r="B146" s="647" t="s">
        <v>610</v>
      </c>
      <c r="C146" s="647" t="s">
        <v>146</v>
      </c>
      <c r="D146" s="647" t="s">
        <v>149</v>
      </c>
      <c r="E146" s="647" t="s">
        <v>616</v>
      </c>
      <c r="F146" s="647"/>
      <c r="G146" s="647"/>
      <c r="H146" s="278">
        <f>I146+J146</f>
        <v>7090.6</v>
      </c>
      <c r="I146" s="278"/>
      <c r="J146" s="279">
        <f>J147</f>
        <v>7090.6</v>
      </c>
      <c r="K146" s="663"/>
    </row>
    <row r="147" spans="1:11" s="257" customFormat="1" ht="15.75" x14ac:dyDescent="0.25">
      <c r="A147" s="277" t="s">
        <v>624</v>
      </c>
      <c r="B147" s="647" t="s">
        <v>610</v>
      </c>
      <c r="C147" s="647" t="s">
        <v>146</v>
      </c>
      <c r="D147" s="647" t="s">
        <v>149</v>
      </c>
      <c r="E147" s="647" t="s">
        <v>625</v>
      </c>
      <c r="F147" s="647"/>
      <c r="G147" s="647"/>
      <c r="H147" s="278">
        <f>I147+J147</f>
        <v>7090.6</v>
      </c>
      <c r="I147" s="278"/>
      <c r="J147" s="279">
        <f>J148+J152</f>
        <v>7090.6</v>
      </c>
      <c r="K147" s="663"/>
    </row>
    <row r="148" spans="1:11" s="276" customFormat="1" ht="31.5" customHeight="1" x14ac:dyDescent="0.25">
      <c r="A148" s="273" t="s">
        <v>626</v>
      </c>
      <c r="B148" s="646" t="s">
        <v>610</v>
      </c>
      <c r="C148" s="646" t="s">
        <v>146</v>
      </c>
      <c r="D148" s="646" t="s">
        <v>149</v>
      </c>
      <c r="E148" s="646" t="s">
        <v>627</v>
      </c>
      <c r="F148" s="646"/>
      <c r="G148" s="646" t="s">
        <v>360</v>
      </c>
      <c r="H148" s="274">
        <f t="shared" ref="H148:H158" si="9">SUM(J148+I148)</f>
        <v>4588.8</v>
      </c>
      <c r="I148" s="274">
        <f>SUM(I149)</f>
        <v>0</v>
      </c>
      <c r="J148" s="275">
        <f>SUM(J149)</f>
        <v>4588.8</v>
      </c>
      <c r="K148" s="667"/>
    </row>
    <row r="149" spans="1:11" s="257" customFormat="1" ht="33" customHeight="1" x14ac:dyDescent="0.25">
      <c r="A149" s="277" t="s">
        <v>589</v>
      </c>
      <c r="B149" s="647" t="s">
        <v>610</v>
      </c>
      <c r="C149" s="647" t="s">
        <v>146</v>
      </c>
      <c r="D149" s="647" t="s">
        <v>149</v>
      </c>
      <c r="E149" s="647" t="s">
        <v>627</v>
      </c>
      <c r="F149" s="647"/>
      <c r="G149" s="647">
        <v>100</v>
      </c>
      <c r="H149" s="278">
        <f t="shared" si="9"/>
        <v>4588.8</v>
      </c>
      <c r="I149" s="278"/>
      <c r="J149" s="279">
        <v>4588.8</v>
      </c>
      <c r="K149" s="663"/>
    </row>
    <row r="150" spans="1:11" s="257" customFormat="1" ht="15.75" x14ac:dyDescent="0.25">
      <c r="A150" s="277" t="s">
        <v>590</v>
      </c>
      <c r="B150" s="647" t="s">
        <v>610</v>
      </c>
      <c r="C150" s="647" t="s">
        <v>146</v>
      </c>
      <c r="D150" s="647" t="s">
        <v>149</v>
      </c>
      <c r="E150" s="647" t="s">
        <v>627</v>
      </c>
      <c r="F150" s="647"/>
      <c r="G150" s="647">
        <v>120</v>
      </c>
      <c r="H150" s="278">
        <f t="shared" si="9"/>
        <v>4588.8</v>
      </c>
      <c r="I150" s="278"/>
      <c r="J150" s="279">
        <v>4588.8</v>
      </c>
      <c r="K150" s="663"/>
    </row>
    <row r="151" spans="1:11" s="257" customFormat="1" ht="16.5" customHeight="1" x14ac:dyDescent="0.25">
      <c r="A151" s="277" t="s">
        <v>591</v>
      </c>
      <c r="B151" s="647" t="s">
        <v>610</v>
      </c>
      <c r="C151" s="647" t="s">
        <v>146</v>
      </c>
      <c r="D151" s="647" t="s">
        <v>149</v>
      </c>
      <c r="E151" s="647" t="s">
        <v>627</v>
      </c>
      <c r="F151" s="647"/>
      <c r="G151" s="647">
        <v>121</v>
      </c>
      <c r="H151" s="278">
        <f t="shared" si="9"/>
        <v>4588.8</v>
      </c>
      <c r="I151" s="278"/>
      <c r="J151" s="279">
        <v>4588.8</v>
      </c>
      <c r="K151" s="663"/>
    </row>
    <row r="152" spans="1:11" s="276" customFormat="1" ht="36.75" customHeight="1" x14ac:dyDescent="0.25">
      <c r="A152" s="273" t="s">
        <v>628</v>
      </c>
      <c r="B152" s="646" t="s">
        <v>610</v>
      </c>
      <c r="C152" s="646" t="s">
        <v>146</v>
      </c>
      <c r="D152" s="646" t="s">
        <v>149</v>
      </c>
      <c r="E152" s="646" t="s">
        <v>629</v>
      </c>
      <c r="F152" s="646"/>
      <c r="G152" s="646" t="s">
        <v>360</v>
      </c>
      <c r="H152" s="274">
        <f t="shared" si="9"/>
        <v>2501.8000000000002</v>
      </c>
      <c r="I152" s="274">
        <f>SUM(I153+I156)</f>
        <v>0</v>
      </c>
      <c r="J152" s="275">
        <f>SUM(J153+J156)</f>
        <v>2501.8000000000002</v>
      </c>
      <c r="K152" s="667"/>
    </row>
    <row r="153" spans="1:11" s="257" customFormat="1" ht="33" customHeight="1" x14ac:dyDescent="0.25">
      <c r="A153" s="277" t="s">
        <v>589</v>
      </c>
      <c r="B153" s="647" t="s">
        <v>610</v>
      </c>
      <c r="C153" s="647" t="s">
        <v>146</v>
      </c>
      <c r="D153" s="647" t="s">
        <v>149</v>
      </c>
      <c r="E153" s="647" t="s">
        <v>629</v>
      </c>
      <c r="F153" s="647"/>
      <c r="G153" s="647">
        <v>100</v>
      </c>
      <c r="H153" s="278">
        <f t="shared" si="9"/>
        <v>2391.8000000000002</v>
      </c>
      <c r="I153" s="278"/>
      <c r="J153" s="279">
        <f>SUM(J154)</f>
        <v>2391.8000000000002</v>
      </c>
      <c r="K153" s="663"/>
    </row>
    <row r="154" spans="1:11" s="257" customFormat="1" ht="15.75" x14ac:dyDescent="0.25">
      <c r="A154" s="277" t="s">
        <v>590</v>
      </c>
      <c r="B154" s="647" t="s">
        <v>610</v>
      </c>
      <c r="C154" s="647" t="s">
        <v>146</v>
      </c>
      <c r="D154" s="647" t="s">
        <v>149</v>
      </c>
      <c r="E154" s="647" t="s">
        <v>629</v>
      </c>
      <c r="F154" s="647"/>
      <c r="G154" s="647">
        <v>120</v>
      </c>
      <c r="H154" s="278">
        <f t="shared" si="9"/>
        <v>2391.8000000000002</v>
      </c>
      <c r="I154" s="278"/>
      <c r="J154" s="279">
        <f>SUM(J155:J155)</f>
        <v>2391.8000000000002</v>
      </c>
      <c r="K154" s="663"/>
    </row>
    <row r="155" spans="1:11" s="257" customFormat="1" ht="16.5" customHeight="1" x14ac:dyDescent="0.25">
      <c r="A155" s="277" t="s">
        <v>591</v>
      </c>
      <c r="B155" s="647" t="s">
        <v>610</v>
      </c>
      <c r="C155" s="647" t="s">
        <v>146</v>
      </c>
      <c r="D155" s="647" t="s">
        <v>149</v>
      </c>
      <c r="E155" s="647" t="s">
        <v>629</v>
      </c>
      <c r="F155" s="647"/>
      <c r="G155" s="647">
        <v>121</v>
      </c>
      <c r="H155" s="278">
        <f t="shared" si="9"/>
        <v>2391.8000000000002</v>
      </c>
      <c r="I155" s="278"/>
      <c r="J155" s="279">
        <v>2391.8000000000002</v>
      </c>
      <c r="K155" s="663"/>
    </row>
    <row r="156" spans="1:11" s="257" customFormat="1" ht="15.75" x14ac:dyDescent="0.25">
      <c r="A156" s="277" t="s">
        <v>593</v>
      </c>
      <c r="B156" s="647" t="s">
        <v>610</v>
      </c>
      <c r="C156" s="647" t="s">
        <v>146</v>
      </c>
      <c r="D156" s="647" t="s">
        <v>149</v>
      </c>
      <c r="E156" s="647" t="s">
        <v>629</v>
      </c>
      <c r="F156" s="647"/>
      <c r="G156" s="647">
        <v>200</v>
      </c>
      <c r="H156" s="278">
        <f t="shared" si="9"/>
        <v>110</v>
      </c>
      <c r="I156" s="278"/>
      <c r="J156" s="279">
        <f>SUM(J157)</f>
        <v>110</v>
      </c>
      <c r="K156" s="663"/>
    </row>
    <row r="157" spans="1:11" s="257" customFormat="1" ht="15.75" x14ac:dyDescent="0.25">
      <c r="A157" s="277" t="s">
        <v>594</v>
      </c>
      <c r="B157" s="647" t="s">
        <v>610</v>
      </c>
      <c r="C157" s="647" t="s">
        <v>146</v>
      </c>
      <c r="D157" s="647" t="s">
        <v>149</v>
      </c>
      <c r="E157" s="647" t="s">
        <v>629</v>
      </c>
      <c r="F157" s="647"/>
      <c r="G157" s="647">
        <v>240</v>
      </c>
      <c r="H157" s="278">
        <f t="shared" si="9"/>
        <v>110</v>
      </c>
      <c r="I157" s="278"/>
      <c r="J157" s="279">
        <f>SUM(J158)</f>
        <v>110</v>
      </c>
      <c r="K157" s="663"/>
    </row>
    <row r="158" spans="1:11" s="257" customFormat="1" ht="15.75" x14ac:dyDescent="0.25">
      <c r="A158" s="277" t="s">
        <v>595</v>
      </c>
      <c r="B158" s="647" t="s">
        <v>610</v>
      </c>
      <c r="C158" s="647" t="s">
        <v>146</v>
      </c>
      <c r="D158" s="647" t="s">
        <v>149</v>
      </c>
      <c r="E158" s="647" t="s">
        <v>629</v>
      </c>
      <c r="F158" s="647"/>
      <c r="G158" s="647">
        <v>244</v>
      </c>
      <c r="H158" s="278">
        <f t="shared" si="9"/>
        <v>110</v>
      </c>
      <c r="I158" s="278"/>
      <c r="J158" s="279">
        <v>110</v>
      </c>
      <c r="K158" s="663"/>
    </row>
    <row r="159" spans="1:11" s="276" customFormat="1" ht="36.75" customHeight="1" x14ac:dyDescent="0.25">
      <c r="A159" s="273" t="s">
        <v>644</v>
      </c>
      <c r="B159" s="646" t="s">
        <v>610</v>
      </c>
      <c r="C159" s="646" t="s">
        <v>146</v>
      </c>
      <c r="D159" s="646" t="s">
        <v>180</v>
      </c>
      <c r="E159" s="646"/>
      <c r="F159" s="646"/>
      <c r="G159" s="646"/>
      <c r="H159" s="274">
        <f t="shared" si="8"/>
        <v>15292.900000000001</v>
      </c>
      <c r="I159" s="274">
        <f>I160+I165+I169+I173+I178</f>
        <v>15292.900000000001</v>
      </c>
      <c r="J159" s="275">
        <f>J160+J165+J169+J173+J178</f>
        <v>0</v>
      </c>
      <c r="K159" s="667"/>
    </row>
    <row r="160" spans="1:11" s="257" customFormat="1" ht="19.5" customHeight="1" x14ac:dyDescent="0.25">
      <c r="A160" s="277" t="s">
        <v>645</v>
      </c>
      <c r="B160" s="646" t="s">
        <v>610</v>
      </c>
      <c r="C160" s="646" t="s">
        <v>146</v>
      </c>
      <c r="D160" s="646" t="s">
        <v>180</v>
      </c>
      <c r="E160" s="646" t="s">
        <v>646</v>
      </c>
      <c r="F160" s="646"/>
      <c r="G160" s="646"/>
      <c r="H160" s="274">
        <f t="shared" si="8"/>
        <v>790</v>
      </c>
      <c r="I160" s="274">
        <f>I162</f>
        <v>790</v>
      </c>
      <c r="J160" s="275"/>
      <c r="K160" s="663"/>
    </row>
    <row r="161" spans="1:11" s="257" customFormat="1" ht="31.5" customHeight="1" x14ac:dyDescent="0.25">
      <c r="A161" s="277" t="s">
        <v>647</v>
      </c>
      <c r="B161" s="647" t="s">
        <v>610</v>
      </c>
      <c r="C161" s="647" t="s">
        <v>146</v>
      </c>
      <c r="D161" s="647" t="s">
        <v>180</v>
      </c>
      <c r="E161" s="647" t="s">
        <v>648</v>
      </c>
      <c r="F161" s="647"/>
      <c r="G161" s="646"/>
      <c r="H161" s="278">
        <f t="shared" si="8"/>
        <v>790</v>
      </c>
      <c r="I161" s="274">
        <f>I162</f>
        <v>790</v>
      </c>
      <c r="J161" s="275"/>
      <c r="K161" s="663"/>
    </row>
    <row r="162" spans="1:11" s="257" customFormat="1" ht="15.75" x14ac:dyDescent="0.25">
      <c r="A162" s="277" t="s">
        <v>637</v>
      </c>
      <c r="B162" s="647" t="s">
        <v>610</v>
      </c>
      <c r="C162" s="647" t="s">
        <v>146</v>
      </c>
      <c r="D162" s="647" t="s">
        <v>180</v>
      </c>
      <c r="E162" s="647" t="s">
        <v>648</v>
      </c>
      <c r="F162" s="647"/>
      <c r="G162" s="647" t="s">
        <v>639</v>
      </c>
      <c r="H162" s="278">
        <f t="shared" si="8"/>
        <v>790</v>
      </c>
      <c r="I162" s="278">
        <f>I163</f>
        <v>790</v>
      </c>
      <c r="J162" s="279"/>
      <c r="K162" s="663"/>
    </row>
    <row r="163" spans="1:11" s="257" customFormat="1" ht="15.75" x14ac:dyDescent="0.25">
      <c r="A163" s="277" t="s">
        <v>640</v>
      </c>
      <c r="B163" s="647" t="s">
        <v>610</v>
      </c>
      <c r="C163" s="647" t="s">
        <v>146</v>
      </c>
      <c r="D163" s="647" t="s">
        <v>180</v>
      </c>
      <c r="E163" s="647" t="s">
        <v>648</v>
      </c>
      <c r="F163" s="647"/>
      <c r="G163" s="647">
        <v>240</v>
      </c>
      <c r="H163" s="278">
        <f t="shared" si="8"/>
        <v>790</v>
      </c>
      <c r="I163" s="278">
        <f>I164</f>
        <v>790</v>
      </c>
      <c r="J163" s="279"/>
      <c r="K163" s="663"/>
    </row>
    <row r="164" spans="1:11" s="257" customFormat="1" ht="15.75" x14ac:dyDescent="0.25">
      <c r="A164" s="277" t="s">
        <v>641</v>
      </c>
      <c r="B164" s="647" t="s">
        <v>610</v>
      </c>
      <c r="C164" s="647" t="s">
        <v>146</v>
      </c>
      <c r="D164" s="647" t="s">
        <v>180</v>
      </c>
      <c r="E164" s="647" t="s">
        <v>648</v>
      </c>
      <c r="F164" s="647"/>
      <c r="G164" s="647">
        <v>244</v>
      </c>
      <c r="H164" s="278">
        <f t="shared" si="8"/>
        <v>790</v>
      </c>
      <c r="I164" s="278">
        <v>790</v>
      </c>
      <c r="J164" s="279"/>
      <c r="K164" s="663"/>
    </row>
    <row r="165" spans="1:11" s="257" customFormat="1" ht="17.25" customHeight="1" x14ac:dyDescent="0.25">
      <c r="A165" s="273" t="s">
        <v>635</v>
      </c>
      <c r="B165" s="646" t="s">
        <v>610</v>
      </c>
      <c r="C165" s="646" t="s">
        <v>146</v>
      </c>
      <c r="D165" s="646" t="s">
        <v>180</v>
      </c>
      <c r="E165" s="646" t="s">
        <v>636</v>
      </c>
      <c r="F165" s="646"/>
      <c r="G165" s="646"/>
      <c r="H165" s="274">
        <f t="shared" si="8"/>
        <v>100</v>
      </c>
      <c r="I165" s="274">
        <f>I166</f>
        <v>100</v>
      </c>
      <c r="J165" s="279"/>
      <c r="K165" s="663"/>
    </row>
    <row r="166" spans="1:11" s="257" customFormat="1" ht="15.75" x14ac:dyDescent="0.25">
      <c r="A166" s="277" t="s">
        <v>637</v>
      </c>
      <c r="B166" s="646" t="s">
        <v>610</v>
      </c>
      <c r="C166" s="646" t="s">
        <v>146</v>
      </c>
      <c r="D166" s="646" t="s">
        <v>180</v>
      </c>
      <c r="E166" s="647" t="s">
        <v>649</v>
      </c>
      <c r="F166" s="647"/>
      <c r="G166" s="647" t="s">
        <v>639</v>
      </c>
      <c r="H166" s="278">
        <f t="shared" si="8"/>
        <v>100</v>
      </c>
      <c r="I166" s="278">
        <f>I167</f>
        <v>100</v>
      </c>
      <c r="J166" s="279"/>
      <c r="K166" s="663"/>
    </row>
    <row r="167" spans="1:11" s="257" customFormat="1" ht="15.75" x14ac:dyDescent="0.25">
      <c r="A167" s="277" t="s">
        <v>640</v>
      </c>
      <c r="B167" s="647" t="s">
        <v>610</v>
      </c>
      <c r="C167" s="647" t="s">
        <v>146</v>
      </c>
      <c r="D167" s="647" t="s">
        <v>180</v>
      </c>
      <c r="E167" s="647" t="s">
        <v>649</v>
      </c>
      <c r="F167" s="647"/>
      <c r="G167" s="647" t="s">
        <v>650</v>
      </c>
      <c r="H167" s="278">
        <f t="shared" si="8"/>
        <v>100</v>
      </c>
      <c r="I167" s="278">
        <f>I168</f>
        <v>100</v>
      </c>
      <c r="J167" s="279"/>
      <c r="K167" s="663"/>
    </row>
    <row r="168" spans="1:11" s="257" customFormat="1" ht="15.75" x14ac:dyDescent="0.25">
      <c r="A168" s="277" t="s">
        <v>641</v>
      </c>
      <c r="B168" s="647" t="s">
        <v>610</v>
      </c>
      <c r="C168" s="647" t="s">
        <v>146</v>
      </c>
      <c r="D168" s="647" t="s">
        <v>180</v>
      </c>
      <c r="E168" s="647" t="s">
        <v>649</v>
      </c>
      <c r="F168" s="647"/>
      <c r="G168" s="647" t="s">
        <v>643</v>
      </c>
      <c r="H168" s="278">
        <f t="shared" si="8"/>
        <v>100</v>
      </c>
      <c r="I168" s="278">
        <v>100</v>
      </c>
      <c r="J168" s="279"/>
      <c r="K168" s="663"/>
    </row>
    <row r="169" spans="1:11" s="257" customFormat="1" ht="14.25" customHeight="1" x14ac:dyDescent="0.25">
      <c r="A169" s="273" t="s">
        <v>635</v>
      </c>
      <c r="B169" s="646" t="s">
        <v>610</v>
      </c>
      <c r="C169" s="646" t="s">
        <v>146</v>
      </c>
      <c r="D169" s="646" t="s">
        <v>180</v>
      </c>
      <c r="E169" s="646" t="s">
        <v>636</v>
      </c>
      <c r="F169" s="646"/>
      <c r="G169" s="647"/>
      <c r="H169" s="274">
        <f t="shared" si="8"/>
        <v>7300</v>
      </c>
      <c r="I169" s="274">
        <f>I170</f>
        <v>7300</v>
      </c>
      <c r="J169" s="279"/>
      <c r="K169" s="663"/>
    </row>
    <row r="170" spans="1:11" s="257" customFormat="1" ht="15.75" x14ac:dyDescent="0.25">
      <c r="A170" s="277" t="s">
        <v>637</v>
      </c>
      <c r="B170" s="646" t="s">
        <v>610</v>
      </c>
      <c r="C170" s="646" t="s">
        <v>146</v>
      </c>
      <c r="D170" s="646" t="s">
        <v>180</v>
      </c>
      <c r="E170" s="647" t="s">
        <v>651</v>
      </c>
      <c r="F170" s="647"/>
      <c r="G170" s="647" t="s">
        <v>639</v>
      </c>
      <c r="H170" s="278">
        <f t="shared" si="8"/>
        <v>7300</v>
      </c>
      <c r="I170" s="278">
        <f>I171</f>
        <v>7300</v>
      </c>
      <c r="J170" s="279"/>
      <c r="K170" s="663"/>
    </row>
    <row r="171" spans="1:11" s="257" customFormat="1" ht="15.75" x14ac:dyDescent="0.25">
      <c r="A171" s="277" t="s">
        <v>640</v>
      </c>
      <c r="B171" s="647" t="s">
        <v>610</v>
      </c>
      <c r="C171" s="647" t="s">
        <v>146</v>
      </c>
      <c r="D171" s="647" t="s">
        <v>180</v>
      </c>
      <c r="E171" s="647" t="s">
        <v>651</v>
      </c>
      <c r="F171" s="647"/>
      <c r="G171" s="647" t="s">
        <v>650</v>
      </c>
      <c r="H171" s="278">
        <f t="shared" si="8"/>
        <v>7300</v>
      </c>
      <c r="I171" s="278">
        <f>I172</f>
        <v>7300</v>
      </c>
      <c r="J171" s="279"/>
      <c r="K171" s="663"/>
    </row>
    <row r="172" spans="1:11" s="257" customFormat="1" ht="15.75" x14ac:dyDescent="0.25">
      <c r="A172" s="277" t="s">
        <v>641</v>
      </c>
      <c r="B172" s="647" t="s">
        <v>610</v>
      </c>
      <c r="C172" s="647" t="s">
        <v>146</v>
      </c>
      <c r="D172" s="647" t="s">
        <v>180</v>
      </c>
      <c r="E172" s="647" t="s">
        <v>651</v>
      </c>
      <c r="F172" s="647"/>
      <c r="G172" s="647" t="s">
        <v>643</v>
      </c>
      <c r="H172" s="278">
        <f t="shared" si="8"/>
        <v>7300</v>
      </c>
      <c r="I172" s="278">
        <v>7300</v>
      </c>
      <c r="J172" s="279"/>
      <c r="K172" s="663"/>
    </row>
    <row r="173" spans="1:11" s="257" customFormat="1" ht="15" customHeight="1" x14ac:dyDescent="0.25">
      <c r="A173" s="273" t="s">
        <v>652</v>
      </c>
      <c r="B173" s="646" t="s">
        <v>610</v>
      </c>
      <c r="C173" s="646" t="s">
        <v>146</v>
      </c>
      <c r="D173" s="646" t="s">
        <v>180</v>
      </c>
      <c r="E173" s="646">
        <v>3020000</v>
      </c>
      <c r="F173" s="646"/>
      <c r="G173" s="647"/>
      <c r="H173" s="274">
        <f t="shared" si="8"/>
        <v>6883.2</v>
      </c>
      <c r="I173" s="274">
        <f>I174</f>
        <v>6883.2</v>
      </c>
      <c r="J173" s="279"/>
      <c r="K173" s="663"/>
    </row>
    <row r="174" spans="1:11" s="257" customFormat="1" ht="14.25" customHeight="1" x14ac:dyDescent="0.25">
      <c r="A174" s="277" t="s">
        <v>653</v>
      </c>
      <c r="B174" s="647" t="s">
        <v>610</v>
      </c>
      <c r="C174" s="647" t="s">
        <v>146</v>
      </c>
      <c r="D174" s="647" t="s">
        <v>180</v>
      </c>
      <c r="E174" s="647">
        <v>3029900</v>
      </c>
      <c r="F174" s="647"/>
      <c r="G174" s="647"/>
      <c r="H174" s="278">
        <f t="shared" si="8"/>
        <v>6883.2</v>
      </c>
      <c r="I174" s="278">
        <f>I175</f>
        <v>6883.2</v>
      </c>
      <c r="J174" s="279"/>
      <c r="K174" s="663"/>
    </row>
    <row r="175" spans="1:11" s="257" customFormat="1" ht="21" customHeight="1" x14ac:dyDescent="0.25">
      <c r="A175" s="277" t="s">
        <v>654</v>
      </c>
      <c r="B175" s="647" t="s">
        <v>610</v>
      </c>
      <c r="C175" s="647" t="s">
        <v>146</v>
      </c>
      <c r="D175" s="647" t="s">
        <v>180</v>
      </c>
      <c r="E175" s="647" t="s">
        <v>655</v>
      </c>
      <c r="F175" s="647"/>
      <c r="G175" s="647">
        <v>600</v>
      </c>
      <c r="H175" s="278">
        <f t="shared" si="8"/>
        <v>6883.2</v>
      </c>
      <c r="I175" s="278">
        <f>I176</f>
        <v>6883.2</v>
      </c>
      <c r="J175" s="279"/>
      <c r="K175" s="663"/>
    </row>
    <row r="176" spans="1:11" s="257" customFormat="1" ht="15.75" x14ac:dyDescent="0.25">
      <c r="A176" s="277" t="s">
        <v>656</v>
      </c>
      <c r="B176" s="647" t="s">
        <v>610</v>
      </c>
      <c r="C176" s="647" t="s">
        <v>146</v>
      </c>
      <c r="D176" s="647" t="s">
        <v>180</v>
      </c>
      <c r="E176" s="647" t="s">
        <v>655</v>
      </c>
      <c r="F176" s="647"/>
      <c r="G176" s="647">
        <v>610</v>
      </c>
      <c r="H176" s="278">
        <f t="shared" si="8"/>
        <v>6883.2</v>
      </c>
      <c r="I176" s="278">
        <f>I177</f>
        <v>6883.2</v>
      </c>
      <c r="J176" s="279"/>
      <c r="K176" s="663"/>
    </row>
    <row r="177" spans="1:11" s="257" customFormat="1" ht="39.75" customHeight="1" x14ac:dyDescent="0.25">
      <c r="A177" s="277" t="s">
        <v>657</v>
      </c>
      <c r="B177" s="647" t="s">
        <v>610</v>
      </c>
      <c r="C177" s="647" t="s">
        <v>146</v>
      </c>
      <c r="D177" s="647" t="s">
        <v>180</v>
      </c>
      <c r="E177" s="647" t="s">
        <v>655</v>
      </c>
      <c r="F177" s="647"/>
      <c r="G177" s="647">
        <v>611</v>
      </c>
      <c r="H177" s="278">
        <f t="shared" si="8"/>
        <v>6883.2</v>
      </c>
      <c r="I177" s="278">
        <v>6883.2</v>
      </c>
      <c r="J177" s="279"/>
      <c r="K177" s="663"/>
    </row>
    <row r="178" spans="1:11" s="276" customFormat="1" ht="14.25" customHeight="1" x14ac:dyDescent="0.25">
      <c r="A178" s="273" t="s">
        <v>652</v>
      </c>
      <c r="B178" s="646" t="s">
        <v>610</v>
      </c>
      <c r="C178" s="646" t="s">
        <v>146</v>
      </c>
      <c r="D178" s="646" t="s">
        <v>180</v>
      </c>
      <c r="E178" s="646">
        <v>3020000</v>
      </c>
      <c r="F178" s="646"/>
      <c r="G178" s="646"/>
      <c r="H178" s="274">
        <f t="shared" si="8"/>
        <v>219.7</v>
      </c>
      <c r="I178" s="274">
        <f>I179</f>
        <v>219.7</v>
      </c>
      <c r="J178" s="275"/>
      <c r="K178" s="667"/>
    </row>
    <row r="179" spans="1:11" s="257" customFormat="1" ht="15" customHeight="1" x14ac:dyDescent="0.25">
      <c r="A179" s="277" t="s">
        <v>653</v>
      </c>
      <c r="B179" s="647" t="s">
        <v>610</v>
      </c>
      <c r="C179" s="647" t="s">
        <v>146</v>
      </c>
      <c r="D179" s="647" t="s">
        <v>180</v>
      </c>
      <c r="E179" s="647">
        <v>3029900</v>
      </c>
      <c r="F179" s="647"/>
      <c r="G179" s="647"/>
      <c r="H179" s="278">
        <f t="shared" si="8"/>
        <v>219.7</v>
      </c>
      <c r="I179" s="278">
        <f>I180</f>
        <v>219.7</v>
      </c>
      <c r="J179" s="279"/>
      <c r="K179" s="663"/>
    </row>
    <row r="180" spans="1:11" s="257" customFormat="1" ht="17.25" customHeight="1" x14ac:dyDescent="0.25">
      <c r="A180" s="277" t="s">
        <v>654</v>
      </c>
      <c r="B180" s="647" t="s">
        <v>610</v>
      </c>
      <c r="C180" s="647" t="s">
        <v>146</v>
      </c>
      <c r="D180" s="647" t="s">
        <v>180</v>
      </c>
      <c r="E180" s="647" t="s">
        <v>655</v>
      </c>
      <c r="F180" s="647"/>
      <c r="G180" s="647">
        <v>600</v>
      </c>
      <c r="H180" s="278">
        <f t="shared" si="8"/>
        <v>219.7</v>
      </c>
      <c r="I180" s="278">
        <f>I181</f>
        <v>219.7</v>
      </c>
      <c r="J180" s="279"/>
      <c r="K180" s="663"/>
    </row>
    <row r="181" spans="1:11" s="257" customFormat="1" ht="15.75" x14ac:dyDescent="0.25">
      <c r="A181" s="277" t="s">
        <v>656</v>
      </c>
      <c r="B181" s="647" t="s">
        <v>610</v>
      </c>
      <c r="C181" s="647" t="s">
        <v>146</v>
      </c>
      <c r="D181" s="647" t="s">
        <v>180</v>
      </c>
      <c r="E181" s="647" t="s">
        <v>655</v>
      </c>
      <c r="F181" s="647"/>
      <c r="G181" s="647">
        <v>610</v>
      </c>
      <c r="H181" s="278">
        <f t="shared" si="8"/>
        <v>219.7</v>
      </c>
      <c r="I181" s="278">
        <f>I182</f>
        <v>219.7</v>
      </c>
      <c r="J181" s="279"/>
      <c r="K181" s="663"/>
    </row>
    <row r="182" spans="1:11" s="257" customFormat="1" ht="16.5" customHeight="1" x14ac:dyDescent="0.25">
      <c r="A182" s="277" t="s">
        <v>658</v>
      </c>
      <c r="B182" s="647" t="s">
        <v>610</v>
      </c>
      <c r="C182" s="647" t="s">
        <v>146</v>
      </c>
      <c r="D182" s="647" t="s">
        <v>180</v>
      </c>
      <c r="E182" s="647" t="s">
        <v>655</v>
      </c>
      <c r="F182" s="647"/>
      <c r="G182" s="647" t="s">
        <v>659</v>
      </c>
      <c r="H182" s="278">
        <f t="shared" si="8"/>
        <v>219.7</v>
      </c>
      <c r="I182" s="278">
        <f>SUM('свод 2012'!S60)</f>
        <v>219.7</v>
      </c>
      <c r="J182" s="279"/>
      <c r="K182" s="663"/>
    </row>
    <row r="183" spans="1:11" s="276" customFormat="1" ht="15.75" customHeight="1" x14ac:dyDescent="0.25">
      <c r="A183" s="458" t="s">
        <v>181</v>
      </c>
      <c r="B183" s="646" t="s">
        <v>610</v>
      </c>
      <c r="C183" s="646" t="s">
        <v>146</v>
      </c>
      <c r="D183" s="646" t="s">
        <v>182</v>
      </c>
      <c r="E183" s="646"/>
      <c r="F183" s="646"/>
      <c r="G183" s="646"/>
      <c r="H183" s="274">
        <f>H184</f>
        <v>90</v>
      </c>
      <c r="I183" s="274"/>
      <c r="J183" s="275">
        <f>J184</f>
        <v>90</v>
      </c>
      <c r="K183" s="667"/>
    </row>
    <row r="184" spans="1:11" s="257" customFormat="1" ht="15.75" customHeight="1" x14ac:dyDescent="0.25">
      <c r="A184" s="277" t="s">
        <v>660</v>
      </c>
      <c r="B184" s="647" t="s">
        <v>610</v>
      </c>
      <c r="C184" s="647" t="s">
        <v>146</v>
      </c>
      <c r="D184" s="647" t="s">
        <v>182</v>
      </c>
      <c r="E184" s="647" t="s">
        <v>697</v>
      </c>
      <c r="F184" s="647"/>
      <c r="G184" s="647"/>
      <c r="H184" s="278">
        <f>H185</f>
        <v>90</v>
      </c>
      <c r="I184" s="278"/>
      <c r="J184" s="279">
        <f>J185</f>
        <v>90</v>
      </c>
      <c r="K184" s="663"/>
    </row>
    <row r="185" spans="1:11" s="257" customFormat="1" ht="32.25" customHeight="1" x14ac:dyDescent="0.25">
      <c r="A185" s="277" t="s">
        <v>1000</v>
      </c>
      <c r="B185" s="647" t="s">
        <v>610</v>
      </c>
      <c r="C185" s="647" t="s">
        <v>146</v>
      </c>
      <c r="D185" s="647" t="s">
        <v>182</v>
      </c>
      <c r="E185" s="647" t="s">
        <v>999</v>
      </c>
      <c r="F185" s="647"/>
      <c r="G185" s="647"/>
      <c r="H185" s="278">
        <f>H186</f>
        <v>90</v>
      </c>
      <c r="I185" s="278"/>
      <c r="J185" s="279">
        <f>J186</f>
        <v>90</v>
      </c>
      <c r="K185" s="663"/>
    </row>
    <row r="186" spans="1:11" s="257" customFormat="1" ht="15.75" customHeight="1" x14ac:dyDescent="0.25">
      <c r="A186" s="277" t="s">
        <v>640</v>
      </c>
      <c r="B186" s="647" t="s">
        <v>610</v>
      </c>
      <c r="C186" s="647" t="s">
        <v>146</v>
      </c>
      <c r="D186" s="647" t="s">
        <v>182</v>
      </c>
      <c r="E186" s="647" t="s">
        <v>999</v>
      </c>
      <c r="F186" s="647"/>
      <c r="G186" s="647" t="s">
        <v>650</v>
      </c>
      <c r="H186" s="278">
        <f>H187</f>
        <v>90</v>
      </c>
      <c r="I186" s="278"/>
      <c r="J186" s="279">
        <f>J187</f>
        <v>90</v>
      </c>
      <c r="K186" s="663"/>
    </row>
    <row r="187" spans="1:11" s="257" customFormat="1" ht="15.75" customHeight="1" x14ac:dyDescent="0.25">
      <c r="A187" s="277" t="s">
        <v>641</v>
      </c>
      <c r="B187" s="647" t="s">
        <v>610</v>
      </c>
      <c r="C187" s="647" t="s">
        <v>146</v>
      </c>
      <c r="D187" s="647" t="s">
        <v>182</v>
      </c>
      <c r="E187" s="647" t="s">
        <v>999</v>
      </c>
      <c r="F187" s="647"/>
      <c r="G187" s="647" t="s">
        <v>643</v>
      </c>
      <c r="H187" s="278">
        <f t="shared" ref="H187:H194" si="10">SUM(I187:J187)</f>
        <v>90</v>
      </c>
      <c r="I187" s="278"/>
      <c r="J187" s="279">
        <v>90</v>
      </c>
      <c r="K187" s="663"/>
    </row>
    <row r="188" spans="1:11" s="276" customFormat="1" ht="15.75" x14ac:dyDescent="0.25">
      <c r="A188" s="273" t="s">
        <v>368</v>
      </c>
      <c r="B188" s="646" t="s">
        <v>610</v>
      </c>
      <c r="C188" s="646" t="s">
        <v>149</v>
      </c>
      <c r="D188" s="646" t="s">
        <v>360</v>
      </c>
      <c r="E188" s="646" t="s">
        <v>360</v>
      </c>
      <c r="F188" s="646"/>
      <c r="G188" s="646" t="s">
        <v>360</v>
      </c>
      <c r="H188" s="274">
        <f t="shared" ref="H188:I188" si="11">SUM(H189+H195+H200+H205+H216+H230)</f>
        <v>193033.59999999998</v>
      </c>
      <c r="I188" s="274">
        <f t="shared" si="11"/>
        <v>124873.19999999998</v>
      </c>
      <c r="J188" s="274">
        <f>SUM(J189+J195+J200+J205+J216+J230)</f>
        <v>68160.399999999994</v>
      </c>
      <c r="K188" s="667"/>
    </row>
    <row r="189" spans="1:11" s="276" customFormat="1" ht="15.75" x14ac:dyDescent="0.25">
      <c r="A189" s="458" t="s">
        <v>184</v>
      </c>
      <c r="B189" s="646" t="s">
        <v>610</v>
      </c>
      <c r="C189" s="646" t="s">
        <v>149</v>
      </c>
      <c r="D189" s="646" t="s">
        <v>142</v>
      </c>
      <c r="E189" s="646"/>
      <c r="F189" s="646"/>
      <c r="G189" s="646"/>
      <c r="H189" s="274">
        <f t="shared" si="10"/>
        <v>1201.0999999999999</v>
      </c>
      <c r="I189" s="274"/>
      <c r="J189" s="275">
        <f>J190</f>
        <v>1201.0999999999999</v>
      </c>
      <c r="K189" s="667"/>
    </row>
    <row r="190" spans="1:11" s="257" customFormat="1" ht="15.75" x14ac:dyDescent="0.25">
      <c r="A190" s="277" t="s">
        <v>1002</v>
      </c>
      <c r="B190" s="647" t="s">
        <v>610</v>
      </c>
      <c r="C190" s="647" t="s">
        <v>149</v>
      </c>
      <c r="D190" s="647" t="s">
        <v>142</v>
      </c>
      <c r="E190" s="647" t="s">
        <v>1001</v>
      </c>
      <c r="F190" s="647"/>
      <c r="G190" s="647"/>
      <c r="H190" s="278">
        <f t="shared" si="10"/>
        <v>1201.0999999999999</v>
      </c>
      <c r="I190" s="278"/>
      <c r="J190" s="279">
        <f>J191+J193</f>
        <v>1201.0999999999999</v>
      </c>
      <c r="K190" s="663"/>
    </row>
    <row r="191" spans="1:11" s="257" customFormat="1" ht="15.75" x14ac:dyDescent="0.25">
      <c r="A191" s="277" t="s">
        <v>656</v>
      </c>
      <c r="B191" s="647" t="s">
        <v>610</v>
      </c>
      <c r="C191" s="647" t="s">
        <v>149</v>
      </c>
      <c r="D191" s="647" t="s">
        <v>142</v>
      </c>
      <c r="E191" s="647" t="s">
        <v>1001</v>
      </c>
      <c r="F191" s="647"/>
      <c r="G191" s="647" t="s">
        <v>675</v>
      </c>
      <c r="H191" s="278">
        <f t="shared" si="10"/>
        <v>960.9</v>
      </c>
      <c r="I191" s="278"/>
      <c r="J191" s="279">
        <f>J192</f>
        <v>960.9</v>
      </c>
      <c r="K191" s="663"/>
    </row>
    <row r="192" spans="1:11" s="257" customFormat="1" ht="15.75" x14ac:dyDescent="0.25">
      <c r="A192" s="277" t="s">
        <v>658</v>
      </c>
      <c r="B192" s="647" t="s">
        <v>610</v>
      </c>
      <c r="C192" s="647" t="s">
        <v>149</v>
      </c>
      <c r="D192" s="647" t="s">
        <v>142</v>
      </c>
      <c r="E192" s="647" t="s">
        <v>1001</v>
      </c>
      <c r="F192" s="647"/>
      <c r="G192" s="647" t="s">
        <v>659</v>
      </c>
      <c r="H192" s="278">
        <f t="shared" si="10"/>
        <v>960.9</v>
      </c>
      <c r="I192" s="278"/>
      <c r="J192" s="279">
        <v>960.9</v>
      </c>
      <c r="K192" s="663"/>
    </row>
    <row r="193" spans="1:11" s="257" customFormat="1" ht="15.75" x14ac:dyDescent="0.25">
      <c r="A193" s="277" t="s">
        <v>654</v>
      </c>
      <c r="B193" s="647" t="s">
        <v>610</v>
      </c>
      <c r="C193" s="647" t="s">
        <v>149</v>
      </c>
      <c r="D193" s="647" t="s">
        <v>142</v>
      </c>
      <c r="E193" s="647" t="s">
        <v>1001</v>
      </c>
      <c r="F193" s="647"/>
      <c r="G193" s="647" t="s">
        <v>713</v>
      </c>
      <c r="H193" s="278">
        <f t="shared" si="10"/>
        <v>240.2</v>
      </c>
      <c r="I193" s="278"/>
      <c r="J193" s="279">
        <f>J194</f>
        <v>240.2</v>
      </c>
      <c r="K193" s="663"/>
    </row>
    <row r="194" spans="1:11" s="257" customFormat="1" ht="15.75" x14ac:dyDescent="0.25">
      <c r="A194" s="277" t="s">
        <v>716</v>
      </c>
      <c r="B194" s="647" t="s">
        <v>610</v>
      </c>
      <c r="C194" s="647" t="s">
        <v>149</v>
      </c>
      <c r="D194" s="647" t="s">
        <v>142</v>
      </c>
      <c r="E194" s="647" t="s">
        <v>1001</v>
      </c>
      <c r="F194" s="647"/>
      <c r="G194" s="647" t="s">
        <v>717</v>
      </c>
      <c r="H194" s="278">
        <f t="shared" si="10"/>
        <v>240.2</v>
      </c>
      <c r="I194" s="278"/>
      <c r="J194" s="279">
        <v>240.2</v>
      </c>
      <c r="K194" s="663"/>
    </row>
    <row r="195" spans="1:11" s="276" customFormat="1" ht="15.75" x14ac:dyDescent="0.25">
      <c r="A195" s="273" t="s">
        <v>202</v>
      </c>
      <c r="B195" s="646" t="s">
        <v>610</v>
      </c>
      <c r="C195" s="646" t="s">
        <v>149</v>
      </c>
      <c r="D195" s="646" t="s">
        <v>151</v>
      </c>
      <c r="E195" s="646" t="s">
        <v>360</v>
      </c>
      <c r="F195" s="646"/>
      <c r="G195" s="646" t="s">
        <v>360</v>
      </c>
      <c r="H195" s="274">
        <f>SUM(J195+I195)</f>
        <v>11824</v>
      </c>
      <c r="I195" s="274"/>
      <c r="J195" s="275">
        <f>J196</f>
        <v>11824</v>
      </c>
      <c r="K195" s="667"/>
    </row>
    <row r="196" spans="1:11" s="257" customFormat="1" ht="15.75" x14ac:dyDescent="0.25">
      <c r="A196" s="277" t="s">
        <v>660</v>
      </c>
      <c r="B196" s="647" t="s">
        <v>610</v>
      </c>
      <c r="C196" s="647" t="s">
        <v>149</v>
      </c>
      <c r="D196" s="647" t="s">
        <v>151</v>
      </c>
      <c r="E196" s="647">
        <v>5220000</v>
      </c>
      <c r="F196" s="647"/>
      <c r="G196" s="647" t="s">
        <v>360</v>
      </c>
      <c r="H196" s="278">
        <f>SUM(J196+I196)</f>
        <v>11824</v>
      </c>
      <c r="I196" s="278"/>
      <c r="J196" s="279">
        <f>J197</f>
        <v>11824</v>
      </c>
      <c r="K196" s="663"/>
    </row>
    <row r="197" spans="1:11" s="257" customFormat="1" ht="34.5" customHeight="1" x14ac:dyDescent="0.25">
      <c r="A197" s="277" t="s">
        <v>661</v>
      </c>
      <c r="B197" s="647" t="s">
        <v>610</v>
      </c>
      <c r="C197" s="647" t="s">
        <v>149</v>
      </c>
      <c r="D197" s="647" t="s">
        <v>151</v>
      </c>
      <c r="E197" s="647">
        <v>5225700</v>
      </c>
      <c r="F197" s="647"/>
      <c r="G197" s="647" t="s">
        <v>360</v>
      </c>
      <c r="H197" s="278">
        <f>SUM(J197+I197)</f>
        <v>11824</v>
      </c>
      <c r="I197" s="278"/>
      <c r="J197" s="279">
        <f>J198</f>
        <v>11824</v>
      </c>
      <c r="K197" s="663"/>
    </row>
    <row r="198" spans="1:11" s="257" customFormat="1" ht="15.75" x14ac:dyDescent="0.25">
      <c r="A198" s="277" t="s">
        <v>596</v>
      </c>
      <c r="B198" s="647" t="s">
        <v>610</v>
      </c>
      <c r="C198" s="647" t="s">
        <v>149</v>
      </c>
      <c r="D198" s="647" t="s">
        <v>151</v>
      </c>
      <c r="E198" s="647">
        <v>5225700</v>
      </c>
      <c r="F198" s="647"/>
      <c r="G198" s="647">
        <v>800</v>
      </c>
      <c r="H198" s="278">
        <f>SUM(J198+I198)</f>
        <v>11824</v>
      </c>
      <c r="I198" s="278"/>
      <c r="J198" s="279">
        <f>SUM(J199)</f>
        <v>11824</v>
      </c>
      <c r="K198" s="663"/>
    </row>
    <row r="199" spans="1:11" s="257" customFormat="1" ht="30.75" customHeight="1" x14ac:dyDescent="0.25">
      <c r="A199" s="277" t="s">
        <v>662</v>
      </c>
      <c r="B199" s="647" t="s">
        <v>610</v>
      </c>
      <c r="C199" s="647" t="s">
        <v>149</v>
      </c>
      <c r="D199" s="647" t="s">
        <v>151</v>
      </c>
      <c r="E199" s="647">
        <v>5225700</v>
      </c>
      <c r="F199" s="647"/>
      <c r="G199" s="647">
        <v>810</v>
      </c>
      <c r="H199" s="278">
        <f>SUM(J199+I199)</f>
        <v>11824</v>
      </c>
      <c r="I199" s="278"/>
      <c r="J199" s="279">
        <v>11824</v>
      </c>
      <c r="K199" s="663"/>
    </row>
    <row r="200" spans="1:11" s="276" customFormat="1" ht="15.75" x14ac:dyDescent="0.25">
      <c r="A200" s="281" t="s">
        <v>203</v>
      </c>
      <c r="B200" s="290" t="s">
        <v>610</v>
      </c>
      <c r="C200" s="290" t="s">
        <v>149</v>
      </c>
      <c r="D200" s="290" t="s">
        <v>204</v>
      </c>
      <c r="E200" s="290"/>
      <c r="F200" s="290"/>
      <c r="G200" s="646"/>
      <c r="H200" s="274">
        <f>H201</f>
        <v>2500</v>
      </c>
      <c r="I200" s="274">
        <f t="shared" ref="I200:J203" si="12">I201</f>
        <v>2500</v>
      </c>
      <c r="J200" s="275">
        <f t="shared" si="12"/>
        <v>0</v>
      </c>
      <c r="K200" s="667"/>
    </row>
    <row r="201" spans="1:11" s="257" customFormat="1" ht="15.75" x14ac:dyDescent="0.25">
      <c r="A201" s="282" t="s">
        <v>663</v>
      </c>
      <c r="B201" s="654" t="s">
        <v>610</v>
      </c>
      <c r="C201" s="654" t="s">
        <v>149</v>
      </c>
      <c r="D201" s="654" t="s">
        <v>204</v>
      </c>
      <c r="E201" s="654">
        <v>3030000</v>
      </c>
      <c r="F201" s="654"/>
      <c r="G201" s="647"/>
      <c r="H201" s="278">
        <f>H202</f>
        <v>2500</v>
      </c>
      <c r="I201" s="278">
        <f t="shared" si="12"/>
        <v>2500</v>
      </c>
      <c r="J201" s="279">
        <f t="shared" si="12"/>
        <v>0</v>
      </c>
      <c r="K201" s="663"/>
    </row>
    <row r="202" spans="1:11" s="257" customFormat="1" ht="15.75" x14ac:dyDescent="0.25">
      <c r="A202" s="277" t="s">
        <v>593</v>
      </c>
      <c r="B202" s="654" t="s">
        <v>610</v>
      </c>
      <c r="C202" s="654" t="s">
        <v>149</v>
      </c>
      <c r="D202" s="654" t="s">
        <v>204</v>
      </c>
      <c r="E202" s="654">
        <v>3030200</v>
      </c>
      <c r="F202" s="654"/>
      <c r="G202" s="647" t="s">
        <v>639</v>
      </c>
      <c r="H202" s="278">
        <f>H203</f>
        <v>2500</v>
      </c>
      <c r="I202" s="278">
        <f t="shared" si="12"/>
        <v>2500</v>
      </c>
      <c r="J202" s="279">
        <f t="shared" si="12"/>
        <v>0</v>
      </c>
      <c r="K202" s="663"/>
    </row>
    <row r="203" spans="1:11" s="257" customFormat="1" ht="15.75" x14ac:dyDescent="0.25">
      <c r="A203" s="277" t="s">
        <v>640</v>
      </c>
      <c r="B203" s="654" t="s">
        <v>610</v>
      </c>
      <c r="C203" s="654" t="s">
        <v>149</v>
      </c>
      <c r="D203" s="654" t="s">
        <v>204</v>
      </c>
      <c r="E203" s="654" t="s">
        <v>664</v>
      </c>
      <c r="F203" s="654"/>
      <c r="G203" s="647" t="s">
        <v>650</v>
      </c>
      <c r="H203" s="278">
        <f>H204</f>
        <v>2500</v>
      </c>
      <c r="I203" s="278">
        <f t="shared" si="12"/>
        <v>2500</v>
      </c>
      <c r="J203" s="279">
        <f t="shared" si="12"/>
        <v>0</v>
      </c>
      <c r="K203" s="663"/>
    </row>
    <row r="204" spans="1:11" s="257" customFormat="1" ht="15.75" x14ac:dyDescent="0.25">
      <c r="A204" s="277" t="s">
        <v>641</v>
      </c>
      <c r="B204" s="654" t="s">
        <v>610</v>
      </c>
      <c r="C204" s="654" t="s">
        <v>149</v>
      </c>
      <c r="D204" s="654" t="s">
        <v>204</v>
      </c>
      <c r="E204" s="654" t="s">
        <v>664</v>
      </c>
      <c r="F204" s="654"/>
      <c r="G204" s="647" t="s">
        <v>643</v>
      </c>
      <c r="H204" s="278">
        <f>SUM(I204:J204)</f>
        <v>2500</v>
      </c>
      <c r="I204" s="278">
        <f>SUM('свод 2012'!S99)</f>
        <v>2500</v>
      </c>
      <c r="J204" s="279"/>
      <c r="K204" s="663"/>
    </row>
    <row r="205" spans="1:11" s="276" customFormat="1" ht="16.5" customHeight="1" x14ac:dyDescent="0.25">
      <c r="A205" s="283" t="s">
        <v>369</v>
      </c>
      <c r="B205" s="655">
        <v>40</v>
      </c>
      <c r="C205" s="527">
        <v>4</v>
      </c>
      <c r="D205" s="527">
        <v>9</v>
      </c>
      <c r="E205" s="658" t="s">
        <v>360</v>
      </c>
      <c r="F205" s="658"/>
      <c r="G205" s="646"/>
      <c r="H205" s="274">
        <f>H206+H211</f>
        <v>122284.4</v>
      </c>
      <c r="I205" s="274">
        <f>I206+I211</f>
        <v>74092.399999999994</v>
      </c>
      <c r="J205" s="275">
        <f>J206+J211</f>
        <v>48192</v>
      </c>
      <c r="K205" s="667"/>
    </row>
    <row r="206" spans="1:11" s="257" customFormat="1" ht="15.75" x14ac:dyDescent="0.25">
      <c r="A206" s="284" t="s">
        <v>660</v>
      </c>
      <c r="B206" s="291">
        <v>40</v>
      </c>
      <c r="C206" s="522">
        <v>4</v>
      </c>
      <c r="D206" s="522">
        <v>9</v>
      </c>
      <c r="E206" s="659">
        <v>5220000</v>
      </c>
      <c r="F206" s="659"/>
      <c r="G206" s="647"/>
      <c r="H206" s="278">
        <f>H207</f>
        <v>48192</v>
      </c>
      <c r="I206" s="278">
        <f t="shared" ref="I206:J209" si="13">I207</f>
        <v>0</v>
      </c>
      <c r="J206" s="279">
        <f t="shared" si="13"/>
        <v>48192</v>
      </c>
      <c r="K206" s="663"/>
    </row>
    <row r="207" spans="1:11" s="257" customFormat="1" ht="30.75" customHeight="1" x14ac:dyDescent="0.25">
      <c r="A207" s="284" t="s">
        <v>665</v>
      </c>
      <c r="B207" s="291">
        <v>40</v>
      </c>
      <c r="C207" s="522">
        <v>4</v>
      </c>
      <c r="D207" s="522">
        <v>9</v>
      </c>
      <c r="E207" s="659">
        <v>5226100</v>
      </c>
      <c r="F207" s="659"/>
      <c r="G207" s="647"/>
      <c r="H207" s="278">
        <f>H208</f>
        <v>48192</v>
      </c>
      <c r="I207" s="278">
        <f t="shared" si="13"/>
        <v>0</v>
      </c>
      <c r="J207" s="279">
        <f t="shared" si="13"/>
        <v>48192</v>
      </c>
      <c r="K207" s="663"/>
    </row>
    <row r="208" spans="1:11" s="257" customFormat="1" ht="16.5" customHeight="1" x14ac:dyDescent="0.25">
      <c r="A208" s="284" t="s">
        <v>666</v>
      </c>
      <c r="B208" s="291">
        <v>40</v>
      </c>
      <c r="C208" s="522">
        <v>4</v>
      </c>
      <c r="D208" s="522">
        <v>9</v>
      </c>
      <c r="E208" s="659">
        <v>5226105</v>
      </c>
      <c r="F208" s="659"/>
      <c r="G208" s="647"/>
      <c r="H208" s="278">
        <f>H209</f>
        <v>48192</v>
      </c>
      <c r="I208" s="278">
        <f t="shared" si="13"/>
        <v>0</v>
      </c>
      <c r="J208" s="279">
        <f t="shared" si="13"/>
        <v>48192</v>
      </c>
      <c r="K208" s="663"/>
    </row>
    <row r="209" spans="1:11" s="257" customFormat="1" ht="15.75" x14ac:dyDescent="0.25">
      <c r="A209" s="277" t="s">
        <v>667</v>
      </c>
      <c r="B209" s="291">
        <v>40</v>
      </c>
      <c r="C209" s="522">
        <v>4</v>
      </c>
      <c r="D209" s="522">
        <v>9</v>
      </c>
      <c r="E209" s="659">
        <v>5226105</v>
      </c>
      <c r="F209" s="659"/>
      <c r="G209" s="647" t="s">
        <v>668</v>
      </c>
      <c r="H209" s="278">
        <f>H210</f>
        <v>48192</v>
      </c>
      <c r="I209" s="278">
        <f t="shared" si="13"/>
        <v>0</v>
      </c>
      <c r="J209" s="279">
        <f t="shared" si="13"/>
        <v>48192</v>
      </c>
      <c r="K209" s="663"/>
    </row>
    <row r="210" spans="1:11" s="257" customFormat="1" ht="36.75" customHeight="1" x14ac:dyDescent="0.25">
      <c r="A210" s="277" t="s">
        <v>669</v>
      </c>
      <c r="B210" s="291">
        <v>40</v>
      </c>
      <c r="C210" s="522">
        <v>4</v>
      </c>
      <c r="D210" s="522">
        <v>9</v>
      </c>
      <c r="E210" s="659">
        <v>5226105</v>
      </c>
      <c r="F210" s="659"/>
      <c r="G210" s="647" t="s">
        <v>670</v>
      </c>
      <c r="H210" s="278">
        <f>SUM(I210:J210)</f>
        <v>48192</v>
      </c>
      <c r="I210" s="278"/>
      <c r="J210" s="279">
        <f>SUM('свод 2012'!T101)</f>
        <v>48192</v>
      </c>
      <c r="K210" s="663"/>
    </row>
    <row r="211" spans="1:11" s="257" customFormat="1" ht="19.5" customHeight="1" x14ac:dyDescent="0.25">
      <c r="A211" s="285" t="s">
        <v>671</v>
      </c>
      <c r="B211" s="654" t="s">
        <v>610</v>
      </c>
      <c r="C211" s="654" t="s">
        <v>149</v>
      </c>
      <c r="D211" s="654" t="s">
        <v>180</v>
      </c>
      <c r="E211" s="647" t="s">
        <v>636</v>
      </c>
      <c r="F211" s="647"/>
      <c r="G211" s="647"/>
      <c r="H211" s="278">
        <f t="shared" ref="H211:J212" si="14">H212</f>
        <v>74092.399999999994</v>
      </c>
      <c r="I211" s="278">
        <f t="shared" si="14"/>
        <v>74092.399999999994</v>
      </c>
      <c r="J211" s="279">
        <f t="shared" si="14"/>
        <v>0</v>
      </c>
      <c r="K211" s="663"/>
    </row>
    <row r="212" spans="1:11" s="257" customFormat="1" ht="15.75" x14ac:dyDescent="0.25">
      <c r="A212" s="277" t="s">
        <v>640</v>
      </c>
      <c r="B212" s="654" t="s">
        <v>610</v>
      </c>
      <c r="C212" s="654" t="s">
        <v>149</v>
      </c>
      <c r="D212" s="654" t="s">
        <v>180</v>
      </c>
      <c r="E212" s="647" t="s">
        <v>672</v>
      </c>
      <c r="F212" s="647"/>
      <c r="G212" s="647" t="s">
        <v>650</v>
      </c>
      <c r="H212" s="278">
        <f>H213+H214</f>
        <v>74092.399999999994</v>
      </c>
      <c r="I212" s="278">
        <f>I213+I214</f>
        <v>74092.399999999994</v>
      </c>
      <c r="J212" s="279">
        <f t="shared" si="14"/>
        <v>0</v>
      </c>
      <c r="K212" s="663"/>
    </row>
    <row r="213" spans="1:11" s="257" customFormat="1" ht="15.75" x14ac:dyDescent="0.25">
      <c r="A213" s="277" t="s">
        <v>641</v>
      </c>
      <c r="B213" s="654" t="s">
        <v>610</v>
      </c>
      <c r="C213" s="654" t="s">
        <v>149</v>
      </c>
      <c r="D213" s="654" t="s">
        <v>180</v>
      </c>
      <c r="E213" s="647" t="s">
        <v>672</v>
      </c>
      <c r="F213" s="647"/>
      <c r="G213" s="647" t="s">
        <v>643</v>
      </c>
      <c r="H213" s="278">
        <f>SUM(I213:J213)</f>
        <v>2636.4</v>
      </c>
      <c r="I213" s="278">
        <f>SUM('свод 2012'!S101+'свод 2012'!S102)</f>
        <v>2636.4</v>
      </c>
      <c r="J213" s="279"/>
      <c r="K213" s="663"/>
    </row>
    <row r="214" spans="1:11" s="257" customFormat="1" ht="15.75" x14ac:dyDescent="0.25">
      <c r="A214" s="277" t="s">
        <v>641</v>
      </c>
      <c r="B214" s="654" t="s">
        <v>610</v>
      </c>
      <c r="C214" s="654" t="s">
        <v>149</v>
      </c>
      <c r="D214" s="654" t="s">
        <v>180</v>
      </c>
      <c r="E214" s="647" t="s">
        <v>696</v>
      </c>
      <c r="F214" s="647"/>
      <c r="G214" s="647" t="s">
        <v>643</v>
      </c>
      <c r="H214" s="278">
        <f>SUM(I214:J214)</f>
        <v>71456</v>
      </c>
      <c r="I214" s="278">
        <f>SUM('свод 2012'!S103)</f>
        <v>71456</v>
      </c>
      <c r="J214" s="279"/>
      <c r="K214" s="663"/>
    </row>
    <row r="215" spans="1:11" s="257" customFormat="1" ht="15.75" hidden="1" x14ac:dyDescent="0.25">
      <c r="A215" s="277"/>
      <c r="B215" s="654"/>
      <c r="C215" s="654"/>
      <c r="D215" s="654"/>
      <c r="E215" s="647"/>
      <c r="F215" s="647"/>
      <c r="G215" s="647"/>
      <c r="H215" s="278"/>
      <c r="I215" s="278"/>
      <c r="J215" s="279"/>
      <c r="K215" s="663"/>
    </row>
    <row r="216" spans="1:11" s="287" customFormat="1" ht="15.75" x14ac:dyDescent="0.25">
      <c r="A216" s="286" t="s">
        <v>207</v>
      </c>
      <c r="B216" s="646" t="s">
        <v>610</v>
      </c>
      <c r="C216" s="646" t="s">
        <v>149</v>
      </c>
      <c r="D216" s="646" t="s">
        <v>208</v>
      </c>
      <c r="E216" s="648"/>
      <c r="F216" s="648"/>
      <c r="G216" s="648"/>
      <c r="H216" s="274">
        <f>SUM(J216+I216)</f>
        <v>13468.8</v>
      </c>
      <c r="I216" s="274">
        <f>I217+I222+I225</f>
        <v>13468.8</v>
      </c>
      <c r="J216" s="275">
        <f>J217+J222+J225</f>
        <v>0</v>
      </c>
      <c r="K216" s="668"/>
    </row>
    <row r="217" spans="1:11" s="287" customFormat="1" ht="15.75" x14ac:dyDescent="0.25">
      <c r="A217" s="282" t="s">
        <v>606</v>
      </c>
      <c r="B217" s="654" t="s">
        <v>610</v>
      </c>
      <c r="C217" s="654" t="s">
        <v>149</v>
      </c>
      <c r="D217" s="654">
        <v>10</v>
      </c>
      <c r="E217" s="654">
        <v>3300000</v>
      </c>
      <c r="F217" s="654"/>
      <c r="G217" s="648"/>
      <c r="H217" s="278">
        <f t="shared" ref="H217:J218" si="15">H218</f>
        <v>8578.7999999999993</v>
      </c>
      <c r="I217" s="278">
        <f t="shared" si="15"/>
        <v>8578.7999999999993</v>
      </c>
      <c r="J217" s="279">
        <f t="shared" si="15"/>
        <v>0</v>
      </c>
      <c r="K217" s="668"/>
    </row>
    <row r="218" spans="1:11" s="287" customFormat="1" ht="23.25" customHeight="1" x14ac:dyDescent="0.25">
      <c r="A218" s="277" t="s">
        <v>654</v>
      </c>
      <c r="B218" s="654" t="s">
        <v>610</v>
      </c>
      <c r="C218" s="654" t="s">
        <v>149</v>
      </c>
      <c r="D218" s="654">
        <v>10</v>
      </c>
      <c r="E218" s="654" t="s">
        <v>673</v>
      </c>
      <c r="F218" s="654"/>
      <c r="G218" s="647" t="s">
        <v>674</v>
      </c>
      <c r="H218" s="278">
        <f t="shared" si="15"/>
        <v>8578.7999999999993</v>
      </c>
      <c r="I218" s="278">
        <f t="shared" si="15"/>
        <v>8578.7999999999993</v>
      </c>
      <c r="J218" s="279">
        <f t="shared" si="15"/>
        <v>0</v>
      </c>
      <c r="K218" s="668"/>
    </row>
    <row r="219" spans="1:11" s="287" customFormat="1" ht="15.75" x14ac:dyDescent="0.25">
      <c r="A219" s="277" t="s">
        <v>656</v>
      </c>
      <c r="B219" s="654" t="s">
        <v>610</v>
      </c>
      <c r="C219" s="654" t="s">
        <v>149</v>
      </c>
      <c r="D219" s="654">
        <v>10</v>
      </c>
      <c r="E219" s="654" t="s">
        <v>673</v>
      </c>
      <c r="F219" s="654"/>
      <c r="G219" s="647" t="s">
        <v>675</v>
      </c>
      <c r="H219" s="278">
        <f>H220+H221</f>
        <v>8578.7999999999993</v>
      </c>
      <c r="I219" s="278">
        <f>I220+I221</f>
        <v>8578.7999999999993</v>
      </c>
      <c r="J219" s="279">
        <f>J220+J221</f>
        <v>0</v>
      </c>
      <c r="K219" s="668"/>
    </row>
    <row r="220" spans="1:11" s="287" customFormat="1" ht="39" customHeight="1" x14ac:dyDescent="0.25">
      <c r="A220" s="277" t="s">
        <v>676</v>
      </c>
      <c r="B220" s="654" t="s">
        <v>610</v>
      </c>
      <c r="C220" s="654" t="s">
        <v>149</v>
      </c>
      <c r="D220" s="654">
        <v>10</v>
      </c>
      <c r="E220" s="654" t="s">
        <v>673</v>
      </c>
      <c r="F220" s="654"/>
      <c r="G220" s="647" t="s">
        <v>677</v>
      </c>
      <c r="H220" s="278">
        <f>SUM(I220:J220)</f>
        <v>8426.7999999999993</v>
      </c>
      <c r="I220" s="278">
        <v>8426.7999999999993</v>
      </c>
      <c r="J220" s="288"/>
      <c r="K220" s="668"/>
    </row>
    <row r="221" spans="1:11" s="287" customFormat="1" ht="19.5" customHeight="1" x14ac:dyDescent="0.25">
      <c r="A221" s="277" t="s">
        <v>658</v>
      </c>
      <c r="B221" s="654" t="s">
        <v>610</v>
      </c>
      <c r="C221" s="654" t="s">
        <v>149</v>
      </c>
      <c r="D221" s="654">
        <v>10</v>
      </c>
      <c r="E221" s="654" t="s">
        <v>673</v>
      </c>
      <c r="F221" s="654"/>
      <c r="G221" s="647" t="s">
        <v>659</v>
      </c>
      <c r="H221" s="278">
        <f>SUM(I221:J221)</f>
        <v>152</v>
      </c>
      <c r="I221" s="278">
        <v>152</v>
      </c>
      <c r="J221" s="288"/>
      <c r="K221" s="668"/>
    </row>
    <row r="222" spans="1:11" s="287" customFormat="1" ht="18.75" customHeight="1" x14ac:dyDescent="0.25">
      <c r="A222" s="285" t="s">
        <v>671</v>
      </c>
      <c r="B222" s="654" t="s">
        <v>610</v>
      </c>
      <c r="C222" s="654" t="s">
        <v>149</v>
      </c>
      <c r="D222" s="654">
        <v>10</v>
      </c>
      <c r="E222" s="647" t="s">
        <v>636</v>
      </c>
      <c r="F222" s="647"/>
      <c r="G222" s="647"/>
      <c r="H222" s="278">
        <f t="shared" ref="H222:J223" si="16">H223</f>
        <v>4000</v>
      </c>
      <c r="I222" s="278">
        <f t="shared" si="16"/>
        <v>4000</v>
      </c>
      <c r="J222" s="279">
        <f t="shared" si="16"/>
        <v>0</v>
      </c>
      <c r="K222" s="668"/>
    </row>
    <row r="223" spans="1:11" s="287" customFormat="1" ht="15.75" x14ac:dyDescent="0.25">
      <c r="A223" s="277" t="s">
        <v>640</v>
      </c>
      <c r="B223" s="654" t="s">
        <v>610</v>
      </c>
      <c r="C223" s="654" t="s">
        <v>149</v>
      </c>
      <c r="D223" s="654">
        <v>10</v>
      </c>
      <c r="E223" s="647" t="s">
        <v>678</v>
      </c>
      <c r="F223" s="647"/>
      <c r="G223" s="647" t="s">
        <v>650</v>
      </c>
      <c r="H223" s="278">
        <f t="shared" si="16"/>
        <v>4000</v>
      </c>
      <c r="I223" s="278">
        <f t="shared" si="16"/>
        <v>4000</v>
      </c>
      <c r="J223" s="279">
        <f t="shared" si="16"/>
        <v>0</v>
      </c>
      <c r="K223" s="668"/>
    </row>
    <row r="224" spans="1:11" s="287" customFormat="1" ht="15.75" x14ac:dyDescent="0.25">
      <c r="A224" s="277" t="s">
        <v>641</v>
      </c>
      <c r="B224" s="654" t="s">
        <v>610</v>
      </c>
      <c r="C224" s="654" t="s">
        <v>149</v>
      </c>
      <c r="D224" s="654">
        <v>10</v>
      </c>
      <c r="E224" s="647" t="s">
        <v>678</v>
      </c>
      <c r="F224" s="647"/>
      <c r="G224" s="647" t="s">
        <v>643</v>
      </c>
      <c r="H224" s="278">
        <f>SUM(I224:J224)</f>
        <v>4000</v>
      </c>
      <c r="I224" s="278">
        <v>4000</v>
      </c>
      <c r="J224" s="288"/>
      <c r="K224" s="668"/>
    </row>
    <row r="225" spans="1:11" s="257" customFormat="1" ht="15.75" x14ac:dyDescent="0.25">
      <c r="A225" s="277" t="s">
        <v>606</v>
      </c>
      <c r="B225" s="647" t="s">
        <v>610</v>
      </c>
      <c r="C225" s="647" t="s">
        <v>149</v>
      </c>
      <c r="D225" s="647">
        <v>10</v>
      </c>
      <c r="E225" s="647">
        <v>3300000</v>
      </c>
      <c r="F225" s="647"/>
      <c r="G225" s="647"/>
      <c r="H225" s="278">
        <f t="shared" ref="H225:H240" si="17">SUM(J225+I225)</f>
        <v>890</v>
      </c>
      <c r="I225" s="278">
        <f>SUM(I226)</f>
        <v>890</v>
      </c>
      <c r="J225" s="279"/>
      <c r="K225" s="663"/>
    </row>
    <row r="226" spans="1:11" s="257" customFormat="1" ht="15.75" x14ac:dyDescent="0.25">
      <c r="A226" s="277" t="s">
        <v>607</v>
      </c>
      <c r="B226" s="647" t="s">
        <v>610</v>
      </c>
      <c r="C226" s="647" t="s">
        <v>149</v>
      </c>
      <c r="D226" s="647">
        <v>10</v>
      </c>
      <c r="E226" s="647">
        <v>3300200</v>
      </c>
      <c r="F226" s="647"/>
      <c r="G226" s="647"/>
      <c r="H226" s="278">
        <f t="shared" si="17"/>
        <v>890</v>
      </c>
      <c r="I226" s="278">
        <f>SUM(I227)</f>
        <v>890</v>
      </c>
      <c r="J226" s="279"/>
      <c r="K226" s="663"/>
    </row>
    <row r="227" spans="1:11" s="257" customFormat="1" ht="15.75" x14ac:dyDescent="0.25">
      <c r="A227" s="277" t="s">
        <v>593</v>
      </c>
      <c r="B227" s="647" t="s">
        <v>610</v>
      </c>
      <c r="C227" s="647" t="s">
        <v>149</v>
      </c>
      <c r="D227" s="647">
        <v>10</v>
      </c>
      <c r="E227" s="647">
        <v>3300200</v>
      </c>
      <c r="F227" s="647"/>
      <c r="G227" s="647">
        <v>200</v>
      </c>
      <c r="H227" s="278">
        <f t="shared" si="17"/>
        <v>890</v>
      </c>
      <c r="I227" s="278">
        <f>SUM(I228)</f>
        <v>890</v>
      </c>
      <c r="J227" s="279"/>
      <c r="K227" s="663"/>
    </row>
    <row r="228" spans="1:11" s="257" customFormat="1" ht="15.75" x14ac:dyDescent="0.25">
      <c r="A228" s="277" t="s">
        <v>594</v>
      </c>
      <c r="B228" s="647" t="s">
        <v>610</v>
      </c>
      <c r="C228" s="647" t="s">
        <v>149</v>
      </c>
      <c r="D228" s="647">
        <v>10</v>
      </c>
      <c r="E228" s="647">
        <v>3300200</v>
      </c>
      <c r="F228" s="647"/>
      <c r="G228" s="647">
        <v>240</v>
      </c>
      <c r="H228" s="278">
        <f t="shared" si="17"/>
        <v>890</v>
      </c>
      <c r="I228" s="278">
        <f>SUM(I229)</f>
        <v>890</v>
      </c>
      <c r="J228" s="279"/>
      <c r="K228" s="663"/>
    </row>
    <row r="229" spans="1:11" s="257" customFormat="1" ht="15" customHeight="1" x14ac:dyDescent="0.25">
      <c r="A229" s="277" t="s">
        <v>608</v>
      </c>
      <c r="B229" s="647" t="s">
        <v>610</v>
      </c>
      <c r="C229" s="647" t="s">
        <v>149</v>
      </c>
      <c r="D229" s="647">
        <v>10</v>
      </c>
      <c r="E229" s="647">
        <v>3300200</v>
      </c>
      <c r="F229" s="647"/>
      <c r="G229" s="647">
        <v>242</v>
      </c>
      <c r="H229" s="278">
        <f t="shared" si="17"/>
        <v>890</v>
      </c>
      <c r="I229" s="278">
        <v>890</v>
      </c>
      <c r="J229" s="279"/>
      <c r="K229" s="663"/>
    </row>
    <row r="230" spans="1:11" s="276" customFormat="1" ht="15.75" x14ac:dyDescent="0.25">
      <c r="A230" s="273" t="s">
        <v>212</v>
      </c>
      <c r="B230" s="646" t="s">
        <v>610</v>
      </c>
      <c r="C230" s="646" t="s">
        <v>149</v>
      </c>
      <c r="D230" s="646">
        <v>12</v>
      </c>
      <c r="E230" s="646" t="s">
        <v>360</v>
      </c>
      <c r="F230" s="646"/>
      <c r="G230" s="646" t="s">
        <v>360</v>
      </c>
      <c r="H230" s="278">
        <f t="shared" si="17"/>
        <v>41755.299999999996</v>
      </c>
      <c r="I230" s="278">
        <f>SUM(I231+I241+I251+I254)</f>
        <v>34811.999999999993</v>
      </c>
      <c r="J230" s="278">
        <f>SUM(J231+J241+J251+J254)</f>
        <v>6943.3</v>
      </c>
      <c r="K230" s="667"/>
    </row>
    <row r="231" spans="1:11" s="257" customFormat="1" ht="15.75" x14ac:dyDescent="0.25">
      <c r="A231" s="277" t="s">
        <v>587</v>
      </c>
      <c r="B231" s="647" t="s">
        <v>610</v>
      </c>
      <c r="C231" s="647" t="s">
        <v>149</v>
      </c>
      <c r="D231" s="647">
        <v>12</v>
      </c>
      <c r="E231" s="647" t="s">
        <v>588</v>
      </c>
      <c r="F231" s="647"/>
      <c r="G231" s="647" t="s">
        <v>360</v>
      </c>
      <c r="H231" s="278">
        <f t="shared" si="17"/>
        <v>3328.9</v>
      </c>
      <c r="I231" s="278"/>
      <c r="J231" s="279">
        <v>3328.9</v>
      </c>
      <c r="K231" s="663"/>
    </row>
    <row r="232" spans="1:11" s="257" customFormat="1" ht="66.75" customHeight="1" x14ac:dyDescent="0.25">
      <c r="A232" s="277" t="s">
        <v>630</v>
      </c>
      <c r="B232" s="647" t="s">
        <v>610</v>
      </c>
      <c r="C232" s="647" t="s">
        <v>149</v>
      </c>
      <c r="D232" s="647">
        <v>12</v>
      </c>
      <c r="E232" s="647" t="s">
        <v>588</v>
      </c>
      <c r="F232" s="647"/>
      <c r="G232" s="647" t="s">
        <v>360</v>
      </c>
      <c r="H232" s="278">
        <f t="shared" si="17"/>
        <v>3328.9</v>
      </c>
      <c r="I232" s="278"/>
      <c r="J232" s="279">
        <f>SUM(J233)</f>
        <v>3328.9</v>
      </c>
      <c r="K232" s="663"/>
    </row>
    <row r="233" spans="1:11" s="257" customFormat="1" ht="20.25" customHeight="1" x14ac:dyDescent="0.25">
      <c r="A233" s="277" t="s">
        <v>679</v>
      </c>
      <c r="B233" s="647" t="s">
        <v>610</v>
      </c>
      <c r="C233" s="647" t="s">
        <v>149</v>
      </c>
      <c r="D233" s="647">
        <v>12</v>
      </c>
      <c r="E233" s="647" t="s">
        <v>588</v>
      </c>
      <c r="F233" s="647"/>
      <c r="G233" s="647" t="s">
        <v>360</v>
      </c>
      <c r="H233" s="278">
        <f t="shared" si="17"/>
        <v>3328.9</v>
      </c>
      <c r="I233" s="278"/>
      <c r="J233" s="279">
        <f>SUM(J234+J238)</f>
        <v>3328.9</v>
      </c>
      <c r="K233" s="663"/>
    </row>
    <row r="234" spans="1:11" s="257" customFormat="1" ht="30.75" customHeight="1" x14ac:dyDescent="0.25">
      <c r="A234" s="277" t="s">
        <v>589</v>
      </c>
      <c r="B234" s="647" t="s">
        <v>610</v>
      </c>
      <c r="C234" s="647" t="s">
        <v>149</v>
      </c>
      <c r="D234" s="647">
        <v>12</v>
      </c>
      <c r="E234" s="647" t="s">
        <v>588</v>
      </c>
      <c r="F234" s="647"/>
      <c r="G234" s="647">
        <v>100</v>
      </c>
      <c r="H234" s="278">
        <f t="shared" si="17"/>
        <v>2138</v>
      </c>
      <c r="I234" s="278"/>
      <c r="J234" s="279">
        <f>SUM(J235)</f>
        <v>2138</v>
      </c>
      <c r="K234" s="663"/>
    </row>
    <row r="235" spans="1:11" s="257" customFormat="1" ht="15.75" x14ac:dyDescent="0.25">
      <c r="A235" s="277" t="s">
        <v>590</v>
      </c>
      <c r="B235" s="647" t="s">
        <v>610</v>
      </c>
      <c r="C235" s="647" t="s">
        <v>149</v>
      </c>
      <c r="D235" s="647" t="s">
        <v>213</v>
      </c>
      <c r="E235" s="647" t="s">
        <v>588</v>
      </c>
      <c r="F235" s="647"/>
      <c r="G235" s="647">
        <v>120</v>
      </c>
      <c r="H235" s="278">
        <f t="shared" si="17"/>
        <v>2138</v>
      </c>
      <c r="I235" s="278"/>
      <c r="J235" s="279">
        <f>SUM(J236:J237)</f>
        <v>2138</v>
      </c>
      <c r="K235" s="663"/>
    </row>
    <row r="236" spans="1:11" s="257" customFormat="1" ht="15" customHeight="1" x14ac:dyDescent="0.25">
      <c r="A236" s="277" t="s">
        <v>591</v>
      </c>
      <c r="B236" s="647" t="s">
        <v>610</v>
      </c>
      <c r="C236" s="647" t="s">
        <v>149</v>
      </c>
      <c r="D236" s="647" t="s">
        <v>213</v>
      </c>
      <c r="E236" s="647" t="s">
        <v>588</v>
      </c>
      <c r="F236" s="647"/>
      <c r="G236" s="647">
        <v>121</v>
      </c>
      <c r="H236" s="278">
        <f t="shared" si="17"/>
        <v>1983</v>
      </c>
      <c r="I236" s="278"/>
      <c r="J236" s="279">
        <v>1983</v>
      </c>
      <c r="K236" s="663"/>
    </row>
    <row r="237" spans="1:11" s="257" customFormat="1" ht="15.75" x14ac:dyDescent="0.25">
      <c r="A237" s="277" t="s">
        <v>592</v>
      </c>
      <c r="B237" s="647" t="s">
        <v>610</v>
      </c>
      <c r="C237" s="647" t="s">
        <v>149</v>
      </c>
      <c r="D237" s="647" t="s">
        <v>213</v>
      </c>
      <c r="E237" s="647" t="s">
        <v>588</v>
      </c>
      <c r="F237" s="647"/>
      <c r="G237" s="647">
        <v>122</v>
      </c>
      <c r="H237" s="278">
        <f t="shared" si="17"/>
        <v>155</v>
      </c>
      <c r="I237" s="278"/>
      <c r="J237" s="279">
        <v>155</v>
      </c>
      <c r="K237" s="663"/>
    </row>
    <row r="238" spans="1:11" s="257" customFormat="1" ht="15.75" x14ac:dyDescent="0.25">
      <c r="A238" s="277" t="s">
        <v>593</v>
      </c>
      <c r="B238" s="647" t="s">
        <v>610</v>
      </c>
      <c r="C238" s="647" t="s">
        <v>149</v>
      </c>
      <c r="D238" s="647" t="s">
        <v>213</v>
      </c>
      <c r="E238" s="647" t="s">
        <v>588</v>
      </c>
      <c r="F238" s="647"/>
      <c r="G238" s="647">
        <v>200</v>
      </c>
      <c r="H238" s="278">
        <f t="shared" si="17"/>
        <v>1190.9000000000001</v>
      </c>
      <c r="I238" s="278"/>
      <c r="J238" s="279">
        <f>SUM(J239)</f>
        <v>1190.9000000000001</v>
      </c>
      <c r="K238" s="663"/>
    </row>
    <row r="239" spans="1:11" s="257" customFormat="1" ht="15.75" x14ac:dyDescent="0.25">
      <c r="A239" s="277" t="s">
        <v>594</v>
      </c>
      <c r="B239" s="647" t="s">
        <v>610</v>
      </c>
      <c r="C239" s="647" t="s">
        <v>149</v>
      </c>
      <c r="D239" s="647" t="s">
        <v>213</v>
      </c>
      <c r="E239" s="647" t="s">
        <v>588</v>
      </c>
      <c r="F239" s="647"/>
      <c r="G239" s="647">
        <v>240</v>
      </c>
      <c r="H239" s="278">
        <f t="shared" si="17"/>
        <v>1190.9000000000001</v>
      </c>
      <c r="I239" s="278"/>
      <c r="J239" s="279">
        <f>SUM(J240)</f>
        <v>1190.9000000000001</v>
      </c>
      <c r="K239" s="663"/>
    </row>
    <row r="240" spans="1:11" s="257" customFormat="1" ht="15.75" x14ac:dyDescent="0.25">
      <c r="A240" s="277" t="s">
        <v>595</v>
      </c>
      <c r="B240" s="647" t="s">
        <v>610</v>
      </c>
      <c r="C240" s="647" t="s">
        <v>149</v>
      </c>
      <c r="D240" s="647" t="s">
        <v>213</v>
      </c>
      <c r="E240" s="647" t="s">
        <v>588</v>
      </c>
      <c r="F240" s="647"/>
      <c r="G240" s="647">
        <v>244</v>
      </c>
      <c r="H240" s="278">
        <f t="shared" si="17"/>
        <v>1190.9000000000001</v>
      </c>
      <c r="I240" s="278"/>
      <c r="J240" s="279">
        <v>1190.9000000000001</v>
      </c>
      <c r="K240" s="663"/>
    </row>
    <row r="241" spans="1:11" s="257" customFormat="1" ht="15.75" x14ac:dyDescent="0.25">
      <c r="A241" s="282" t="s">
        <v>680</v>
      </c>
      <c r="B241" s="647" t="s">
        <v>610</v>
      </c>
      <c r="C241" s="647" t="s">
        <v>149</v>
      </c>
      <c r="D241" s="647" t="s">
        <v>213</v>
      </c>
      <c r="E241" s="649" t="s">
        <v>681</v>
      </c>
      <c r="F241" s="649"/>
      <c r="G241" s="649"/>
      <c r="H241" s="278">
        <f>SUM(I241:J241)</f>
        <v>28764.499999999996</v>
      </c>
      <c r="I241" s="278">
        <f>I242+I245+I248</f>
        <v>28764.499999999996</v>
      </c>
      <c r="J241" s="275"/>
      <c r="K241" s="663"/>
    </row>
    <row r="242" spans="1:11" s="257" customFormat="1" ht="15.75" x14ac:dyDescent="0.25">
      <c r="A242" s="277" t="s">
        <v>590</v>
      </c>
      <c r="B242" s="647" t="s">
        <v>610</v>
      </c>
      <c r="C242" s="647" t="s">
        <v>149</v>
      </c>
      <c r="D242" s="647" t="s">
        <v>213</v>
      </c>
      <c r="E242" s="649" t="s">
        <v>681</v>
      </c>
      <c r="F242" s="649"/>
      <c r="G242" s="647" t="s">
        <v>1136</v>
      </c>
      <c r="H242" s="278">
        <f>H243+H244</f>
        <v>27093.599999999999</v>
      </c>
      <c r="I242" s="278">
        <f>I243+I244</f>
        <v>27093.599999999999</v>
      </c>
      <c r="J242" s="279">
        <f>J243+J244</f>
        <v>0</v>
      </c>
      <c r="K242" s="663"/>
    </row>
    <row r="243" spans="1:11" s="257" customFormat="1" ht="17.25" customHeight="1" x14ac:dyDescent="0.25">
      <c r="A243" s="277" t="s">
        <v>591</v>
      </c>
      <c r="B243" s="647" t="s">
        <v>610</v>
      </c>
      <c r="C243" s="647" t="s">
        <v>149</v>
      </c>
      <c r="D243" s="647" t="s">
        <v>213</v>
      </c>
      <c r="E243" s="649" t="s">
        <v>681</v>
      </c>
      <c r="F243" s="649"/>
      <c r="G243" s="647" t="s">
        <v>1137</v>
      </c>
      <c r="H243" s="278">
        <f>SUM(I243:J243)</f>
        <v>26605.5</v>
      </c>
      <c r="I243" s="278">
        <v>26605.5</v>
      </c>
      <c r="J243" s="279"/>
      <c r="K243" s="663"/>
    </row>
    <row r="244" spans="1:11" s="257" customFormat="1" ht="15.75" x14ac:dyDescent="0.25">
      <c r="A244" s="277" t="s">
        <v>592</v>
      </c>
      <c r="B244" s="647" t="s">
        <v>610</v>
      </c>
      <c r="C244" s="647" t="s">
        <v>149</v>
      </c>
      <c r="D244" s="647" t="s">
        <v>213</v>
      </c>
      <c r="E244" s="649" t="s">
        <v>681</v>
      </c>
      <c r="F244" s="649"/>
      <c r="G244" s="647" t="s">
        <v>1138</v>
      </c>
      <c r="H244" s="278">
        <f>SUM(I244:J244)</f>
        <v>488.1</v>
      </c>
      <c r="I244" s="278">
        <v>488.1</v>
      </c>
      <c r="J244" s="279"/>
      <c r="K244" s="663"/>
    </row>
    <row r="245" spans="1:11" s="257" customFormat="1" ht="15.75" x14ac:dyDescent="0.25">
      <c r="A245" s="277" t="s">
        <v>637</v>
      </c>
      <c r="B245" s="647" t="s">
        <v>610</v>
      </c>
      <c r="C245" s="647" t="s">
        <v>149</v>
      </c>
      <c r="D245" s="647" t="s">
        <v>213</v>
      </c>
      <c r="E245" s="649" t="s">
        <v>681</v>
      </c>
      <c r="F245" s="649"/>
      <c r="G245" s="647">
        <v>200</v>
      </c>
      <c r="H245" s="278">
        <f t="shared" ref="H245:J246" si="18">H246</f>
        <v>1443.3</v>
      </c>
      <c r="I245" s="278">
        <f t="shared" si="18"/>
        <v>1443.3</v>
      </c>
      <c r="J245" s="279">
        <f t="shared" si="18"/>
        <v>0</v>
      </c>
      <c r="K245" s="663"/>
    </row>
    <row r="246" spans="1:11" s="257" customFormat="1" ht="15.75" x14ac:dyDescent="0.25">
      <c r="A246" s="277" t="s">
        <v>640</v>
      </c>
      <c r="B246" s="647" t="s">
        <v>610</v>
      </c>
      <c r="C246" s="647" t="s">
        <v>149</v>
      </c>
      <c r="D246" s="647" t="s">
        <v>213</v>
      </c>
      <c r="E246" s="649" t="s">
        <v>681</v>
      </c>
      <c r="F246" s="660"/>
      <c r="G246" s="650">
        <v>240</v>
      </c>
      <c r="H246" s="278">
        <f t="shared" si="18"/>
        <v>1443.3</v>
      </c>
      <c r="I246" s="278">
        <f t="shared" si="18"/>
        <v>1443.3</v>
      </c>
      <c r="J246" s="279">
        <f t="shared" si="18"/>
        <v>0</v>
      </c>
      <c r="K246" s="663"/>
    </row>
    <row r="247" spans="1:11" s="257" customFormat="1" ht="15.75" x14ac:dyDescent="0.25">
      <c r="A247" s="277" t="s">
        <v>641</v>
      </c>
      <c r="B247" s="647" t="s">
        <v>610</v>
      </c>
      <c r="C247" s="647" t="s">
        <v>149</v>
      </c>
      <c r="D247" s="647" t="s">
        <v>213</v>
      </c>
      <c r="E247" s="649" t="s">
        <v>681</v>
      </c>
      <c r="F247" s="660"/>
      <c r="G247" s="650">
        <v>244</v>
      </c>
      <c r="H247" s="278">
        <f>SUM(I247:J247)</f>
        <v>1443.3</v>
      </c>
      <c r="I247" s="278">
        <v>1443.3</v>
      </c>
      <c r="J247" s="279"/>
      <c r="K247" s="663"/>
    </row>
    <row r="248" spans="1:11" s="257" customFormat="1" ht="17.25" customHeight="1" x14ac:dyDescent="0.25">
      <c r="A248" s="289" t="s">
        <v>597</v>
      </c>
      <c r="B248" s="647" t="s">
        <v>610</v>
      </c>
      <c r="C248" s="647" t="s">
        <v>149</v>
      </c>
      <c r="D248" s="647" t="s">
        <v>213</v>
      </c>
      <c r="E248" s="649" t="s">
        <v>681</v>
      </c>
      <c r="F248" s="649"/>
      <c r="G248" s="649">
        <v>850</v>
      </c>
      <c r="H248" s="278">
        <f>H249</f>
        <v>227.6</v>
      </c>
      <c r="I248" s="278">
        <f>I249</f>
        <v>227.6</v>
      </c>
      <c r="J248" s="279">
        <f>J249</f>
        <v>0</v>
      </c>
      <c r="K248" s="663"/>
    </row>
    <row r="249" spans="1:11" s="257" customFormat="1" ht="15" customHeight="1" x14ac:dyDescent="0.25">
      <c r="A249" s="289" t="s">
        <v>598</v>
      </c>
      <c r="B249" s="647" t="s">
        <v>610</v>
      </c>
      <c r="C249" s="647" t="s">
        <v>149</v>
      </c>
      <c r="D249" s="647" t="s">
        <v>213</v>
      </c>
      <c r="E249" s="649" t="s">
        <v>681</v>
      </c>
      <c r="F249" s="649"/>
      <c r="G249" s="649">
        <v>852</v>
      </c>
      <c r="H249" s="278">
        <f>SUM(I249:J249)</f>
        <v>227.6</v>
      </c>
      <c r="I249" s="278">
        <v>227.6</v>
      </c>
      <c r="J249" s="279"/>
      <c r="K249" s="663"/>
    </row>
    <row r="250" spans="1:11" s="257" customFormat="1" ht="15" hidden="1" customHeight="1" x14ac:dyDescent="0.25">
      <c r="A250" s="277" t="s">
        <v>641</v>
      </c>
      <c r="B250" s="647" t="s">
        <v>610</v>
      </c>
      <c r="C250" s="647" t="s">
        <v>149</v>
      </c>
      <c r="D250" s="647" t="s">
        <v>213</v>
      </c>
      <c r="E250" s="649" t="s">
        <v>957</v>
      </c>
      <c r="F250" s="649"/>
      <c r="G250" s="649" t="s">
        <v>643</v>
      </c>
      <c r="H250" s="278">
        <f>SUM(I250:J250)</f>
        <v>0</v>
      </c>
      <c r="I250" s="278"/>
      <c r="J250" s="279"/>
      <c r="K250" s="663"/>
    </row>
    <row r="251" spans="1:11" s="257" customFormat="1" ht="15" customHeight="1" x14ac:dyDescent="0.25">
      <c r="A251" s="277" t="s">
        <v>656</v>
      </c>
      <c r="B251" s="647" t="s">
        <v>610</v>
      </c>
      <c r="C251" s="647" t="s">
        <v>149</v>
      </c>
      <c r="D251" s="647" t="s">
        <v>213</v>
      </c>
      <c r="E251" s="649" t="s">
        <v>697</v>
      </c>
      <c r="F251" s="649"/>
      <c r="G251" s="649" t="s">
        <v>675</v>
      </c>
      <c r="H251" s="278">
        <f>SUM(I251:J251)</f>
        <v>3614.4</v>
      </c>
      <c r="I251" s="278"/>
      <c r="J251" s="279">
        <f>J253+J252</f>
        <v>3614.4</v>
      </c>
      <c r="K251" s="663"/>
    </row>
    <row r="252" spans="1:11" s="257" customFormat="1" ht="15" customHeight="1" x14ac:dyDescent="0.25">
      <c r="A252" s="277" t="s">
        <v>658</v>
      </c>
      <c r="B252" s="647" t="s">
        <v>610</v>
      </c>
      <c r="C252" s="647" t="s">
        <v>149</v>
      </c>
      <c r="D252" s="647" t="s">
        <v>213</v>
      </c>
      <c r="E252" s="649" t="s">
        <v>958</v>
      </c>
      <c r="F252" s="649"/>
      <c r="G252" s="649" t="s">
        <v>659</v>
      </c>
      <c r="H252" s="278">
        <f>SUM(I252:J252)</f>
        <v>1324.5</v>
      </c>
      <c r="I252" s="278"/>
      <c r="J252" s="279">
        <v>1324.5</v>
      </c>
      <c r="K252" s="663"/>
    </row>
    <row r="253" spans="1:11" s="257" customFormat="1" ht="15" customHeight="1" x14ac:dyDescent="0.25">
      <c r="A253" s="277" t="s">
        <v>658</v>
      </c>
      <c r="B253" s="647" t="s">
        <v>610</v>
      </c>
      <c r="C253" s="647" t="s">
        <v>149</v>
      </c>
      <c r="D253" s="647" t="s">
        <v>213</v>
      </c>
      <c r="E253" s="649" t="s">
        <v>959</v>
      </c>
      <c r="F253" s="649"/>
      <c r="G253" s="649" t="s">
        <v>659</v>
      </c>
      <c r="H253" s="278">
        <f>SUM(I253:J253)</f>
        <v>2289.9</v>
      </c>
      <c r="I253" s="278"/>
      <c r="J253" s="279">
        <v>2289.9</v>
      </c>
      <c r="K253" s="663"/>
    </row>
    <row r="254" spans="1:11" s="257" customFormat="1" ht="18.75" customHeight="1" x14ac:dyDescent="0.25">
      <c r="A254" s="285" t="s">
        <v>671</v>
      </c>
      <c r="B254" s="647" t="s">
        <v>610</v>
      </c>
      <c r="C254" s="647" t="s">
        <v>149</v>
      </c>
      <c r="D254" s="647" t="s">
        <v>213</v>
      </c>
      <c r="E254" s="647" t="s">
        <v>636</v>
      </c>
      <c r="F254" s="647"/>
      <c r="G254" s="647"/>
      <c r="H254" s="278">
        <f>H255</f>
        <v>6047.4999999999991</v>
      </c>
      <c r="I254" s="278">
        <f>I255</f>
        <v>6047.4999999999991</v>
      </c>
      <c r="J254" s="279">
        <f>J255</f>
        <v>0</v>
      </c>
      <c r="K254" s="663"/>
    </row>
    <row r="255" spans="1:11" s="257" customFormat="1" ht="15.75" x14ac:dyDescent="0.25">
      <c r="A255" s="277" t="s">
        <v>640</v>
      </c>
      <c r="B255" s="647" t="s">
        <v>610</v>
      </c>
      <c r="C255" s="647" t="s">
        <v>149</v>
      </c>
      <c r="D255" s="647" t="s">
        <v>213</v>
      </c>
      <c r="E255" s="647" t="s">
        <v>682</v>
      </c>
      <c r="F255" s="647"/>
      <c r="G255" s="647" t="s">
        <v>650</v>
      </c>
      <c r="H255" s="278">
        <f>SUM(I255)</f>
        <v>6047.4999999999991</v>
      </c>
      <c r="I255" s="278">
        <f>SUM(I256+I257+I258+I259)</f>
        <v>6047.4999999999991</v>
      </c>
      <c r="J255" s="279">
        <f>J256+J257</f>
        <v>0</v>
      </c>
      <c r="K255" s="663"/>
    </row>
    <row r="256" spans="1:11" s="257" customFormat="1" ht="15.75" x14ac:dyDescent="0.25">
      <c r="A256" s="277" t="s">
        <v>641</v>
      </c>
      <c r="B256" s="647" t="s">
        <v>610</v>
      </c>
      <c r="C256" s="647" t="s">
        <v>149</v>
      </c>
      <c r="D256" s="647" t="s">
        <v>213</v>
      </c>
      <c r="E256" s="647" t="s">
        <v>683</v>
      </c>
      <c r="F256" s="647"/>
      <c r="G256" s="647" t="s">
        <v>643</v>
      </c>
      <c r="H256" s="278">
        <f t="shared" ref="H256:H261" si="19">SUM(I256:J256)</f>
        <v>300</v>
      </c>
      <c r="I256" s="278">
        <v>300</v>
      </c>
      <c r="J256" s="279"/>
      <c r="K256" s="663"/>
    </row>
    <row r="257" spans="1:11" s="257" customFormat="1" ht="15.75" x14ac:dyDescent="0.25">
      <c r="A257" s="277" t="s">
        <v>641</v>
      </c>
      <c r="B257" s="647" t="s">
        <v>610</v>
      </c>
      <c r="C257" s="647" t="s">
        <v>149</v>
      </c>
      <c r="D257" s="647" t="s">
        <v>213</v>
      </c>
      <c r="E257" s="647" t="s">
        <v>684</v>
      </c>
      <c r="F257" s="647"/>
      <c r="G257" s="647" t="s">
        <v>643</v>
      </c>
      <c r="H257" s="278">
        <f t="shared" si="19"/>
        <v>1000</v>
      </c>
      <c r="I257" s="278">
        <v>1000</v>
      </c>
      <c r="J257" s="279"/>
      <c r="K257" s="663"/>
    </row>
    <row r="258" spans="1:11" s="257" customFormat="1" ht="15.75" x14ac:dyDescent="0.25">
      <c r="A258" s="277" t="s">
        <v>641</v>
      </c>
      <c r="B258" s="647" t="s">
        <v>610</v>
      </c>
      <c r="C258" s="647" t="s">
        <v>149</v>
      </c>
      <c r="D258" s="647" t="s">
        <v>213</v>
      </c>
      <c r="E258" s="647" t="s">
        <v>685</v>
      </c>
      <c r="F258" s="647"/>
      <c r="G258" s="647" t="s">
        <v>643</v>
      </c>
      <c r="H258" s="278">
        <f t="shared" si="19"/>
        <v>300</v>
      </c>
      <c r="I258" s="278">
        <v>300</v>
      </c>
      <c r="J258" s="279"/>
      <c r="K258" s="663"/>
    </row>
    <row r="259" spans="1:11" s="257" customFormat="1" ht="15.75" x14ac:dyDescent="0.25">
      <c r="A259" s="277" t="s">
        <v>641</v>
      </c>
      <c r="B259" s="654" t="s">
        <v>610</v>
      </c>
      <c r="C259" s="654" t="s">
        <v>149</v>
      </c>
      <c r="D259" s="654" t="s">
        <v>213</v>
      </c>
      <c r="E259" s="647" t="s">
        <v>694</v>
      </c>
      <c r="F259" s="647"/>
      <c r="G259" s="647" t="s">
        <v>643</v>
      </c>
      <c r="H259" s="278">
        <f t="shared" si="19"/>
        <v>4447.4999999999991</v>
      </c>
      <c r="I259" s="278">
        <f>SUM('свод 2012'!S128+'свод 2012'!S131+'свод 2012'!S132+'свод 2012'!S133)</f>
        <v>4447.4999999999991</v>
      </c>
      <c r="J259" s="279"/>
      <c r="K259" s="663"/>
    </row>
    <row r="260" spans="1:11" s="276" customFormat="1" ht="15.75" x14ac:dyDescent="0.25">
      <c r="A260" s="281" t="s">
        <v>370</v>
      </c>
      <c r="B260" s="290" t="s">
        <v>610</v>
      </c>
      <c r="C260" s="290" t="s">
        <v>151</v>
      </c>
      <c r="D260" s="290"/>
      <c r="E260" s="646"/>
      <c r="F260" s="646"/>
      <c r="G260" s="646"/>
      <c r="H260" s="274">
        <f t="shared" si="19"/>
        <v>113763</v>
      </c>
      <c r="I260" s="274">
        <f>SUM(I261+I266+I285)</f>
        <v>90315.6</v>
      </c>
      <c r="J260" s="274">
        <f>SUM(J261+J266+J285)</f>
        <v>23447.4</v>
      </c>
      <c r="K260" s="667"/>
    </row>
    <row r="261" spans="1:11" s="276" customFormat="1" ht="15.75" x14ac:dyDescent="0.25">
      <c r="A261" s="281" t="s">
        <v>215</v>
      </c>
      <c r="B261" s="290" t="s">
        <v>610</v>
      </c>
      <c r="C261" s="290" t="s">
        <v>151</v>
      </c>
      <c r="D261" s="290" t="s">
        <v>142</v>
      </c>
      <c r="E261" s="646"/>
      <c r="F261" s="646"/>
      <c r="G261" s="646"/>
      <c r="H261" s="274">
        <f t="shared" si="19"/>
        <v>7500</v>
      </c>
      <c r="I261" s="274">
        <f t="shared" ref="I261:J263" si="20">I262</f>
        <v>7500</v>
      </c>
      <c r="J261" s="275">
        <f t="shared" si="20"/>
        <v>0</v>
      </c>
      <c r="K261" s="667"/>
    </row>
    <row r="262" spans="1:11" s="257" customFormat="1" ht="17.25" customHeight="1" x14ac:dyDescent="0.25">
      <c r="A262" s="285" t="s">
        <v>671</v>
      </c>
      <c r="B262" s="647" t="s">
        <v>610</v>
      </c>
      <c r="C262" s="647" t="s">
        <v>151</v>
      </c>
      <c r="D262" s="647" t="s">
        <v>142</v>
      </c>
      <c r="E262" s="647" t="s">
        <v>636</v>
      </c>
      <c r="F262" s="647"/>
      <c r="G262" s="647"/>
      <c r="H262" s="278">
        <f>H263+H265</f>
        <v>7500</v>
      </c>
      <c r="I262" s="278">
        <f t="shared" si="20"/>
        <v>7500</v>
      </c>
      <c r="J262" s="279">
        <f t="shared" si="20"/>
        <v>0</v>
      </c>
      <c r="K262" s="663"/>
    </row>
    <row r="263" spans="1:11" s="257" customFormat="1" ht="15.75" x14ac:dyDescent="0.25">
      <c r="A263" s="277" t="s">
        <v>640</v>
      </c>
      <c r="B263" s="647" t="s">
        <v>610</v>
      </c>
      <c r="C263" s="647" t="s">
        <v>151</v>
      </c>
      <c r="D263" s="647" t="s">
        <v>142</v>
      </c>
      <c r="E263" s="647" t="s">
        <v>686</v>
      </c>
      <c r="F263" s="647"/>
      <c r="G263" s="647" t="s">
        <v>650</v>
      </c>
      <c r="H263" s="278">
        <f>H264</f>
        <v>7500</v>
      </c>
      <c r="I263" s="278">
        <f>I264+I265</f>
        <v>7500</v>
      </c>
      <c r="J263" s="279">
        <f t="shared" si="20"/>
        <v>0</v>
      </c>
      <c r="K263" s="663"/>
    </row>
    <row r="264" spans="1:11" s="257" customFormat="1" ht="15.75" x14ac:dyDescent="0.25">
      <c r="A264" s="277" t="s">
        <v>641</v>
      </c>
      <c r="B264" s="647" t="s">
        <v>610</v>
      </c>
      <c r="C264" s="647" t="s">
        <v>151</v>
      </c>
      <c r="D264" s="647" t="s">
        <v>142</v>
      </c>
      <c r="E264" s="647" t="s">
        <v>686</v>
      </c>
      <c r="F264" s="647"/>
      <c r="G264" s="647" t="s">
        <v>643</v>
      </c>
      <c r="H264" s="278">
        <f>SUM(I264:J264)</f>
        <v>7500</v>
      </c>
      <c r="I264" s="278">
        <v>7500</v>
      </c>
      <c r="J264" s="279"/>
      <c r="K264" s="663"/>
    </row>
    <row r="265" spans="1:11" s="257" customFormat="1" ht="15.75" hidden="1" x14ac:dyDescent="0.25">
      <c r="A265" s="277" t="s">
        <v>641</v>
      </c>
      <c r="B265" s="647" t="s">
        <v>610</v>
      </c>
      <c r="C265" s="647" t="s">
        <v>151</v>
      </c>
      <c r="D265" s="647" t="s">
        <v>142</v>
      </c>
      <c r="E265" s="647" t="s">
        <v>983</v>
      </c>
      <c r="F265" s="647"/>
      <c r="G265" s="647" t="s">
        <v>643</v>
      </c>
      <c r="H265" s="278">
        <f>SUM(I265:J265)</f>
        <v>0</v>
      </c>
      <c r="I265" s="278"/>
      <c r="J265" s="279"/>
      <c r="K265" s="663"/>
    </row>
    <row r="266" spans="1:11" s="276" customFormat="1" ht="15.75" x14ac:dyDescent="0.25">
      <c r="A266" s="281" t="s">
        <v>222</v>
      </c>
      <c r="B266" s="290" t="s">
        <v>610</v>
      </c>
      <c r="C266" s="290" t="s">
        <v>151</v>
      </c>
      <c r="D266" s="290" t="s">
        <v>144</v>
      </c>
      <c r="E266" s="646"/>
      <c r="F266" s="646"/>
      <c r="G266" s="646"/>
      <c r="H266" s="274">
        <f>SUM(I266:J266)</f>
        <v>73401.399999999994</v>
      </c>
      <c r="I266" s="274">
        <f>I270+I279+I276+I267</f>
        <v>49954</v>
      </c>
      <c r="J266" s="275">
        <f>J270+J279+J276</f>
        <v>23447.4</v>
      </c>
      <c r="K266" s="667"/>
    </row>
    <row r="267" spans="1:11" s="257" customFormat="1" ht="18.75" customHeight="1" x14ac:dyDescent="0.25">
      <c r="A267" s="282" t="s">
        <v>1132</v>
      </c>
      <c r="B267" s="654" t="s">
        <v>610</v>
      </c>
      <c r="C267" s="654" t="s">
        <v>151</v>
      </c>
      <c r="D267" s="654" t="s">
        <v>144</v>
      </c>
      <c r="E267" s="647" t="s">
        <v>1133</v>
      </c>
      <c r="F267" s="647"/>
      <c r="G267" s="647"/>
      <c r="H267" s="278">
        <f>SUM(I267:J267)</f>
        <v>5143</v>
      </c>
      <c r="I267" s="278">
        <f>SUM(I268)</f>
        <v>5143</v>
      </c>
      <c r="J267" s="278">
        <f>SUM(J268)</f>
        <v>0</v>
      </c>
      <c r="K267" s="663"/>
    </row>
    <row r="268" spans="1:11" s="257" customFormat="1" ht="15.75" x14ac:dyDescent="0.25">
      <c r="A268" s="282" t="s">
        <v>1134</v>
      </c>
      <c r="B268" s="654" t="s">
        <v>610</v>
      </c>
      <c r="C268" s="654" t="s">
        <v>151</v>
      </c>
      <c r="D268" s="654" t="s">
        <v>144</v>
      </c>
      <c r="E268" s="647" t="s">
        <v>766</v>
      </c>
      <c r="F268" s="647"/>
      <c r="G268" s="647"/>
      <c r="H268" s="278">
        <f>SUM(I268:J268)</f>
        <v>5143</v>
      </c>
      <c r="I268" s="278">
        <f>SUM('свод 2012'!S165)</f>
        <v>5143</v>
      </c>
      <c r="J268" s="279"/>
      <c r="K268" s="663"/>
    </row>
    <row r="269" spans="1:11" s="257" customFormat="1" ht="15.75" hidden="1" x14ac:dyDescent="0.25">
      <c r="A269" s="282"/>
      <c r="B269" s="654" t="s">
        <v>610</v>
      </c>
      <c r="C269" s="654" t="s">
        <v>151</v>
      </c>
      <c r="D269" s="654" t="s">
        <v>144</v>
      </c>
      <c r="E269" s="647"/>
      <c r="F269" s="647"/>
      <c r="G269" s="647"/>
      <c r="H269" s="278"/>
      <c r="I269" s="278"/>
      <c r="J269" s="279"/>
      <c r="K269" s="663"/>
    </row>
    <row r="270" spans="1:11" s="276" customFormat="1" ht="15.75" x14ac:dyDescent="0.25">
      <c r="A270" s="284" t="s">
        <v>660</v>
      </c>
      <c r="B270" s="291">
        <v>40</v>
      </c>
      <c r="C270" s="522">
        <v>5</v>
      </c>
      <c r="D270" s="522">
        <v>2</v>
      </c>
      <c r="E270" s="659">
        <v>5220000</v>
      </c>
      <c r="F270" s="659"/>
      <c r="G270" s="291" t="s">
        <v>360</v>
      </c>
      <c r="H270" s="278">
        <f>H271</f>
        <v>23447.4</v>
      </c>
      <c r="I270" s="278">
        <f t="shared" ref="I270:J272" si="21">I271</f>
        <v>0</v>
      </c>
      <c r="J270" s="279">
        <f t="shared" si="21"/>
        <v>23447.4</v>
      </c>
      <c r="K270" s="667"/>
    </row>
    <row r="271" spans="1:11" s="257" customFormat="1" ht="31.5" customHeight="1" x14ac:dyDescent="0.25">
      <c r="A271" s="284" t="s">
        <v>687</v>
      </c>
      <c r="B271" s="291">
        <v>40</v>
      </c>
      <c r="C271" s="522">
        <v>5</v>
      </c>
      <c r="D271" s="522">
        <v>2</v>
      </c>
      <c r="E271" s="659">
        <v>5222100</v>
      </c>
      <c r="F271" s="659"/>
      <c r="G271" s="291" t="s">
        <v>360</v>
      </c>
      <c r="H271" s="278">
        <f>SUM(I271:J271)</f>
        <v>23447.4</v>
      </c>
      <c r="I271" s="278">
        <f>I272+I274</f>
        <v>0</v>
      </c>
      <c r="J271" s="279">
        <f>J272+J274</f>
        <v>23447.4</v>
      </c>
      <c r="K271" s="663"/>
    </row>
    <row r="272" spans="1:11" s="276" customFormat="1" ht="15.75" x14ac:dyDescent="0.25">
      <c r="A272" s="277" t="s">
        <v>667</v>
      </c>
      <c r="B272" s="291">
        <v>40</v>
      </c>
      <c r="C272" s="522">
        <v>5</v>
      </c>
      <c r="D272" s="522">
        <v>2</v>
      </c>
      <c r="E272" s="659">
        <v>5222100</v>
      </c>
      <c r="F272" s="659"/>
      <c r="G272" s="291">
        <v>400</v>
      </c>
      <c r="H272" s="278">
        <f>H273</f>
        <v>18260.7</v>
      </c>
      <c r="I272" s="278">
        <f t="shared" si="21"/>
        <v>0</v>
      </c>
      <c r="J272" s="279">
        <f t="shared" si="21"/>
        <v>18260.7</v>
      </c>
      <c r="K272" s="667"/>
    </row>
    <row r="273" spans="1:11" s="276" customFormat="1" ht="32.25" customHeight="1" x14ac:dyDescent="0.25">
      <c r="A273" s="277" t="s">
        <v>669</v>
      </c>
      <c r="B273" s="291">
        <v>40</v>
      </c>
      <c r="C273" s="522">
        <v>5</v>
      </c>
      <c r="D273" s="522">
        <v>2</v>
      </c>
      <c r="E273" s="659">
        <v>5222100</v>
      </c>
      <c r="F273" s="659"/>
      <c r="G273" s="291">
        <v>411</v>
      </c>
      <c r="H273" s="278">
        <f>SUM(I273:J273)</f>
        <v>18260.7</v>
      </c>
      <c r="I273" s="274"/>
      <c r="J273" s="279">
        <v>18260.7</v>
      </c>
      <c r="K273" s="667"/>
    </row>
    <row r="274" spans="1:11" s="276" customFormat="1" ht="15.75" x14ac:dyDescent="0.25">
      <c r="A274" s="277" t="s">
        <v>596</v>
      </c>
      <c r="B274" s="291">
        <v>40</v>
      </c>
      <c r="C274" s="522">
        <v>5</v>
      </c>
      <c r="D274" s="522">
        <v>2</v>
      </c>
      <c r="E274" s="659">
        <v>5222100</v>
      </c>
      <c r="F274" s="659"/>
      <c r="G274" s="647" t="s">
        <v>688</v>
      </c>
      <c r="H274" s="278">
        <f>H275</f>
        <v>5186.7</v>
      </c>
      <c r="I274" s="278">
        <f>I275</f>
        <v>0</v>
      </c>
      <c r="J274" s="279">
        <f>J275</f>
        <v>5186.7</v>
      </c>
      <c r="K274" s="667"/>
    </row>
    <row r="275" spans="1:11" s="276" customFormat="1" ht="29.25" customHeight="1" x14ac:dyDescent="0.25">
      <c r="A275" s="277" t="s">
        <v>662</v>
      </c>
      <c r="B275" s="291">
        <v>40</v>
      </c>
      <c r="C275" s="522">
        <v>5</v>
      </c>
      <c r="D275" s="522">
        <v>2</v>
      </c>
      <c r="E275" s="659">
        <v>5222100</v>
      </c>
      <c r="F275" s="659"/>
      <c r="G275" s="647" t="s">
        <v>689</v>
      </c>
      <c r="H275" s="278">
        <f>SUM(I275:J275)</f>
        <v>5186.7</v>
      </c>
      <c r="I275" s="278"/>
      <c r="J275" s="279">
        <v>5186.7</v>
      </c>
      <c r="K275" s="667"/>
    </row>
    <row r="276" spans="1:11" s="276" customFormat="1" ht="16.5" customHeight="1" x14ac:dyDescent="0.25">
      <c r="A276" s="282" t="s">
        <v>690</v>
      </c>
      <c r="B276" s="291">
        <v>40</v>
      </c>
      <c r="C276" s="522">
        <v>5</v>
      </c>
      <c r="D276" s="522">
        <v>2</v>
      </c>
      <c r="E276" s="654">
        <v>3510000</v>
      </c>
      <c r="F276" s="654"/>
      <c r="G276" s="646"/>
      <c r="H276" s="278">
        <f t="shared" ref="H276:J277" si="22">H277</f>
        <v>6845</v>
      </c>
      <c r="I276" s="278">
        <f t="shared" si="22"/>
        <v>6845</v>
      </c>
      <c r="J276" s="279">
        <f t="shared" si="22"/>
        <v>0</v>
      </c>
      <c r="K276" s="667"/>
    </row>
    <row r="277" spans="1:11" s="276" customFormat="1" ht="15.75" x14ac:dyDescent="0.25">
      <c r="A277" s="277" t="s">
        <v>596</v>
      </c>
      <c r="B277" s="291">
        <v>40</v>
      </c>
      <c r="C277" s="522">
        <v>5</v>
      </c>
      <c r="D277" s="522">
        <v>2</v>
      </c>
      <c r="E277" s="654" t="s">
        <v>691</v>
      </c>
      <c r="F277" s="654"/>
      <c r="G277" s="647" t="s">
        <v>688</v>
      </c>
      <c r="H277" s="278">
        <f t="shared" si="22"/>
        <v>6845</v>
      </c>
      <c r="I277" s="278">
        <f t="shared" si="22"/>
        <v>6845</v>
      </c>
      <c r="J277" s="279">
        <f t="shared" si="22"/>
        <v>0</v>
      </c>
      <c r="K277" s="667"/>
    </row>
    <row r="278" spans="1:11" s="276" customFormat="1" ht="31.5" customHeight="1" x14ac:dyDescent="0.25">
      <c r="A278" s="277" t="s">
        <v>662</v>
      </c>
      <c r="B278" s="291">
        <v>40</v>
      </c>
      <c r="C278" s="522">
        <v>5</v>
      </c>
      <c r="D278" s="522">
        <v>2</v>
      </c>
      <c r="E278" s="647" t="s">
        <v>691</v>
      </c>
      <c r="F278" s="647"/>
      <c r="G278" s="647" t="s">
        <v>689</v>
      </c>
      <c r="H278" s="278">
        <f>SUM(I278:J278)</f>
        <v>6845</v>
      </c>
      <c r="I278" s="278">
        <v>6845</v>
      </c>
      <c r="J278" s="275"/>
      <c r="K278" s="667"/>
    </row>
    <row r="279" spans="1:11" s="257" customFormat="1" ht="15.75" x14ac:dyDescent="0.25">
      <c r="A279" s="285" t="s">
        <v>671</v>
      </c>
      <c r="B279" s="654" t="s">
        <v>610</v>
      </c>
      <c r="C279" s="654" t="s">
        <v>151</v>
      </c>
      <c r="D279" s="654" t="s">
        <v>144</v>
      </c>
      <c r="E279" s="647" t="s">
        <v>636</v>
      </c>
      <c r="F279" s="647"/>
      <c r="G279" s="647"/>
      <c r="H279" s="278">
        <f>SUM(I279:J279)</f>
        <v>37966</v>
      </c>
      <c r="I279" s="278">
        <f>SUM(I281+I283+I284)</f>
        <v>37966</v>
      </c>
      <c r="J279" s="279">
        <f>J280</f>
        <v>0</v>
      </c>
      <c r="K279" s="663"/>
    </row>
    <row r="280" spans="1:11" s="257" customFormat="1" ht="15.75" hidden="1" x14ac:dyDescent="0.25">
      <c r="A280" s="277" t="s">
        <v>640</v>
      </c>
      <c r="B280" s="654" t="s">
        <v>610</v>
      </c>
      <c r="C280" s="654" t="s">
        <v>151</v>
      </c>
      <c r="D280" s="654" t="s">
        <v>144</v>
      </c>
      <c r="E280" s="647" t="s">
        <v>686</v>
      </c>
      <c r="F280" s="647"/>
      <c r="G280" s="647" t="s">
        <v>650</v>
      </c>
      <c r="H280" s="278"/>
      <c r="I280" s="278"/>
      <c r="J280" s="279">
        <f>J281+J283+J259</f>
        <v>0</v>
      </c>
      <c r="K280" s="663"/>
    </row>
    <row r="281" spans="1:11" s="257" customFormat="1" ht="15.75" x14ac:dyDescent="0.25">
      <c r="A281" s="277" t="s">
        <v>641</v>
      </c>
      <c r="B281" s="654" t="s">
        <v>610</v>
      </c>
      <c r="C281" s="654" t="s">
        <v>151</v>
      </c>
      <c r="D281" s="654" t="s">
        <v>144</v>
      </c>
      <c r="E281" s="647" t="s">
        <v>692</v>
      </c>
      <c r="F281" s="647"/>
      <c r="G281" s="647" t="s">
        <v>643</v>
      </c>
      <c r="H281" s="278">
        <f>SUM(I281:J281)</f>
        <v>31773</v>
      </c>
      <c r="I281" s="278">
        <v>31773</v>
      </c>
      <c r="J281" s="279"/>
      <c r="K281" s="663"/>
    </row>
    <row r="282" spans="1:11" s="257" customFormat="1" ht="15.75" hidden="1" x14ac:dyDescent="0.25">
      <c r="A282" s="277" t="s">
        <v>667</v>
      </c>
      <c r="B282" s="654" t="s">
        <v>610</v>
      </c>
      <c r="C282" s="654" t="s">
        <v>151</v>
      </c>
      <c r="D282" s="654" t="s">
        <v>144</v>
      </c>
      <c r="E282" s="647" t="s">
        <v>636</v>
      </c>
      <c r="F282" s="647"/>
      <c r="G282" s="647" t="s">
        <v>668</v>
      </c>
      <c r="H282" s="278">
        <f>SUM(I282:J282)</f>
        <v>0</v>
      </c>
      <c r="I282" s="278"/>
      <c r="J282" s="279"/>
      <c r="K282" s="663"/>
    </row>
    <row r="283" spans="1:11" s="257" customFormat="1" ht="31.5" x14ac:dyDescent="0.25">
      <c r="A283" s="277" t="s">
        <v>1135</v>
      </c>
      <c r="B283" s="654" t="s">
        <v>610</v>
      </c>
      <c r="C283" s="654" t="s">
        <v>151</v>
      </c>
      <c r="D283" s="654" t="s">
        <v>144</v>
      </c>
      <c r="E283" s="647" t="s">
        <v>693</v>
      </c>
      <c r="F283" s="647"/>
      <c r="G283" s="647" t="s">
        <v>670</v>
      </c>
      <c r="H283" s="278">
        <f>SUM(I283:J283)</f>
        <v>1836</v>
      </c>
      <c r="I283" s="278">
        <f>SUM('свод 2012'!S167)</f>
        <v>1836</v>
      </c>
      <c r="J283" s="279"/>
      <c r="K283" s="663"/>
    </row>
    <row r="284" spans="1:11" ht="30" customHeight="1" x14ac:dyDescent="0.25">
      <c r="A284" s="277" t="s">
        <v>1135</v>
      </c>
      <c r="B284" s="649" t="s">
        <v>610</v>
      </c>
      <c r="C284" s="649" t="s">
        <v>151</v>
      </c>
      <c r="D284" s="649" t="s">
        <v>144</v>
      </c>
      <c r="E284" s="649" t="s">
        <v>1130</v>
      </c>
      <c r="F284" s="661"/>
      <c r="G284" s="295" t="s">
        <v>670</v>
      </c>
      <c r="H284" s="278">
        <f>SUM(I284:J284)</f>
        <v>4357</v>
      </c>
      <c r="I284" s="304">
        <v>4357</v>
      </c>
      <c r="J284" s="309"/>
    </row>
    <row r="285" spans="1:11" s="276" customFormat="1" ht="15.75" x14ac:dyDescent="0.25">
      <c r="A285" s="281" t="s">
        <v>232</v>
      </c>
      <c r="B285" s="290" t="s">
        <v>610</v>
      </c>
      <c r="C285" s="290" t="s">
        <v>151</v>
      </c>
      <c r="D285" s="290" t="s">
        <v>146</v>
      </c>
      <c r="E285" s="646"/>
      <c r="F285" s="646"/>
      <c r="G285" s="646"/>
      <c r="H285" s="274">
        <f>SUM(I285:J285)</f>
        <v>32861.599999999999</v>
      </c>
      <c r="I285" s="274">
        <f>I286+I290</f>
        <v>32861.599999999999</v>
      </c>
      <c r="J285" s="275">
        <f t="shared" ref="H285:J286" si="23">J286</f>
        <v>0</v>
      </c>
      <c r="K285" s="667"/>
    </row>
    <row r="286" spans="1:11" s="257" customFormat="1" ht="20.25" customHeight="1" x14ac:dyDescent="0.25">
      <c r="A286" s="285" t="s">
        <v>671</v>
      </c>
      <c r="B286" s="654" t="s">
        <v>610</v>
      </c>
      <c r="C286" s="654" t="s">
        <v>151</v>
      </c>
      <c r="D286" s="654" t="s">
        <v>146</v>
      </c>
      <c r="E286" s="647" t="s">
        <v>636</v>
      </c>
      <c r="F286" s="647"/>
      <c r="G286" s="647"/>
      <c r="H286" s="278">
        <f t="shared" si="23"/>
        <v>30042</v>
      </c>
      <c r="I286" s="278">
        <f t="shared" si="23"/>
        <v>30042</v>
      </c>
      <c r="J286" s="279">
        <f t="shared" si="23"/>
        <v>0</v>
      </c>
      <c r="K286" s="663"/>
    </row>
    <row r="287" spans="1:11" s="257" customFormat="1" ht="15.75" x14ac:dyDescent="0.25">
      <c r="A287" s="277" t="s">
        <v>640</v>
      </c>
      <c r="B287" s="654" t="s">
        <v>610</v>
      </c>
      <c r="C287" s="654" t="s">
        <v>151</v>
      </c>
      <c r="D287" s="654" t="s">
        <v>146</v>
      </c>
      <c r="E287" s="647" t="s">
        <v>686</v>
      </c>
      <c r="F287" s="647"/>
      <c r="G287" s="647" t="s">
        <v>650</v>
      </c>
      <c r="H287" s="278">
        <f>H288+H289</f>
        <v>30042</v>
      </c>
      <c r="I287" s="278">
        <f>I288+I289</f>
        <v>30042</v>
      </c>
      <c r="J287" s="279">
        <f>J288+J289</f>
        <v>0</v>
      </c>
      <c r="K287" s="663"/>
    </row>
    <row r="288" spans="1:11" s="257" customFormat="1" ht="15.75" x14ac:dyDescent="0.25">
      <c r="A288" s="277" t="s">
        <v>641</v>
      </c>
      <c r="B288" s="654" t="s">
        <v>610</v>
      </c>
      <c r="C288" s="654" t="s">
        <v>151</v>
      </c>
      <c r="D288" s="654" t="s">
        <v>146</v>
      </c>
      <c r="E288" s="647" t="s">
        <v>695</v>
      </c>
      <c r="F288" s="647"/>
      <c r="G288" s="647" t="s">
        <v>643</v>
      </c>
      <c r="H288" s="278">
        <f>SUM(I288:J288)</f>
        <v>30042</v>
      </c>
      <c r="I288" s="278">
        <v>30042</v>
      </c>
      <c r="J288" s="279"/>
      <c r="K288" s="663"/>
    </row>
    <row r="289" spans="1:11" s="257" customFormat="1" ht="15.75" hidden="1" x14ac:dyDescent="0.25">
      <c r="A289" s="277" t="s">
        <v>641</v>
      </c>
      <c r="B289" s="654" t="s">
        <v>610</v>
      </c>
      <c r="C289" s="654" t="s">
        <v>151</v>
      </c>
      <c r="D289" s="654" t="s">
        <v>146</v>
      </c>
      <c r="E289" s="647" t="s">
        <v>696</v>
      </c>
      <c r="F289" s="647"/>
      <c r="G289" s="647" t="s">
        <v>643</v>
      </c>
      <c r="H289" s="278">
        <f>SUM(I289:J289)</f>
        <v>0</v>
      </c>
      <c r="I289" s="278"/>
      <c r="J289" s="279"/>
      <c r="K289" s="663"/>
    </row>
    <row r="290" spans="1:11" s="257" customFormat="1" ht="15.75" x14ac:dyDescent="0.25">
      <c r="A290" s="277" t="s">
        <v>641</v>
      </c>
      <c r="B290" s="654" t="s">
        <v>610</v>
      </c>
      <c r="C290" s="654" t="s">
        <v>151</v>
      </c>
      <c r="D290" s="654" t="s">
        <v>146</v>
      </c>
      <c r="E290" s="647" t="s">
        <v>960</v>
      </c>
      <c r="F290" s="647"/>
      <c r="G290" s="647" t="s">
        <v>643</v>
      </c>
      <c r="H290" s="278">
        <f>SUM(I290:J290)</f>
        <v>2819.6</v>
      </c>
      <c r="I290" s="278">
        <v>2819.6</v>
      </c>
      <c r="J290" s="279"/>
      <c r="K290" s="663"/>
    </row>
    <row r="291" spans="1:11" s="276" customFormat="1" ht="15.75" x14ac:dyDescent="0.25">
      <c r="A291" s="273" t="s">
        <v>371</v>
      </c>
      <c r="B291" s="646" t="s">
        <v>610</v>
      </c>
      <c r="C291" s="646" t="s">
        <v>157</v>
      </c>
      <c r="D291" s="646"/>
      <c r="E291" s="646"/>
      <c r="F291" s="646"/>
      <c r="G291" s="646"/>
      <c r="H291" s="274">
        <f t="shared" ref="H291:H314" si="24">SUM(I291:J291)</f>
        <v>253686.7</v>
      </c>
      <c r="I291" s="274">
        <f>SUM(I304+I292)</f>
        <v>139438.6</v>
      </c>
      <c r="J291" s="275">
        <f>SUM(J304+J292)</f>
        <v>114248.09999999999</v>
      </c>
      <c r="K291" s="667"/>
    </row>
    <row r="292" spans="1:11" s="276" customFormat="1" ht="15.75" x14ac:dyDescent="0.25">
      <c r="A292" s="273" t="s">
        <v>238</v>
      </c>
      <c r="B292" s="646" t="s">
        <v>610</v>
      </c>
      <c r="C292" s="646" t="s">
        <v>157</v>
      </c>
      <c r="D292" s="646" t="s">
        <v>142</v>
      </c>
      <c r="E292" s="646"/>
      <c r="F292" s="646"/>
      <c r="G292" s="646"/>
      <c r="H292" s="274">
        <f t="shared" si="24"/>
        <v>152794.4</v>
      </c>
      <c r="I292" s="274">
        <f>SUM(I293+I300)</f>
        <v>41537.5</v>
      </c>
      <c r="J292" s="275">
        <f>SUM(J293+J300)</f>
        <v>111256.9</v>
      </c>
      <c r="K292" s="667"/>
    </row>
    <row r="293" spans="1:11" s="276" customFormat="1" ht="15.75" x14ac:dyDescent="0.25">
      <c r="A293" s="273" t="s">
        <v>660</v>
      </c>
      <c r="B293" s="646" t="s">
        <v>610</v>
      </c>
      <c r="C293" s="646" t="s">
        <v>157</v>
      </c>
      <c r="D293" s="646" t="s">
        <v>142</v>
      </c>
      <c r="E293" s="646" t="s">
        <v>697</v>
      </c>
      <c r="F293" s="646"/>
      <c r="G293" s="646"/>
      <c r="H293" s="274">
        <f>SUM(I293:J293)</f>
        <v>147774.39999999999</v>
      </c>
      <c r="I293" s="275">
        <f>SUM(I296+I298+I294)</f>
        <v>36517.5</v>
      </c>
      <c r="J293" s="275">
        <f>SUM(J296+J298+J294)</f>
        <v>111256.9</v>
      </c>
      <c r="K293" s="667"/>
    </row>
    <row r="294" spans="1:11" s="276" customFormat="1" ht="15.75" x14ac:dyDescent="0.25">
      <c r="A294" s="452" t="s">
        <v>918</v>
      </c>
      <c r="B294" s="647" t="s">
        <v>610</v>
      </c>
      <c r="C294" s="647" t="s">
        <v>157</v>
      </c>
      <c r="D294" s="647" t="s">
        <v>142</v>
      </c>
      <c r="E294" s="647" t="s">
        <v>955</v>
      </c>
      <c r="F294" s="647"/>
      <c r="G294" s="647" t="s">
        <v>650</v>
      </c>
      <c r="H294" s="278">
        <f>SUM(I294:J294)</f>
        <v>39905</v>
      </c>
      <c r="I294" s="278">
        <f>I295</f>
        <v>30517.5</v>
      </c>
      <c r="J294" s="279">
        <v>9387.5</v>
      </c>
      <c r="K294" s="667"/>
    </row>
    <row r="295" spans="1:11" s="276" customFormat="1" ht="15.75" x14ac:dyDescent="0.25">
      <c r="A295" s="452" t="s">
        <v>919</v>
      </c>
      <c r="B295" s="647" t="s">
        <v>610</v>
      </c>
      <c r="C295" s="647" t="s">
        <v>157</v>
      </c>
      <c r="D295" s="647" t="s">
        <v>142</v>
      </c>
      <c r="E295" s="647" t="s">
        <v>955</v>
      </c>
      <c r="F295" s="647"/>
      <c r="G295" s="647" t="s">
        <v>956</v>
      </c>
      <c r="H295" s="278">
        <f>SUM(I295:J295)</f>
        <v>39905</v>
      </c>
      <c r="I295" s="278">
        <f>SUM('свод 2012'!S231)</f>
        <v>30517.5</v>
      </c>
      <c r="J295" s="279">
        <v>9387.5</v>
      </c>
      <c r="K295" s="667"/>
    </row>
    <row r="296" spans="1:11" s="257" customFormat="1" ht="15.75" x14ac:dyDescent="0.25">
      <c r="A296" s="277" t="s">
        <v>698</v>
      </c>
      <c r="B296" s="647" t="s">
        <v>610</v>
      </c>
      <c r="C296" s="647" t="s">
        <v>157</v>
      </c>
      <c r="D296" s="647" t="s">
        <v>142</v>
      </c>
      <c r="E296" s="647" t="s">
        <v>699</v>
      </c>
      <c r="F296" s="647"/>
      <c r="G296" s="647" t="s">
        <v>700</v>
      </c>
      <c r="H296" s="278">
        <f t="shared" si="24"/>
        <v>50870.8</v>
      </c>
      <c r="I296" s="278">
        <f>I297</f>
        <v>6000</v>
      </c>
      <c r="J296" s="279">
        <v>44870.8</v>
      </c>
      <c r="K296" s="663"/>
    </row>
    <row r="297" spans="1:11" s="257" customFormat="1" ht="30" customHeight="1" x14ac:dyDescent="0.25">
      <c r="A297" s="277" t="s">
        <v>1135</v>
      </c>
      <c r="B297" s="647" t="s">
        <v>610</v>
      </c>
      <c r="C297" s="647" t="s">
        <v>157</v>
      </c>
      <c r="D297" s="647" t="s">
        <v>142</v>
      </c>
      <c r="E297" s="647" t="s">
        <v>699</v>
      </c>
      <c r="F297" s="647"/>
      <c r="G297" s="647" t="s">
        <v>670</v>
      </c>
      <c r="H297" s="278">
        <f t="shared" si="24"/>
        <v>50870.8</v>
      </c>
      <c r="I297" s="278">
        <f>SUM('свод 2012'!L232)</f>
        <v>6000</v>
      </c>
      <c r="J297" s="279">
        <f>J296</f>
        <v>44870.8</v>
      </c>
      <c r="K297" s="663"/>
    </row>
    <row r="298" spans="1:11" s="257" customFormat="1" ht="15.75" x14ac:dyDescent="0.25">
      <c r="A298" s="277" t="s">
        <v>698</v>
      </c>
      <c r="B298" s="647" t="s">
        <v>610</v>
      </c>
      <c r="C298" s="647" t="s">
        <v>157</v>
      </c>
      <c r="D298" s="647" t="s">
        <v>142</v>
      </c>
      <c r="E298" s="647" t="s">
        <v>954</v>
      </c>
      <c r="F298" s="647"/>
      <c r="G298" s="647" t="s">
        <v>700</v>
      </c>
      <c r="H298" s="278">
        <f t="shared" si="24"/>
        <v>56998.6</v>
      </c>
      <c r="I298" s="278"/>
      <c r="J298" s="279">
        <v>56998.6</v>
      </c>
      <c r="K298" s="663"/>
    </row>
    <row r="299" spans="1:11" s="257" customFormat="1" ht="34.5" customHeight="1" x14ac:dyDescent="0.25">
      <c r="A299" s="277" t="s">
        <v>1135</v>
      </c>
      <c r="B299" s="647" t="s">
        <v>610</v>
      </c>
      <c r="C299" s="647" t="s">
        <v>157</v>
      </c>
      <c r="D299" s="647" t="s">
        <v>142</v>
      </c>
      <c r="E299" s="647" t="s">
        <v>954</v>
      </c>
      <c r="F299" s="647"/>
      <c r="G299" s="647" t="s">
        <v>670</v>
      </c>
      <c r="H299" s="278">
        <f t="shared" si="24"/>
        <v>56998.6</v>
      </c>
      <c r="I299" s="278"/>
      <c r="J299" s="279">
        <f>J298</f>
        <v>56998.6</v>
      </c>
      <c r="K299" s="663"/>
    </row>
    <row r="300" spans="1:11" s="276" customFormat="1" ht="16.5" customHeight="1" x14ac:dyDescent="0.25">
      <c r="A300" s="273" t="s">
        <v>635</v>
      </c>
      <c r="B300" s="646" t="s">
        <v>610</v>
      </c>
      <c r="C300" s="646" t="s">
        <v>157</v>
      </c>
      <c r="D300" s="646" t="s">
        <v>142</v>
      </c>
      <c r="E300" s="646" t="s">
        <v>636</v>
      </c>
      <c r="F300" s="646"/>
      <c r="G300" s="646"/>
      <c r="H300" s="274">
        <f t="shared" si="24"/>
        <v>5020</v>
      </c>
      <c r="I300" s="274">
        <f>SUM(I301)</f>
        <v>5020</v>
      </c>
      <c r="J300" s="275"/>
      <c r="K300" s="667"/>
    </row>
    <row r="301" spans="1:11" s="276" customFormat="1" ht="15.75" x14ac:dyDescent="0.25">
      <c r="A301" s="277" t="s">
        <v>698</v>
      </c>
      <c r="B301" s="647" t="s">
        <v>610</v>
      </c>
      <c r="C301" s="647" t="s">
        <v>157</v>
      </c>
      <c r="D301" s="647" t="s">
        <v>142</v>
      </c>
      <c r="E301" s="647" t="s">
        <v>682</v>
      </c>
      <c r="F301" s="647"/>
      <c r="G301" s="647" t="s">
        <v>700</v>
      </c>
      <c r="H301" s="278">
        <f t="shared" si="24"/>
        <v>5020</v>
      </c>
      <c r="I301" s="278">
        <f>SUM(I302:I303)</f>
        <v>5020</v>
      </c>
      <c r="J301" s="275"/>
      <c r="K301" s="667"/>
    </row>
    <row r="302" spans="1:11" s="257" customFormat="1" ht="31.5" customHeight="1" x14ac:dyDescent="0.25">
      <c r="A302" s="277" t="s">
        <v>1135</v>
      </c>
      <c r="B302" s="647" t="s">
        <v>610</v>
      </c>
      <c r="C302" s="647" t="s">
        <v>157</v>
      </c>
      <c r="D302" s="647" t="s">
        <v>142</v>
      </c>
      <c r="E302" s="647" t="s">
        <v>701</v>
      </c>
      <c r="F302" s="647"/>
      <c r="G302" s="647" t="s">
        <v>670</v>
      </c>
      <c r="H302" s="278">
        <f t="shared" si="24"/>
        <v>3290</v>
      </c>
      <c r="I302" s="278">
        <v>3290</v>
      </c>
      <c r="J302" s="279"/>
      <c r="K302" s="663"/>
    </row>
    <row r="303" spans="1:11" s="257" customFormat="1" ht="29.25" customHeight="1" x14ac:dyDescent="0.25">
      <c r="A303" s="277" t="s">
        <v>1135</v>
      </c>
      <c r="B303" s="647" t="s">
        <v>610</v>
      </c>
      <c r="C303" s="647" t="s">
        <v>157</v>
      </c>
      <c r="D303" s="647" t="s">
        <v>142</v>
      </c>
      <c r="E303" s="647" t="s">
        <v>702</v>
      </c>
      <c r="F303" s="647"/>
      <c r="G303" s="647" t="s">
        <v>670</v>
      </c>
      <c r="H303" s="278">
        <f t="shared" si="24"/>
        <v>1730</v>
      </c>
      <c r="I303" s="278">
        <f>SUM('свод 2012'!S215)</f>
        <v>1730</v>
      </c>
      <c r="J303" s="279"/>
      <c r="K303" s="663"/>
    </row>
    <row r="304" spans="1:11" s="276" customFormat="1" ht="15.75" x14ac:dyDescent="0.25">
      <c r="A304" s="273" t="s">
        <v>240</v>
      </c>
      <c r="B304" s="646" t="s">
        <v>610</v>
      </c>
      <c r="C304" s="646" t="s">
        <v>157</v>
      </c>
      <c r="D304" s="646" t="s">
        <v>144</v>
      </c>
      <c r="E304" s="646"/>
      <c r="F304" s="646"/>
      <c r="G304" s="646"/>
      <c r="H304" s="274">
        <f t="shared" si="24"/>
        <v>100892.3</v>
      </c>
      <c r="I304" s="274">
        <f>SUM(I310)</f>
        <v>97901.1</v>
      </c>
      <c r="J304" s="275">
        <f>J305</f>
        <v>2991.2</v>
      </c>
      <c r="K304" s="667"/>
    </row>
    <row r="305" spans="1:11" s="276" customFormat="1" ht="15.75" x14ac:dyDescent="0.25">
      <c r="A305" s="273" t="s">
        <v>660</v>
      </c>
      <c r="B305" s="646" t="s">
        <v>610</v>
      </c>
      <c r="C305" s="646" t="s">
        <v>157</v>
      </c>
      <c r="D305" s="646" t="s">
        <v>144</v>
      </c>
      <c r="E305" s="646" t="s">
        <v>697</v>
      </c>
      <c r="F305" s="646"/>
      <c r="G305" s="646"/>
      <c r="H305" s="278">
        <f t="shared" si="24"/>
        <v>2991.2</v>
      </c>
      <c r="I305" s="274"/>
      <c r="J305" s="275">
        <f>SUM(J306+J308)</f>
        <v>2991.2</v>
      </c>
      <c r="K305" s="667"/>
    </row>
    <row r="306" spans="1:11" s="276" customFormat="1" ht="15.75" x14ac:dyDescent="0.25">
      <c r="A306" s="277" t="s">
        <v>698</v>
      </c>
      <c r="B306" s="647" t="s">
        <v>610</v>
      </c>
      <c r="C306" s="647" t="s">
        <v>157</v>
      </c>
      <c r="D306" s="647" t="s">
        <v>144</v>
      </c>
      <c r="E306" s="647" t="s">
        <v>955</v>
      </c>
      <c r="F306" s="647"/>
      <c r="G306" s="647" t="s">
        <v>700</v>
      </c>
      <c r="H306" s="278">
        <f t="shared" si="24"/>
        <v>2741.2</v>
      </c>
      <c r="I306" s="274"/>
      <c r="J306" s="275">
        <v>2741.2</v>
      </c>
      <c r="K306" s="667"/>
    </row>
    <row r="307" spans="1:11" s="276" customFormat="1" ht="34.5" customHeight="1" x14ac:dyDescent="0.25">
      <c r="A307" s="277" t="s">
        <v>1135</v>
      </c>
      <c r="B307" s="647" t="s">
        <v>610</v>
      </c>
      <c r="C307" s="647" t="s">
        <v>157</v>
      </c>
      <c r="D307" s="647" t="s">
        <v>144</v>
      </c>
      <c r="E307" s="647" t="s">
        <v>955</v>
      </c>
      <c r="F307" s="647"/>
      <c r="G307" s="647" t="s">
        <v>670</v>
      </c>
      <c r="H307" s="278">
        <f t="shared" si="24"/>
        <v>2741.2</v>
      </c>
      <c r="I307" s="274"/>
      <c r="J307" s="275">
        <v>2741.2</v>
      </c>
      <c r="K307" s="667"/>
    </row>
    <row r="308" spans="1:11" s="257" customFormat="1" ht="18.75" customHeight="1" x14ac:dyDescent="0.25">
      <c r="A308" s="277" t="s">
        <v>641</v>
      </c>
      <c r="B308" s="647" t="s">
        <v>610</v>
      </c>
      <c r="C308" s="647" t="s">
        <v>157</v>
      </c>
      <c r="D308" s="647" t="s">
        <v>144</v>
      </c>
      <c r="E308" s="647" t="s">
        <v>1017</v>
      </c>
      <c r="F308" s="647"/>
      <c r="G308" s="647" t="s">
        <v>659</v>
      </c>
      <c r="H308" s="278">
        <f t="shared" si="24"/>
        <v>250</v>
      </c>
      <c r="I308" s="278"/>
      <c r="J308" s="299">
        <v>250</v>
      </c>
      <c r="K308" s="663"/>
    </row>
    <row r="309" spans="1:11" s="257" customFormat="1" ht="18" customHeight="1" x14ac:dyDescent="0.25">
      <c r="A309" s="277" t="s">
        <v>641</v>
      </c>
      <c r="B309" s="647" t="s">
        <v>610</v>
      </c>
      <c r="C309" s="647" t="s">
        <v>157</v>
      </c>
      <c r="D309" s="647" t="s">
        <v>144</v>
      </c>
      <c r="E309" s="647" t="s">
        <v>1017</v>
      </c>
      <c r="F309" s="647"/>
      <c r="G309" s="647" t="s">
        <v>659</v>
      </c>
      <c r="H309" s="278">
        <f t="shared" si="24"/>
        <v>250</v>
      </c>
      <c r="I309" s="278"/>
      <c r="J309" s="299">
        <v>250</v>
      </c>
      <c r="K309" s="663"/>
    </row>
    <row r="310" spans="1:11" s="276" customFormat="1" ht="15.75" customHeight="1" x14ac:dyDescent="0.25">
      <c r="A310" s="273" t="s">
        <v>703</v>
      </c>
      <c r="B310" s="646" t="s">
        <v>610</v>
      </c>
      <c r="C310" s="646" t="s">
        <v>157</v>
      </c>
      <c r="D310" s="646" t="s">
        <v>144</v>
      </c>
      <c r="E310" s="646" t="s">
        <v>704</v>
      </c>
      <c r="F310" s="646"/>
      <c r="G310" s="646" t="s">
        <v>360</v>
      </c>
      <c r="H310" s="274">
        <f t="shared" si="24"/>
        <v>97901.1</v>
      </c>
      <c r="I310" s="274">
        <f>SUM(I311)</f>
        <v>97901.1</v>
      </c>
      <c r="J310" s="275"/>
      <c r="K310" s="667"/>
    </row>
    <row r="311" spans="1:11" s="276" customFormat="1" ht="15" customHeight="1" x14ac:dyDescent="0.25">
      <c r="A311" s="277" t="s">
        <v>654</v>
      </c>
      <c r="B311" s="647" t="s">
        <v>610</v>
      </c>
      <c r="C311" s="647" t="s">
        <v>157</v>
      </c>
      <c r="D311" s="647" t="s">
        <v>144</v>
      </c>
      <c r="E311" s="647" t="s">
        <v>655</v>
      </c>
      <c r="F311" s="647"/>
      <c r="G311" s="647">
        <v>600</v>
      </c>
      <c r="H311" s="278">
        <f t="shared" si="24"/>
        <v>97901.1</v>
      </c>
      <c r="I311" s="278">
        <f>SUM(I312)</f>
        <v>97901.1</v>
      </c>
      <c r="J311" s="275"/>
      <c r="K311" s="667"/>
    </row>
    <row r="312" spans="1:11" s="276" customFormat="1" ht="15.75" x14ac:dyDescent="0.25">
      <c r="A312" s="277" t="s">
        <v>656</v>
      </c>
      <c r="B312" s="647" t="s">
        <v>610</v>
      </c>
      <c r="C312" s="647" t="s">
        <v>157</v>
      </c>
      <c r="D312" s="647" t="s">
        <v>144</v>
      </c>
      <c r="E312" s="647" t="s">
        <v>655</v>
      </c>
      <c r="F312" s="647"/>
      <c r="G312" s="647">
        <v>610</v>
      </c>
      <c r="H312" s="278">
        <f t="shared" si="24"/>
        <v>97901.1</v>
      </c>
      <c r="I312" s="278">
        <f>SUM(I313:I314)</f>
        <v>97901.1</v>
      </c>
      <c r="J312" s="275"/>
      <c r="K312" s="667"/>
    </row>
    <row r="313" spans="1:11" s="276" customFormat="1" ht="30" customHeight="1" x14ac:dyDescent="0.25">
      <c r="A313" s="277" t="s">
        <v>657</v>
      </c>
      <c r="B313" s="647" t="s">
        <v>610</v>
      </c>
      <c r="C313" s="647" t="s">
        <v>157</v>
      </c>
      <c r="D313" s="647" t="s">
        <v>144</v>
      </c>
      <c r="E313" s="647" t="s">
        <v>655</v>
      </c>
      <c r="F313" s="647"/>
      <c r="G313" s="647">
        <v>611</v>
      </c>
      <c r="H313" s="278">
        <f t="shared" si="24"/>
        <v>95751.1</v>
      </c>
      <c r="I313" s="278">
        <v>95751.1</v>
      </c>
      <c r="J313" s="275"/>
      <c r="K313" s="667"/>
    </row>
    <row r="314" spans="1:11" s="276" customFormat="1" ht="15.75" customHeight="1" x14ac:dyDescent="0.25">
      <c r="A314" s="277" t="s">
        <v>658</v>
      </c>
      <c r="B314" s="647" t="s">
        <v>610</v>
      </c>
      <c r="C314" s="647" t="s">
        <v>157</v>
      </c>
      <c r="D314" s="647" t="s">
        <v>144</v>
      </c>
      <c r="E314" s="647" t="s">
        <v>655</v>
      </c>
      <c r="F314" s="647"/>
      <c r="G314" s="647" t="s">
        <v>659</v>
      </c>
      <c r="H314" s="278">
        <f t="shared" si="24"/>
        <v>2150</v>
      </c>
      <c r="I314" s="278">
        <v>2150</v>
      </c>
      <c r="J314" s="275"/>
      <c r="K314" s="667"/>
    </row>
    <row r="315" spans="1:11" s="276" customFormat="1" ht="15.75" x14ac:dyDescent="0.25">
      <c r="A315" s="281" t="s">
        <v>705</v>
      </c>
      <c r="B315" s="290" t="s">
        <v>610</v>
      </c>
      <c r="C315" s="290" t="s">
        <v>204</v>
      </c>
      <c r="D315" s="290"/>
      <c r="E315" s="646"/>
      <c r="F315" s="646"/>
      <c r="G315" s="646"/>
      <c r="H315" s="274">
        <f>H316</f>
        <v>129221.6</v>
      </c>
      <c r="I315" s="274">
        <f>I316</f>
        <v>81450.399999999994</v>
      </c>
      <c r="J315" s="275">
        <f>J316</f>
        <v>47771.200000000004</v>
      </c>
      <c r="K315" s="667"/>
    </row>
    <row r="316" spans="1:11" s="257" customFormat="1" ht="15.75" x14ac:dyDescent="0.25">
      <c r="A316" s="282" t="s">
        <v>288</v>
      </c>
      <c r="B316" s="654" t="s">
        <v>610</v>
      </c>
      <c r="C316" s="654" t="s">
        <v>204</v>
      </c>
      <c r="D316" s="654" t="s">
        <v>142</v>
      </c>
      <c r="E316" s="647"/>
      <c r="F316" s="647"/>
      <c r="G316" s="647"/>
      <c r="H316" s="278">
        <f>SUM(I316:J316)</f>
        <v>129221.6</v>
      </c>
      <c r="I316" s="278">
        <f>I317+I328+I332+I353+I337</f>
        <v>81450.399999999994</v>
      </c>
      <c r="J316" s="279">
        <f>J317+J328+J332+J353+J337</f>
        <v>47771.200000000004</v>
      </c>
      <c r="K316" s="663"/>
    </row>
    <row r="317" spans="1:11" s="257" customFormat="1" ht="15.75" x14ac:dyDescent="0.25">
      <c r="A317" s="277" t="s">
        <v>706</v>
      </c>
      <c r="B317" s="647" t="s">
        <v>610</v>
      </c>
      <c r="C317" s="647" t="s">
        <v>204</v>
      </c>
      <c r="D317" s="647" t="s">
        <v>142</v>
      </c>
      <c r="E317" s="647" t="s">
        <v>707</v>
      </c>
      <c r="F317" s="647"/>
      <c r="G317" s="647"/>
      <c r="H317" s="278">
        <f>H322</f>
        <v>35621.4</v>
      </c>
      <c r="I317" s="278">
        <f>I322</f>
        <v>35212.9</v>
      </c>
      <c r="J317" s="279">
        <f>J322+J318</f>
        <v>538.4</v>
      </c>
      <c r="K317" s="663"/>
    </row>
    <row r="318" spans="1:11" s="257" customFormat="1" ht="33" customHeight="1" x14ac:dyDescent="0.25">
      <c r="A318" s="292" t="s">
        <v>708</v>
      </c>
      <c r="B318" s="291">
        <v>40</v>
      </c>
      <c r="C318" s="522">
        <v>8</v>
      </c>
      <c r="D318" s="522">
        <v>1</v>
      </c>
      <c r="E318" s="659">
        <v>4400200</v>
      </c>
      <c r="F318" s="659"/>
      <c r="G318" s="291" t="s">
        <v>360</v>
      </c>
      <c r="H318" s="278">
        <f>H319</f>
        <v>129.9</v>
      </c>
      <c r="I318" s="278">
        <f t="shared" ref="I318:J320" si="25">I319</f>
        <v>0</v>
      </c>
      <c r="J318" s="279">
        <f t="shared" si="25"/>
        <v>129.9</v>
      </c>
      <c r="K318" s="663"/>
    </row>
    <row r="319" spans="1:11" s="257" customFormat="1" ht="21" customHeight="1" x14ac:dyDescent="0.25">
      <c r="A319" s="284" t="s">
        <v>709</v>
      </c>
      <c r="B319" s="291">
        <v>40</v>
      </c>
      <c r="C319" s="522">
        <v>8</v>
      </c>
      <c r="D319" s="522">
        <v>1</v>
      </c>
      <c r="E319" s="659">
        <v>4400200</v>
      </c>
      <c r="F319" s="659"/>
      <c r="G319" s="291">
        <v>600</v>
      </c>
      <c r="H319" s="278">
        <f>H320</f>
        <v>129.9</v>
      </c>
      <c r="I319" s="278">
        <f t="shared" si="25"/>
        <v>0</v>
      </c>
      <c r="J319" s="279">
        <f t="shared" si="25"/>
        <v>129.9</v>
      </c>
      <c r="K319" s="663"/>
    </row>
    <row r="320" spans="1:11" s="257" customFormat="1" ht="15.75" x14ac:dyDescent="0.25">
      <c r="A320" s="284" t="s">
        <v>656</v>
      </c>
      <c r="B320" s="291">
        <v>40</v>
      </c>
      <c r="C320" s="522">
        <v>8</v>
      </c>
      <c r="D320" s="522">
        <v>1</v>
      </c>
      <c r="E320" s="659">
        <v>4400200</v>
      </c>
      <c r="F320" s="659"/>
      <c r="G320" s="291">
        <v>610</v>
      </c>
      <c r="H320" s="278">
        <f>H321</f>
        <v>129.9</v>
      </c>
      <c r="I320" s="278">
        <f t="shared" si="25"/>
        <v>0</v>
      </c>
      <c r="J320" s="279">
        <f t="shared" si="25"/>
        <v>129.9</v>
      </c>
      <c r="K320" s="663"/>
    </row>
    <row r="321" spans="1:11" s="257" customFormat="1" ht="31.5" customHeight="1" x14ac:dyDescent="0.25">
      <c r="A321" s="284" t="s">
        <v>710</v>
      </c>
      <c r="B321" s="291">
        <v>40</v>
      </c>
      <c r="C321" s="522">
        <v>8</v>
      </c>
      <c r="D321" s="522">
        <v>1</v>
      </c>
      <c r="E321" s="659">
        <v>4400200</v>
      </c>
      <c r="F321" s="659"/>
      <c r="G321" s="291">
        <v>611</v>
      </c>
      <c r="H321" s="278">
        <f>SUM(I321:J321)</f>
        <v>129.9</v>
      </c>
      <c r="I321" s="278"/>
      <c r="J321" s="279">
        <v>129.9</v>
      </c>
      <c r="K321" s="663"/>
    </row>
    <row r="322" spans="1:11" s="257" customFormat="1" ht="19.5" customHeight="1" x14ac:dyDescent="0.25">
      <c r="A322" s="277" t="s">
        <v>654</v>
      </c>
      <c r="B322" s="647" t="s">
        <v>610</v>
      </c>
      <c r="C322" s="647" t="s">
        <v>204</v>
      </c>
      <c r="D322" s="647" t="s">
        <v>142</v>
      </c>
      <c r="E322" s="647" t="s">
        <v>711</v>
      </c>
      <c r="F322" s="647"/>
      <c r="G322" s="647" t="s">
        <v>674</v>
      </c>
      <c r="H322" s="278">
        <f>H323+H325</f>
        <v>35621.4</v>
      </c>
      <c r="I322" s="278">
        <f>I323+I325</f>
        <v>35212.9</v>
      </c>
      <c r="J322" s="279">
        <f>J323+J325</f>
        <v>408.5</v>
      </c>
      <c r="K322" s="663"/>
    </row>
    <row r="323" spans="1:11" s="257" customFormat="1" ht="15.75" x14ac:dyDescent="0.25">
      <c r="A323" s="277" t="s">
        <v>656</v>
      </c>
      <c r="B323" s="647" t="s">
        <v>610</v>
      </c>
      <c r="C323" s="647" t="s">
        <v>204</v>
      </c>
      <c r="D323" s="647" t="s">
        <v>142</v>
      </c>
      <c r="E323" s="647" t="s">
        <v>711</v>
      </c>
      <c r="F323" s="647"/>
      <c r="G323" s="647" t="s">
        <v>675</v>
      </c>
      <c r="H323" s="278">
        <f>H324</f>
        <v>14134</v>
      </c>
      <c r="I323" s="278">
        <f>I324</f>
        <v>14134</v>
      </c>
      <c r="J323" s="279">
        <f>J324</f>
        <v>0</v>
      </c>
      <c r="K323" s="663"/>
    </row>
    <row r="324" spans="1:11" s="257" customFormat="1" ht="32.25" customHeight="1" x14ac:dyDescent="0.25">
      <c r="A324" s="277" t="s">
        <v>676</v>
      </c>
      <c r="B324" s="647" t="s">
        <v>610</v>
      </c>
      <c r="C324" s="647" t="s">
        <v>204</v>
      </c>
      <c r="D324" s="647" t="s">
        <v>142</v>
      </c>
      <c r="E324" s="647" t="s">
        <v>711</v>
      </c>
      <c r="F324" s="647"/>
      <c r="G324" s="647" t="s">
        <v>677</v>
      </c>
      <c r="H324" s="278">
        <f>SUM(I324:J324)</f>
        <v>14134</v>
      </c>
      <c r="I324" s="278">
        <v>14134</v>
      </c>
      <c r="J324" s="279"/>
      <c r="K324" s="663"/>
    </row>
    <row r="325" spans="1:11" s="257" customFormat="1" ht="15.75" x14ac:dyDescent="0.25">
      <c r="A325" s="277" t="s">
        <v>712</v>
      </c>
      <c r="B325" s="647" t="s">
        <v>610</v>
      </c>
      <c r="C325" s="647" t="s">
        <v>204</v>
      </c>
      <c r="D325" s="647" t="s">
        <v>142</v>
      </c>
      <c r="E325" s="647" t="s">
        <v>711</v>
      </c>
      <c r="F325" s="647"/>
      <c r="G325" s="647" t="s">
        <v>713</v>
      </c>
      <c r="H325" s="278">
        <f>H326+H327</f>
        <v>21487.4</v>
      </c>
      <c r="I325" s="278">
        <f>I326+I327</f>
        <v>21078.9</v>
      </c>
      <c r="J325" s="279">
        <f>J326+J327</f>
        <v>408.5</v>
      </c>
      <c r="K325" s="663"/>
    </row>
    <row r="326" spans="1:11" s="257" customFormat="1" ht="33" customHeight="1" x14ac:dyDescent="0.25">
      <c r="A326" s="277" t="s">
        <v>714</v>
      </c>
      <c r="B326" s="647" t="s">
        <v>610</v>
      </c>
      <c r="C326" s="647" t="s">
        <v>204</v>
      </c>
      <c r="D326" s="647" t="s">
        <v>142</v>
      </c>
      <c r="E326" s="647" t="s">
        <v>711</v>
      </c>
      <c r="F326" s="647"/>
      <c r="G326" s="647" t="s">
        <v>715</v>
      </c>
      <c r="H326" s="278">
        <f>SUM(I326:J326)</f>
        <v>20768.900000000001</v>
      </c>
      <c r="I326" s="278">
        <v>20768.900000000001</v>
      </c>
      <c r="J326" s="279"/>
      <c r="K326" s="663"/>
    </row>
    <row r="327" spans="1:11" s="257" customFormat="1" ht="18.75" customHeight="1" x14ac:dyDescent="0.25">
      <c r="A327" s="277" t="s">
        <v>716</v>
      </c>
      <c r="B327" s="647" t="s">
        <v>610</v>
      </c>
      <c r="C327" s="647" t="s">
        <v>204</v>
      </c>
      <c r="D327" s="647" t="s">
        <v>142</v>
      </c>
      <c r="E327" s="647" t="s">
        <v>711</v>
      </c>
      <c r="F327" s="647"/>
      <c r="G327" s="647" t="s">
        <v>717</v>
      </c>
      <c r="H327" s="278">
        <f>SUM(I327:J327)</f>
        <v>718.5</v>
      </c>
      <c r="I327" s="278">
        <v>310</v>
      </c>
      <c r="J327" s="279">
        <v>408.5</v>
      </c>
      <c r="K327" s="663"/>
    </row>
    <row r="328" spans="1:11" s="257" customFormat="1" ht="15.75" x14ac:dyDescent="0.25">
      <c r="A328" s="277" t="s">
        <v>718</v>
      </c>
      <c r="B328" s="647" t="s">
        <v>610</v>
      </c>
      <c r="C328" s="647" t="s">
        <v>204</v>
      </c>
      <c r="D328" s="647" t="s">
        <v>142</v>
      </c>
      <c r="E328" s="647" t="s">
        <v>719</v>
      </c>
      <c r="F328" s="647"/>
      <c r="G328" s="647"/>
      <c r="H328" s="278">
        <f>H329</f>
        <v>18323.699999999997</v>
      </c>
      <c r="I328" s="278">
        <f>I329</f>
        <v>18323.699999999997</v>
      </c>
      <c r="J328" s="279">
        <f>J329</f>
        <v>0</v>
      </c>
      <c r="K328" s="663"/>
    </row>
    <row r="329" spans="1:11" s="257" customFormat="1" ht="15.75" x14ac:dyDescent="0.25">
      <c r="A329" s="277" t="s">
        <v>712</v>
      </c>
      <c r="B329" s="647" t="s">
        <v>610</v>
      </c>
      <c r="C329" s="647" t="s">
        <v>204</v>
      </c>
      <c r="D329" s="647" t="s">
        <v>142</v>
      </c>
      <c r="E329" s="647" t="s">
        <v>720</v>
      </c>
      <c r="F329" s="647"/>
      <c r="G329" s="647" t="s">
        <v>713</v>
      </c>
      <c r="H329" s="278">
        <f>H330+H331</f>
        <v>18323.699999999997</v>
      </c>
      <c r="I329" s="278">
        <f>I330+I331</f>
        <v>18323.699999999997</v>
      </c>
      <c r="J329" s="279">
        <f>J330+J331</f>
        <v>0</v>
      </c>
      <c r="K329" s="663"/>
    </row>
    <row r="330" spans="1:11" s="257" customFormat="1" ht="34.5" customHeight="1" x14ac:dyDescent="0.25">
      <c r="A330" s="277" t="s">
        <v>714</v>
      </c>
      <c r="B330" s="647" t="s">
        <v>610</v>
      </c>
      <c r="C330" s="647" t="s">
        <v>204</v>
      </c>
      <c r="D330" s="647" t="s">
        <v>142</v>
      </c>
      <c r="E330" s="647" t="s">
        <v>720</v>
      </c>
      <c r="F330" s="647"/>
      <c r="G330" s="647" t="s">
        <v>715</v>
      </c>
      <c r="H330" s="278">
        <f>SUM(I330:J330)</f>
        <v>17923.599999999999</v>
      </c>
      <c r="I330" s="278">
        <v>17923.599999999999</v>
      </c>
      <c r="J330" s="279"/>
      <c r="K330" s="663"/>
    </row>
    <row r="331" spans="1:11" s="257" customFormat="1" ht="15" customHeight="1" x14ac:dyDescent="0.25">
      <c r="A331" s="277" t="s">
        <v>716</v>
      </c>
      <c r="B331" s="647" t="s">
        <v>610</v>
      </c>
      <c r="C331" s="647" t="s">
        <v>204</v>
      </c>
      <c r="D331" s="647" t="s">
        <v>142</v>
      </c>
      <c r="E331" s="647" t="s">
        <v>720</v>
      </c>
      <c r="F331" s="647"/>
      <c r="G331" s="647" t="s">
        <v>717</v>
      </c>
      <c r="H331" s="278">
        <f>SUM(I331:J331)</f>
        <v>400.1</v>
      </c>
      <c r="I331" s="278">
        <v>400.1</v>
      </c>
      <c r="J331" s="279"/>
      <c r="K331" s="663"/>
    </row>
    <row r="332" spans="1:11" s="257" customFormat="1" ht="15.75" x14ac:dyDescent="0.25">
      <c r="A332" s="277" t="s">
        <v>721</v>
      </c>
      <c r="B332" s="647" t="s">
        <v>610</v>
      </c>
      <c r="C332" s="647" t="s">
        <v>204</v>
      </c>
      <c r="D332" s="647" t="s">
        <v>142</v>
      </c>
      <c r="E332" s="647" t="s">
        <v>722</v>
      </c>
      <c r="F332" s="647"/>
      <c r="G332" s="647"/>
      <c r="H332" s="278">
        <f t="shared" ref="H332:J333" si="26">H333</f>
        <v>23230.1</v>
      </c>
      <c r="I332" s="278">
        <f>I333</f>
        <v>23230.1</v>
      </c>
      <c r="J332" s="279">
        <f t="shared" si="26"/>
        <v>0</v>
      </c>
      <c r="K332" s="663"/>
    </row>
    <row r="333" spans="1:11" s="257" customFormat="1" ht="15" customHeight="1" x14ac:dyDescent="0.25">
      <c r="A333" s="277" t="s">
        <v>654</v>
      </c>
      <c r="B333" s="647" t="s">
        <v>610</v>
      </c>
      <c r="C333" s="647" t="s">
        <v>204</v>
      </c>
      <c r="D333" s="647" t="s">
        <v>142</v>
      </c>
      <c r="E333" s="647" t="s">
        <v>723</v>
      </c>
      <c r="F333" s="647"/>
      <c r="G333" s="647" t="s">
        <v>674</v>
      </c>
      <c r="H333" s="278">
        <f t="shared" si="26"/>
        <v>23230.1</v>
      </c>
      <c r="I333" s="278">
        <f t="shared" si="26"/>
        <v>23230.1</v>
      </c>
      <c r="J333" s="279">
        <f t="shared" si="26"/>
        <v>0</v>
      </c>
      <c r="K333" s="663"/>
    </row>
    <row r="334" spans="1:11" s="257" customFormat="1" ht="15.75" x14ac:dyDescent="0.25">
      <c r="A334" s="277" t="s">
        <v>656</v>
      </c>
      <c r="B334" s="647" t="s">
        <v>610</v>
      </c>
      <c r="C334" s="647" t="s">
        <v>204</v>
      </c>
      <c r="D334" s="647" t="s">
        <v>142</v>
      </c>
      <c r="E334" s="647" t="s">
        <v>723</v>
      </c>
      <c r="F334" s="647"/>
      <c r="G334" s="647" t="s">
        <v>675</v>
      </c>
      <c r="H334" s="278">
        <f>H335+H336</f>
        <v>23230.1</v>
      </c>
      <c r="I334" s="278">
        <f>I335+I336</f>
        <v>23230.1</v>
      </c>
      <c r="J334" s="279">
        <f>J335+J336</f>
        <v>0</v>
      </c>
      <c r="K334" s="663"/>
    </row>
    <row r="335" spans="1:11" s="257" customFormat="1" ht="31.5" customHeight="1" x14ac:dyDescent="0.25">
      <c r="A335" s="277" t="s">
        <v>676</v>
      </c>
      <c r="B335" s="647" t="s">
        <v>610</v>
      </c>
      <c r="C335" s="647" t="s">
        <v>204</v>
      </c>
      <c r="D335" s="647" t="s">
        <v>142</v>
      </c>
      <c r="E335" s="647" t="s">
        <v>723</v>
      </c>
      <c r="F335" s="647"/>
      <c r="G335" s="647" t="s">
        <v>677</v>
      </c>
      <c r="H335" s="278">
        <f>SUM(I335:J335)</f>
        <v>22727.1</v>
      </c>
      <c r="I335" s="278">
        <v>22727.1</v>
      </c>
      <c r="J335" s="279"/>
      <c r="K335" s="663"/>
    </row>
    <row r="336" spans="1:11" s="257" customFormat="1" ht="18.75" customHeight="1" x14ac:dyDescent="0.25">
      <c r="A336" s="277" t="s">
        <v>658</v>
      </c>
      <c r="B336" s="647" t="s">
        <v>610</v>
      </c>
      <c r="C336" s="647" t="s">
        <v>204</v>
      </c>
      <c r="D336" s="647" t="s">
        <v>142</v>
      </c>
      <c r="E336" s="647" t="s">
        <v>723</v>
      </c>
      <c r="F336" s="647"/>
      <c r="G336" s="647" t="s">
        <v>659</v>
      </c>
      <c r="H336" s="278">
        <f>SUM(I336:J336)</f>
        <v>503</v>
      </c>
      <c r="I336" s="278">
        <v>503</v>
      </c>
      <c r="J336" s="279"/>
      <c r="K336" s="663"/>
    </row>
    <row r="337" spans="1:11" s="257" customFormat="1" ht="15.75" x14ac:dyDescent="0.25">
      <c r="A337" s="284" t="s">
        <v>660</v>
      </c>
      <c r="B337" s="291">
        <v>40</v>
      </c>
      <c r="C337" s="522">
        <v>8</v>
      </c>
      <c r="D337" s="522">
        <v>1</v>
      </c>
      <c r="E337" s="659">
        <v>5220000</v>
      </c>
      <c r="F337" s="659"/>
      <c r="G337" s="291" t="s">
        <v>360</v>
      </c>
      <c r="H337" s="278">
        <f>SUM(I337:J337)</f>
        <v>49916.5</v>
      </c>
      <c r="I337" s="278">
        <f>I351</f>
        <v>2683.7</v>
      </c>
      <c r="J337" s="279">
        <f>J338+J351</f>
        <v>47232.800000000003</v>
      </c>
      <c r="K337" s="663"/>
    </row>
    <row r="338" spans="1:11" s="257" customFormat="1" ht="15.75" x14ac:dyDescent="0.25">
      <c r="A338" s="284" t="s">
        <v>724</v>
      </c>
      <c r="B338" s="291">
        <v>40</v>
      </c>
      <c r="C338" s="522">
        <v>8</v>
      </c>
      <c r="D338" s="522">
        <v>1</v>
      </c>
      <c r="E338" s="659">
        <v>5222800</v>
      </c>
      <c r="F338" s="659"/>
      <c r="G338" s="291" t="s">
        <v>360</v>
      </c>
      <c r="H338" s="278">
        <f>SUM(I338:J338)</f>
        <v>3204.3</v>
      </c>
      <c r="I338" s="278">
        <f>I339+I343+I347</f>
        <v>0</v>
      </c>
      <c r="J338" s="279">
        <f>J339+J343+J347</f>
        <v>3204.3</v>
      </c>
      <c r="K338" s="663"/>
    </row>
    <row r="339" spans="1:11" s="257" customFormat="1" ht="15.75" x14ac:dyDescent="0.25">
      <c r="A339" s="284" t="s">
        <v>725</v>
      </c>
      <c r="B339" s="291">
        <v>40</v>
      </c>
      <c r="C339" s="522">
        <v>8</v>
      </c>
      <c r="D339" s="522">
        <v>1</v>
      </c>
      <c r="E339" s="659">
        <v>5222805</v>
      </c>
      <c r="F339" s="659"/>
      <c r="G339" s="291" t="s">
        <v>360</v>
      </c>
      <c r="H339" s="278">
        <f>H340</f>
        <v>275</v>
      </c>
      <c r="I339" s="278">
        <f t="shared" ref="I339:J341" si="27">I340</f>
        <v>0</v>
      </c>
      <c r="J339" s="279">
        <f t="shared" si="27"/>
        <v>275</v>
      </c>
      <c r="K339" s="663"/>
    </row>
    <row r="340" spans="1:11" s="257" customFormat="1" ht="19.5" customHeight="1" x14ac:dyDescent="0.25">
      <c r="A340" s="284" t="s">
        <v>709</v>
      </c>
      <c r="B340" s="291">
        <v>40</v>
      </c>
      <c r="C340" s="522">
        <v>8</v>
      </c>
      <c r="D340" s="522">
        <v>1</v>
      </c>
      <c r="E340" s="659">
        <v>5222805</v>
      </c>
      <c r="F340" s="659"/>
      <c r="G340" s="291">
        <v>600</v>
      </c>
      <c r="H340" s="278">
        <f>H341</f>
        <v>275</v>
      </c>
      <c r="I340" s="278">
        <f t="shared" si="27"/>
        <v>0</v>
      </c>
      <c r="J340" s="279">
        <f t="shared" si="27"/>
        <v>275</v>
      </c>
      <c r="K340" s="663"/>
    </row>
    <row r="341" spans="1:11" s="257" customFormat="1" ht="15.75" x14ac:dyDescent="0.25">
      <c r="A341" s="284" t="s">
        <v>712</v>
      </c>
      <c r="B341" s="291">
        <v>40</v>
      </c>
      <c r="C341" s="522">
        <v>8</v>
      </c>
      <c r="D341" s="522">
        <v>1</v>
      </c>
      <c r="E341" s="659">
        <v>5222805</v>
      </c>
      <c r="F341" s="659"/>
      <c r="G341" s="291">
        <v>620</v>
      </c>
      <c r="H341" s="278">
        <f>H342</f>
        <v>275</v>
      </c>
      <c r="I341" s="278">
        <f t="shared" si="27"/>
        <v>0</v>
      </c>
      <c r="J341" s="279">
        <f t="shared" si="27"/>
        <v>275</v>
      </c>
      <c r="K341" s="663"/>
    </row>
    <row r="342" spans="1:11" s="257" customFormat="1" ht="33.75" customHeight="1" x14ac:dyDescent="0.25">
      <c r="A342" s="284" t="s">
        <v>726</v>
      </c>
      <c r="B342" s="291">
        <v>40</v>
      </c>
      <c r="C342" s="522">
        <v>8</v>
      </c>
      <c r="D342" s="522">
        <v>1</v>
      </c>
      <c r="E342" s="659">
        <v>5222805</v>
      </c>
      <c r="F342" s="659"/>
      <c r="G342" s="291">
        <v>621</v>
      </c>
      <c r="H342" s="278">
        <f>SUM(I342:J342)</f>
        <v>275</v>
      </c>
      <c r="I342" s="278"/>
      <c r="J342" s="279">
        <v>275</v>
      </c>
      <c r="K342" s="663"/>
    </row>
    <row r="343" spans="1:11" s="257" customFormat="1" ht="15.75" x14ac:dyDescent="0.25">
      <c r="A343" s="284" t="s">
        <v>727</v>
      </c>
      <c r="B343" s="291">
        <v>40</v>
      </c>
      <c r="C343" s="522">
        <v>8</v>
      </c>
      <c r="D343" s="522">
        <v>1</v>
      </c>
      <c r="E343" s="659">
        <v>5222806</v>
      </c>
      <c r="F343" s="659"/>
      <c r="G343" s="291" t="s">
        <v>360</v>
      </c>
      <c r="H343" s="278">
        <f>H344</f>
        <v>2738.9</v>
      </c>
      <c r="I343" s="278">
        <f t="shared" ref="I343:J345" si="28">I344</f>
        <v>0</v>
      </c>
      <c r="J343" s="279">
        <f t="shared" si="28"/>
        <v>2738.9</v>
      </c>
      <c r="K343" s="663"/>
    </row>
    <row r="344" spans="1:11" s="257" customFormat="1" ht="17.25" customHeight="1" x14ac:dyDescent="0.25">
      <c r="A344" s="284" t="s">
        <v>709</v>
      </c>
      <c r="B344" s="291">
        <v>40</v>
      </c>
      <c r="C344" s="522">
        <v>8</v>
      </c>
      <c r="D344" s="522">
        <v>1</v>
      </c>
      <c r="E344" s="659">
        <v>5222806</v>
      </c>
      <c r="F344" s="659"/>
      <c r="G344" s="291">
        <v>600</v>
      </c>
      <c r="H344" s="278">
        <f>H345</f>
        <v>2738.9</v>
      </c>
      <c r="I344" s="278">
        <f t="shared" si="28"/>
        <v>0</v>
      </c>
      <c r="J344" s="279">
        <f t="shared" si="28"/>
        <v>2738.9</v>
      </c>
      <c r="K344" s="663"/>
    </row>
    <row r="345" spans="1:11" s="257" customFormat="1" ht="15.75" x14ac:dyDescent="0.25">
      <c r="A345" s="284" t="s">
        <v>656</v>
      </c>
      <c r="B345" s="291">
        <v>40</v>
      </c>
      <c r="C345" s="522">
        <v>8</v>
      </c>
      <c r="D345" s="522">
        <v>1</v>
      </c>
      <c r="E345" s="659">
        <v>5222806</v>
      </c>
      <c r="F345" s="659"/>
      <c r="G345" s="291">
        <v>610</v>
      </c>
      <c r="H345" s="278">
        <f>H346</f>
        <v>2738.9</v>
      </c>
      <c r="I345" s="278">
        <f t="shared" si="28"/>
        <v>0</v>
      </c>
      <c r="J345" s="279">
        <f t="shared" si="28"/>
        <v>2738.9</v>
      </c>
      <c r="K345" s="663"/>
    </row>
    <row r="346" spans="1:11" s="257" customFormat="1" ht="33" customHeight="1" x14ac:dyDescent="0.25">
      <c r="A346" s="284" t="s">
        <v>728</v>
      </c>
      <c r="B346" s="291">
        <v>40</v>
      </c>
      <c r="C346" s="522">
        <v>8</v>
      </c>
      <c r="D346" s="522">
        <v>1</v>
      </c>
      <c r="E346" s="659">
        <v>5222806</v>
      </c>
      <c r="F346" s="659"/>
      <c r="G346" s="291">
        <v>611</v>
      </c>
      <c r="H346" s="278">
        <f>SUM(I346:J346)</f>
        <v>2738.9</v>
      </c>
      <c r="I346" s="278"/>
      <c r="J346" s="279">
        <v>2738.9</v>
      </c>
      <c r="K346" s="663"/>
    </row>
    <row r="347" spans="1:11" s="257" customFormat="1" ht="15.75" x14ac:dyDescent="0.25">
      <c r="A347" s="284" t="s">
        <v>729</v>
      </c>
      <c r="B347" s="291">
        <v>40</v>
      </c>
      <c r="C347" s="522">
        <v>8</v>
      </c>
      <c r="D347" s="522">
        <v>1</v>
      </c>
      <c r="E347" s="659">
        <v>5222807</v>
      </c>
      <c r="F347" s="659"/>
      <c r="G347" s="291" t="s">
        <v>360</v>
      </c>
      <c r="H347" s="278">
        <f>H348</f>
        <v>190.4</v>
      </c>
      <c r="I347" s="278">
        <f t="shared" ref="I347:J349" si="29">I348</f>
        <v>0</v>
      </c>
      <c r="J347" s="279">
        <f t="shared" si="29"/>
        <v>190.4</v>
      </c>
      <c r="K347" s="663"/>
    </row>
    <row r="348" spans="1:11" s="257" customFormat="1" ht="19.5" customHeight="1" x14ac:dyDescent="0.25">
      <c r="A348" s="284" t="s">
        <v>709</v>
      </c>
      <c r="B348" s="291">
        <v>40</v>
      </c>
      <c r="C348" s="522">
        <v>8</v>
      </c>
      <c r="D348" s="522">
        <v>1</v>
      </c>
      <c r="E348" s="659">
        <v>5222807</v>
      </c>
      <c r="F348" s="659"/>
      <c r="G348" s="291">
        <v>600</v>
      </c>
      <c r="H348" s="278">
        <f>H349</f>
        <v>190.4</v>
      </c>
      <c r="I348" s="278">
        <f t="shared" si="29"/>
        <v>0</v>
      </c>
      <c r="J348" s="279">
        <f t="shared" si="29"/>
        <v>190.4</v>
      </c>
      <c r="K348" s="663"/>
    </row>
    <row r="349" spans="1:11" s="257" customFormat="1" ht="15.75" x14ac:dyDescent="0.25">
      <c r="A349" s="284" t="s">
        <v>712</v>
      </c>
      <c r="B349" s="291">
        <v>40</v>
      </c>
      <c r="C349" s="522">
        <v>8</v>
      </c>
      <c r="D349" s="522">
        <v>1</v>
      </c>
      <c r="E349" s="659">
        <v>5222807</v>
      </c>
      <c r="F349" s="659"/>
      <c r="G349" s="291">
        <v>620</v>
      </c>
      <c r="H349" s="278">
        <f>H350</f>
        <v>190.4</v>
      </c>
      <c r="I349" s="278">
        <f t="shared" si="29"/>
        <v>0</v>
      </c>
      <c r="J349" s="279">
        <f t="shared" si="29"/>
        <v>190.4</v>
      </c>
      <c r="K349" s="663"/>
    </row>
    <row r="350" spans="1:11" s="257" customFormat="1" ht="15" customHeight="1" x14ac:dyDescent="0.25">
      <c r="A350" s="284" t="s">
        <v>716</v>
      </c>
      <c r="B350" s="291">
        <v>40</v>
      </c>
      <c r="C350" s="522">
        <v>8</v>
      </c>
      <c r="D350" s="522">
        <v>1</v>
      </c>
      <c r="E350" s="659">
        <v>5222807</v>
      </c>
      <c r="F350" s="659"/>
      <c r="G350" s="291">
        <v>622</v>
      </c>
      <c r="H350" s="278">
        <f>SUM(I350:J350)</f>
        <v>190.4</v>
      </c>
      <c r="I350" s="278"/>
      <c r="J350" s="279">
        <v>190.4</v>
      </c>
      <c r="K350" s="663"/>
    </row>
    <row r="351" spans="1:11" s="257" customFormat="1" ht="15" customHeight="1" x14ac:dyDescent="0.25">
      <c r="A351" s="277" t="s">
        <v>698</v>
      </c>
      <c r="B351" s="291">
        <v>40</v>
      </c>
      <c r="C351" s="522">
        <v>8</v>
      </c>
      <c r="D351" s="522">
        <v>1</v>
      </c>
      <c r="E351" s="659">
        <v>5222811</v>
      </c>
      <c r="F351" s="659"/>
      <c r="G351" s="291">
        <v>400</v>
      </c>
      <c r="H351" s="278">
        <f>SUM(I351:J351)</f>
        <v>46712.2</v>
      </c>
      <c r="I351" s="278">
        <f>I352</f>
        <v>2683.7</v>
      </c>
      <c r="J351" s="279">
        <v>44028.5</v>
      </c>
      <c r="K351" s="663"/>
    </row>
    <row r="352" spans="1:11" s="257" customFormat="1" ht="35.25" customHeight="1" x14ac:dyDescent="0.25">
      <c r="A352" s="277" t="s">
        <v>1135</v>
      </c>
      <c r="B352" s="291">
        <v>40</v>
      </c>
      <c r="C352" s="522">
        <v>8</v>
      </c>
      <c r="D352" s="522">
        <v>1</v>
      </c>
      <c r="E352" s="659">
        <v>5222811</v>
      </c>
      <c r="F352" s="659"/>
      <c r="G352" s="291">
        <v>411</v>
      </c>
      <c r="H352" s="278">
        <f>SUM(I352:J352)</f>
        <v>46712.2</v>
      </c>
      <c r="I352" s="278">
        <f>SUM('свод 2012'!S420)</f>
        <v>2683.7</v>
      </c>
      <c r="J352" s="279">
        <v>44028.5</v>
      </c>
      <c r="K352" s="663"/>
    </row>
    <row r="353" spans="1:11" s="257" customFormat="1" ht="18" customHeight="1" x14ac:dyDescent="0.25">
      <c r="A353" s="293" t="s">
        <v>671</v>
      </c>
      <c r="B353" s="647" t="s">
        <v>610</v>
      </c>
      <c r="C353" s="647" t="s">
        <v>204</v>
      </c>
      <c r="D353" s="647" t="s">
        <v>142</v>
      </c>
      <c r="E353" s="647">
        <v>7950200</v>
      </c>
      <c r="F353" s="647"/>
      <c r="G353" s="646"/>
      <c r="H353" s="278">
        <f>H354</f>
        <v>2000</v>
      </c>
      <c r="I353" s="278">
        <f>I354</f>
        <v>2000</v>
      </c>
      <c r="J353" s="279">
        <f>J354</f>
        <v>0</v>
      </c>
      <c r="K353" s="663"/>
    </row>
    <row r="354" spans="1:11" s="257" customFormat="1" ht="15.75" x14ac:dyDescent="0.25">
      <c r="A354" s="284" t="s">
        <v>709</v>
      </c>
      <c r="B354" s="647" t="s">
        <v>610</v>
      </c>
      <c r="C354" s="647" t="s">
        <v>204</v>
      </c>
      <c r="D354" s="647" t="s">
        <v>142</v>
      </c>
      <c r="E354" s="647">
        <v>7950200</v>
      </c>
      <c r="F354" s="647"/>
      <c r="G354" s="647" t="s">
        <v>674</v>
      </c>
      <c r="H354" s="278">
        <f>H355+H357</f>
        <v>2000</v>
      </c>
      <c r="I354" s="278">
        <f>I355+I357</f>
        <v>2000</v>
      </c>
      <c r="J354" s="279">
        <f>J355</f>
        <v>0</v>
      </c>
      <c r="K354" s="663"/>
    </row>
    <row r="355" spans="1:11" s="257" customFormat="1" ht="15.75" x14ac:dyDescent="0.25">
      <c r="A355" s="284" t="s">
        <v>656</v>
      </c>
      <c r="B355" s="647" t="s">
        <v>610</v>
      </c>
      <c r="C355" s="647" t="s">
        <v>204</v>
      </c>
      <c r="D355" s="647" t="s">
        <v>142</v>
      </c>
      <c r="E355" s="647" t="s">
        <v>730</v>
      </c>
      <c r="F355" s="647"/>
      <c r="G355" s="647" t="s">
        <v>675</v>
      </c>
      <c r="H355" s="278">
        <f t="shared" ref="H355:H360" si="30">SUM(I355:J355)</f>
        <v>1176.0999999999999</v>
      </c>
      <c r="I355" s="278">
        <f>I356</f>
        <v>1176.0999999999999</v>
      </c>
      <c r="J355" s="279"/>
      <c r="K355" s="663"/>
    </row>
    <row r="356" spans="1:11" s="257" customFormat="1" ht="15.75" x14ac:dyDescent="0.25">
      <c r="A356" s="277" t="s">
        <v>658</v>
      </c>
      <c r="B356" s="647" t="s">
        <v>610</v>
      </c>
      <c r="C356" s="647" t="s">
        <v>204</v>
      </c>
      <c r="D356" s="647" t="s">
        <v>142</v>
      </c>
      <c r="E356" s="647" t="s">
        <v>730</v>
      </c>
      <c r="F356" s="647"/>
      <c r="G356" s="647" t="s">
        <v>659</v>
      </c>
      <c r="H356" s="278">
        <f t="shared" si="30"/>
        <v>1176.0999999999999</v>
      </c>
      <c r="I356" s="278">
        <v>1176.0999999999999</v>
      </c>
      <c r="J356" s="279"/>
      <c r="K356" s="663"/>
    </row>
    <row r="357" spans="1:11" s="257" customFormat="1" ht="15.75" x14ac:dyDescent="0.25">
      <c r="A357" s="284" t="s">
        <v>712</v>
      </c>
      <c r="B357" s="647" t="s">
        <v>610</v>
      </c>
      <c r="C357" s="647" t="s">
        <v>204</v>
      </c>
      <c r="D357" s="647" t="s">
        <v>142</v>
      </c>
      <c r="E357" s="647" t="s">
        <v>730</v>
      </c>
      <c r="F357" s="647"/>
      <c r="G357" s="647" t="s">
        <v>713</v>
      </c>
      <c r="H357" s="278">
        <f t="shared" si="30"/>
        <v>823.9</v>
      </c>
      <c r="I357" s="278">
        <f>I358</f>
        <v>823.9</v>
      </c>
      <c r="J357" s="279"/>
      <c r="K357" s="663"/>
    </row>
    <row r="358" spans="1:11" s="257" customFormat="1" ht="15.75" x14ac:dyDescent="0.25">
      <c r="A358" s="277" t="s">
        <v>716</v>
      </c>
      <c r="B358" s="647" t="s">
        <v>610</v>
      </c>
      <c r="C358" s="647" t="s">
        <v>204</v>
      </c>
      <c r="D358" s="647" t="s">
        <v>142</v>
      </c>
      <c r="E358" s="647" t="s">
        <v>730</v>
      </c>
      <c r="F358" s="647"/>
      <c r="G358" s="647" t="s">
        <v>717</v>
      </c>
      <c r="H358" s="278">
        <f t="shared" si="30"/>
        <v>823.9</v>
      </c>
      <c r="I358" s="278">
        <v>823.9</v>
      </c>
      <c r="J358" s="279"/>
      <c r="K358" s="663"/>
    </row>
    <row r="359" spans="1:11" s="276" customFormat="1" ht="15.75" customHeight="1" x14ac:dyDescent="0.25">
      <c r="A359" s="281" t="s">
        <v>374</v>
      </c>
      <c r="B359" s="646" t="s">
        <v>610</v>
      </c>
      <c r="C359" s="646" t="s">
        <v>180</v>
      </c>
      <c r="D359" s="646"/>
      <c r="E359" s="646"/>
      <c r="F359" s="646"/>
      <c r="G359" s="646" t="s">
        <v>360</v>
      </c>
      <c r="H359" s="274">
        <f t="shared" si="30"/>
        <v>306590.59999999998</v>
      </c>
      <c r="I359" s="274">
        <f>I360+I371+I377+I388</f>
        <v>85576.599999999991</v>
      </c>
      <c r="J359" s="275">
        <f>J360+J371+J377+J388</f>
        <v>221014</v>
      </c>
      <c r="K359" s="667"/>
    </row>
    <row r="360" spans="1:11" s="276" customFormat="1" ht="15.75" x14ac:dyDescent="0.25">
      <c r="A360" s="273" t="s">
        <v>291</v>
      </c>
      <c r="B360" s="646" t="s">
        <v>610</v>
      </c>
      <c r="C360" s="646" t="s">
        <v>180</v>
      </c>
      <c r="D360" s="646" t="s">
        <v>142</v>
      </c>
      <c r="E360" s="646"/>
      <c r="F360" s="646"/>
      <c r="G360" s="646"/>
      <c r="H360" s="274">
        <f t="shared" si="30"/>
        <v>192848.09999999998</v>
      </c>
      <c r="I360" s="274">
        <f>I361+I366</f>
        <v>79330.299999999988</v>
      </c>
      <c r="J360" s="275">
        <f>SUM(J361)</f>
        <v>113517.8</v>
      </c>
      <c r="K360" s="667"/>
    </row>
    <row r="361" spans="1:11" s="257" customFormat="1" ht="15.75" x14ac:dyDescent="0.25">
      <c r="A361" s="282" t="s">
        <v>731</v>
      </c>
      <c r="B361" s="647" t="s">
        <v>610</v>
      </c>
      <c r="C361" s="647" t="s">
        <v>180</v>
      </c>
      <c r="D361" s="647" t="s">
        <v>142</v>
      </c>
      <c r="E361" s="647">
        <v>4709900</v>
      </c>
      <c r="F361" s="647"/>
      <c r="G361" s="647"/>
      <c r="H361" s="278">
        <f>SUM(H362)</f>
        <v>190847.7</v>
      </c>
      <c r="I361" s="278">
        <f>I362</f>
        <v>77329.899999999994</v>
      </c>
      <c r="J361" s="279">
        <f>J362</f>
        <v>113517.8</v>
      </c>
      <c r="K361" s="663"/>
    </row>
    <row r="362" spans="1:11" s="257" customFormat="1" ht="21" customHeight="1" x14ac:dyDescent="0.25">
      <c r="A362" s="277" t="s">
        <v>654</v>
      </c>
      <c r="B362" s="647" t="s">
        <v>610</v>
      </c>
      <c r="C362" s="647" t="s">
        <v>180</v>
      </c>
      <c r="D362" s="647" t="s">
        <v>142</v>
      </c>
      <c r="E362" s="647">
        <v>4709900</v>
      </c>
      <c r="F362" s="647"/>
      <c r="G362" s="647">
        <v>600</v>
      </c>
      <c r="H362" s="278">
        <f>H363</f>
        <v>190847.7</v>
      </c>
      <c r="I362" s="278">
        <f>I363</f>
        <v>77329.899999999994</v>
      </c>
      <c r="J362" s="279">
        <f>J363</f>
        <v>113517.8</v>
      </c>
      <c r="K362" s="663"/>
    </row>
    <row r="363" spans="1:11" s="257" customFormat="1" ht="15.75" x14ac:dyDescent="0.25">
      <c r="A363" s="277" t="s">
        <v>656</v>
      </c>
      <c r="B363" s="647" t="s">
        <v>610</v>
      </c>
      <c r="C363" s="647" t="s">
        <v>180</v>
      </c>
      <c r="D363" s="647" t="s">
        <v>142</v>
      </c>
      <c r="E363" s="647">
        <v>4709900</v>
      </c>
      <c r="F363" s="647"/>
      <c r="G363" s="647">
        <v>610</v>
      </c>
      <c r="H363" s="278">
        <f>H364+H365</f>
        <v>190847.7</v>
      </c>
      <c r="I363" s="278">
        <f>I364+I365</f>
        <v>77329.899999999994</v>
      </c>
      <c r="J363" s="279">
        <f>J364+J365</f>
        <v>113517.8</v>
      </c>
      <c r="K363" s="663"/>
    </row>
    <row r="364" spans="1:11" s="257" customFormat="1" ht="30.75" customHeight="1" x14ac:dyDescent="0.25">
      <c r="A364" s="277" t="s">
        <v>676</v>
      </c>
      <c r="B364" s="647" t="s">
        <v>610</v>
      </c>
      <c r="C364" s="647" t="s">
        <v>180</v>
      </c>
      <c r="D364" s="647" t="s">
        <v>142</v>
      </c>
      <c r="E364" s="647">
        <v>4709900</v>
      </c>
      <c r="F364" s="647"/>
      <c r="G364" s="647">
        <v>611</v>
      </c>
      <c r="H364" s="278">
        <f>SUM(I364:J364)</f>
        <v>164558</v>
      </c>
      <c r="I364" s="278">
        <v>68816</v>
      </c>
      <c r="J364" s="279">
        <v>95742</v>
      </c>
      <c r="K364" s="663"/>
    </row>
    <row r="365" spans="1:11" s="257" customFormat="1" ht="18" customHeight="1" x14ac:dyDescent="0.25">
      <c r="A365" s="277" t="s">
        <v>658</v>
      </c>
      <c r="B365" s="647" t="s">
        <v>610</v>
      </c>
      <c r="C365" s="647" t="s">
        <v>180</v>
      </c>
      <c r="D365" s="647" t="s">
        <v>142</v>
      </c>
      <c r="E365" s="647">
        <v>4709900</v>
      </c>
      <c r="F365" s="647"/>
      <c r="G365" s="647">
        <v>612</v>
      </c>
      <c r="H365" s="278">
        <f>SUM(I365:J365)</f>
        <v>26289.699999999997</v>
      </c>
      <c r="I365" s="278">
        <v>8513.9</v>
      </c>
      <c r="J365" s="279">
        <v>17775.8</v>
      </c>
      <c r="K365" s="663"/>
    </row>
    <row r="366" spans="1:11" s="257" customFormat="1" ht="15.75" customHeight="1" x14ac:dyDescent="0.25">
      <c r="A366" s="293" t="s">
        <v>671</v>
      </c>
      <c r="B366" s="647" t="s">
        <v>610</v>
      </c>
      <c r="C366" s="647" t="s">
        <v>180</v>
      </c>
      <c r="D366" s="647" t="s">
        <v>142</v>
      </c>
      <c r="E366" s="647">
        <v>7950200</v>
      </c>
      <c r="F366" s="647"/>
      <c r="G366" s="646"/>
      <c r="H366" s="278">
        <f>H367</f>
        <v>2000.4</v>
      </c>
      <c r="I366" s="278">
        <f>I367</f>
        <v>2000.4</v>
      </c>
      <c r="J366" s="279">
        <f>J367</f>
        <v>0</v>
      </c>
      <c r="K366" s="663"/>
    </row>
    <row r="367" spans="1:11" s="257" customFormat="1" ht="15.75" x14ac:dyDescent="0.25">
      <c r="A367" s="277" t="s">
        <v>640</v>
      </c>
      <c r="B367" s="647" t="s">
        <v>610</v>
      </c>
      <c r="C367" s="647" t="s">
        <v>180</v>
      </c>
      <c r="D367" s="647" t="s">
        <v>142</v>
      </c>
      <c r="E367" s="647">
        <v>7950200</v>
      </c>
      <c r="F367" s="647"/>
      <c r="G367" s="647">
        <v>240</v>
      </c>
      <c r="H367" s="278">
        <f>SUM(H368:H370)</f>
        <v>2000.4</v>
      </c>
      <c r="I367" s="278">
        <f>SUM(I368:I370)</f>
        <v>2000.4</v>
      </c>
      <c r="J367" s="279">
        <f>SUM(J368:J370)</f>
        <v>0</v>
      </c>
      <c r="K367" s="663"/>
    </row>
    <row r="368" spans="1:11" s="257" customFormat="1" ht="15.75" x14ac:dyDescent="0.25">
      <c r="A368" s="277" t="s">
        <v>641</v>
      </c>
      <c r="B368" s="647" t="s">
        <v>610</v>
      </c>
      <c r="C368" s="647" t="s">
        <v>180</v>
      </c>
      <c r="D368" s="647" t="s">
        <v>142</v>
      </c>
      <c r="E368" s="647">
        <v>7950205</v>
      </c>
      <c r="F368" s="647"/>
      <c r="G368" s="647">
        <v>244</v>
      </c>
      <c r="H368" s="278">
        <f>SUM(I368:J368)</f>
        <v>500</v>
      </c>
      <c r="I368" s="278">
        <v>500</v>
      </c>
      <c r="J368" s="279"/>
      <c r="K368" s="663"/>
    </row>
    <row r="369" spans="1:11" s="257" customFormat="1" ht="15.75" x14ac:dyDescent="0.25">
      <c r="A369" s="277" t="s">
        <v>641</v>
      </c>
      <c r="B369" s="647" t="s">
        <v>610</v>
      </c>
      <c r="C369" s="647" t="s">
        <v>180</v>
      </c>
      <c r="D369" s="647" t="s">
        <v>142</v>
      </c>
      <c r="E369" s="647">
        <v>7950206</v>
      </c>
      <c r="F369" s="647"/>
      <c r="G369" s="647">
        <v>244</v>
      </c>
      <c r="H369" s="278">
        <f>SUM(I369:J369)</f>
        <v>500</v>
      </c>
      <c r="I369" s="278">
        <v>500</v>
      </c>
      <c r="J369" s="279"/>
      <c r="K369" s="663"/>
    </row>
    <row r="370" spans="1:11" s="257" customFormat="1" ht="15.75" x14ac:dyDescent="0.25">
      <c r="A370" s="277" t="s">
        <v>641</v>
      </c>
      <c r="B370" s="647" t="s">
        <v>610</v>
      </c>
      <c r="C370" s="647" t="s">
        <v>180</v>
      </c>
      <c r="D370" s="647" t="s">
        <v>142</v>
      </c>
      <c r="E370" s="647">
        <v>7950207</v>
      </c>
      <c r="F370" s="647"/>
      <c r="G370" s="647">
        <v>244</v>
      </c>
      <c r="H370" s="278">
        <f>SUM(I370:J370)</f>
        <v>1000.4</v>
      </c>
      <c r="I370" s="278">
        <v>1000.4</v>
      </c>
      <c r="J370" s="279"/>
      <c r="K370" s="663"/>
    </row>
    <row r="371" spans="1:11" s="276" customFormat="1" ht="15.75" x14ac:dyDescent="0.25">
      <c r="A371" s="273" t="s">
        <v>292</v>
      </c>
      <c r="B371" s="646" t="s">
        <v>610</v>
      </c>
      <c r="C371" s="646" t="s">
        <v>180</v>
      </c>
      <c r="D371" s="646" t="s">
        <v>144</v>
      </c>
      <c r="E371" s="646"/>
      <c r="F371" s="646"/>
      <c r="G371" s="646"/>
      <c r="H371" s="274">
        <f t="shared" ref="H371:J373" si="31">H372</f>
        <v>4567.2999999999993</v>
      </c>
      <c r="I371" s="274">
        <f t="shared" si="31"/>
        <v>1831.3</v>
      </c>
      <c r="J371" s="275">
        <f t="shared" si="31"/>
        <v>2736</v>
      </c>
      <c r="K371" s="667"/>
    </row>
    <row r="372" spans="1:11" s="257" customFormat="1" ht="15.75" x14ac:dyDescent="0.25">
      <c r="A372" s="293" t="s">
        <v>732</v>
      </c>
      <c r="B372" s="647" t="s">
        <v>610</v>
      </c>
      <c r="C372" s="647" t="s">
        <v>180</v>
      </c>
      <c r="D372" s="647" t="s">
        <v>144</v>
      </c>
      <c r="E372" s="647">
        <v>4719900</v>
      </c>
      <c r="F372" s="647"/>
      <c r="G372" s="647"/>
      <c r="H372" s="278">
        <f t="shared" si="31"/>
        <v>4567.2999999999993</v>
      </c>
      <c r="I372" s="278">
        <f t="shared" si="31"/>
        <v>1831.3</v>
      </c>
      <c r="J372" s="279">
        <f t="shared" si="31"/>
        <v>2736</v>
      </c>
      <c r="K372" s="663"/>
    </row>
    <row r="373" spans="1:11" s="257" customFormat="1" ht="16.5" customHeight="1" x14ac:dyDescent="0.25">
      <c r="A373" s="277" t="s">
        <v>654</v>
      </c>
      <c r="B373" s="647" t="s">
        <v>610</v>
      </c>
      <c r="C373" s="647" t="s">
        <v>180</v>
      </c>
      <c r="D373" s="647" t="s">
        <v>144</v>
      </c>
      <c r="E373" s="647">
        <v>4719900</v>
      </c>
      <c r="F373" s="647"/>
      <c r="G373" s="647">
        <v>600</v>
      </c>
      <c r="H373" s="278">
        <f t="shared" si="31"/>
        <v>4567.2999999999993</v>
      </c>
      <c r="I373" s="278">
        <f t="shared" si="31"/>
        <v>1831.3</v>
      </c>
      <c r="J373" s="279">
        <f t="shared" si="31"/>
        <v>2736</v>
      </c>
      <c r="K373" s="663"/>
    </row>
    <row r="374" spans="1:11" s="257" customFormat="1" ht="15.75" x14ac:dyDescent="0.25">
      <c r="A374" s="277" t="s">
        <v>712</v>
      </c>
      <c r="B374" s="647" t="s">
        <v>610</v>
      </c>
      <c r="C374" s="647" t="s">
        <v>180</v>
      </c>
      <c r="D374" s="647" t="s">
        <v>144</v>
      </c>
      <c r="E374" s="647">
        <v>4719900</v>
      </c>
      <c r="F374" s="647"/>
      <c r="G374" s="647">
        <v>620</v>
      </c>
      <c r="H374" s="278">
        <f>H375+H376</f>
        <v>4567.2999999999993</v>
      </c>
      <c r="I374" s="278">
        <f>I375+I376</f>
        <v>1831.3</v>
      </c>
      <c r="J374" s="279">
        <f>J375+J376</f>
        <v>2736</v>
      </c>
      <c r="K374" s="663"/>
    </row>
    <row r="375" spans="1:11" s="257" customFormat="1" ht="31.5" customHeight="1" x14ac:dyDescent="0.25">
      <c r="A375" s="277" t="s">
        <v>714</v>
      </c>
      <c r="B375" s="647" t="s">
        <v>610</v>
      </c>
      <c r="C375" s="647" t="s">
        <v>180</v>
      </c>
      <c r="D375" s="647" t="s">
        <v>144</v>
      </c>
      <c r="E375" s="647">
        <v>4719900</v>
      </c>
      <c r="F375" s="647"/>
      <c r="G375" s="647">
        <v>621</v>
      </c>
      <c r="H375" s="278">
        <f>SUM(I375:J375)</f>
        <v>3213.8999999999996</v>
      </c>
      <c r="I375" s="278">
        <v>1831.3</v>
      </c>
      <c r="J375" s="279">
        <v>1382.6</v>
      </c>
      <c r="K375" s="663"/>
    </row>
    <row r="376" spans="1:11" s="257" customFormat="1" ht="15.75" customHeight="1" x14ac:dyDescent="0.25">
      <c r="A376" s="277" t="s">
        <v>716</v>
      </c>
      <c r="B376" s="647" t="s">
        <v>610</v>
      </c>
      <c r="C376" s="647" t="s">
        <v>180</v>
      </c>
      <c r="D376" s="647" t="s">
        <v>144</v>
      </c>
      <c r="E376" s="647">
        <v>4719900</v>
      </c>
      <c r="F376" s="647"/>
      <c r="G376" s="647">
        <v>622</v>
      </c>
      <c r="H376" s="278">
        <f>SUM(I376:J376)</f>
        <v>1353.4</v>
      </c>
      <c r="I376" s="278"/>
      <c r="J376" s="279">
        <v>1353.4</v>
      </c>
      <c r="K376" s="663"/>
    </row>
    <row r="377" spans="1:11" s="276" customFormat="1" ht="15.75" x14ac:dyDescent="0.25">
      <c r="A377" s="273" t="s">
        <v>293</v>
      </c>
      <c r="B377" s="646" t="s">
        <v>610</v>
      </c>
      <c r="C377" s="646" t="s">
        <v>180</v>
      </c>
      <c r="D377" s="646" t="s">
        <v>149</v>
      </c>
      <c r="E377" s="646" t="s">
        <v>360</v>
      </c>
      <c r="F377" s="646"/>
      <c r="G377" s="646" t="s">
        <v>360</v>
      </c>
      <c r="H377" s="274">
        <f>SUM(I377:J377)</f>
        <v>5522.4</v>
      </c>
      <c r="I377" s="274">
        <f>I378</f>
        <v>0</v>
      </c>
      <c r="J377" s="275">
        <f>J378</f>
        <v>5522.4</v>
      </c>
      <c r="K377" s="667"/>
    </row>
    <row r="378" spans="1:11" s="257" customFormat="1" ht="18" customHeight="1" x14ac:dyDescent="0.25">
      <c r="A378" s="277" t="s">
        <v>733</v>
      </c>
      <c r="B378" s="647" t="s">
        <v>610</v>
      </c>
      <c r="C378" s="647" t="s">
        <v>180</v>
      </c>
      <c r="D378" s="647" t="s">
        <v>149</v>
      </c>
      <c r="E378" s="647">
        <v>5200000</v>
      </c>
      <c r="F378" s="647"/>
      <c r="G378" s="647" t="s">
        <v>360</v>
      </c>
      <c r="H378" s="278">
        <f>H379</f>
        <v>5522.4</v>
      </c>
      <c r="I378" s="278">
        <f>I379</f>
        <v>0</v>
      </c>
      <c r="J378" s="279">
        <f>J379</f>
        <v>5522.4</v>
      </c>
      <c r="K378" s="663"/>
    </row>
    <row r="379" spans="1:11" s="257" customFormat="1" ht="32.25" customHeight="1" x14ac:dyDescent="0.25">
      <c r="A379" s="277" t="s">
        <v>734</v>
      </c>
      <c r="B379" s="647" t="s">
        <v>610</v>
      </c>
      <c r="C379" s="647" t="s">
        <v>180</v>
      </c>
      <c r="D379" s="647" t="s">
        <v>149</v>
      </c>
      <c r="E379" s="647">
        <v>5201800</v>
      </c>
      <c r="F379" s="647"/>
      <c r="G379" s="647" t="s">
        <v>360</v>
      </c>
      <c r="H379" s="278">
        <f>H380+H384</f>
        <v>5522.4</v>
      </c>
      <c r="I379" s="278">
        <f>I380+I384</f>
        <v>0</v>
      </c>
      <c r="J379" s="279">
        <f>J380+J384</f>
        <v>5522.4</v>
      </c>
      <c r="K379" s="663"/>
    </row>
    <row r="380" spans="1:11" s="257" customFormat="1" ht="36" customHeight="1" x14ac:dyDescent="0.25">
      <c r="A380" s="277" t="s">
        <v>735</v>
      </c>
      <c r="B380" s="647" t="s">
        <v>610</v>
      </c>
      <c r="C380" s="647" t="s">
        <v>180</v>
      </c>
      <c r="D380" s="647" t="s">
        <v>149</v>
      </c>
      <c r="E380" s="647">
        <v>5201801</v>
      </c>
      <c r="F380" s="647"/>
      <c r="G380" s="647" t="s">
        <v>360</v>
      </c>
      <c r="H380" s="278">
        <f>H381</f>
        <v>4526</v>
      </c>
      <c r="I380" s="278">
        <f t="shared" ref="I380:J382" si="32">I381</f>
        <v>0</v>
      </c>
      <c r="J380" s="279">
        <f t="shared" si="32"/>
        <v>4526</v>
      </c>
      <c r="K380" s="663"/>
    </row>
    <row r="381" spans="1:11" s="257" customFormat="1" ht="21" customHeight="1" x14ac:dyDescent="0.25">
      <c r="A381" s="277" t="s">
        <v>654</v>
      </c>
      <c r="B381" s="647" t="s">
        <v>610</v>
      </c>
      <c r="C381" s="647" t="s">
        <v>180</v>
      </c>
      <c r="D381" s="647" t="s">
        <v>149</v>
      </c>
      <c r="E381" s="647">
        <v>5201801</v>
      </c>
      <c r="F381" s="647"/>
      <c r="G381" s="647">
        <v>600</v>
      </c>
      <c r="H381" s="278">
        <f>H382</f>
        <v>4526</v>
      </c>
      <c r="I381" s="278">
        <f t="shared" si="32"/>
        <v>0</v>
      </c>
      <c r="J381" s="279">
        <f t="shared" si="32"/>
        <v>4526</v>
      </c>
      <c r="K381" s="663"/>
    </row>
    <row r="382" spans="1:11" s="257" customFormat="1" ht="15.75" x14ac:dyDescent="0.25">
      <c r="A382" s="277" t="s">
        <v>656</v>
      </c>
      <c r="B382" s="647" t="s">
        <v>610</v>
      </c>
      <c r="C382" s="647" t="s">
        <v>180</v>
      </c>
      <c r="D382" s="647" t="s">
        <v>149</v>
      </c>
      <c r="E382" s="647">
        <v>5201801</v>
      </c>
      <c r="F382" s="647"/>
      <c r="G382" s="647">
        <v>610</v>
      </c>
      <c r="H382" s="278">
        <f>H383</f>
        <v>4526</v>
      </c>
      <c r="I382" s="278">
        <f t="shared" si="32"/>
        <v>0</v>
      </c>
      <c r="J382" s="279">
        <f t="shared" si="32"/>
        <v>4526</v>
      </c>
      <c r="K382" s="663"/>
    </row>
    <row r="383" spans="1:11" s="257" customFormat="1" ht="16.5" customHeight="1" x14ac:dyDescent="0.25">
      <c r="A383" s="277" t="s">
        <v>658</v>
      </c>
      <c r="B383" s="647" t="s">
        <v>610</v>
      </c>
      <c r="C383" s="647" t="s">
        <v>180</v>
      </c>
      <c r="D383" s="647" t="s">
        <v>149</v>
      </c>
      <c r="E383" s="647">
        <v>5201801</v>
      </c>
      <c r="F383" s="647"/>
      <c r="G383" s="647">
        <v>612</v>
      </c>
      <c r="H383" s="278">
        <f>SUM(I383:J383)</f>
        <v>4526</v>
      </c>
      <c r="I383" s="278"/>
      <c r="J383" s="279">
        <v>4526</v>
      </c>
      <c r="K383" s="663"/>
    </row>
    <row r="384" spans="1:11" s="257" customFormat="1" ht="27.75" customHeight="1" x14ac:dyDescent="0.25">
      <c r="A384" s="277" t="s">
        <v>736</v>
      </c>
      <c r="B384" s="647" t="s">
        <v>610</v>
      </c>
      <c r="C384" s="647" t="s">
        <v>180</v>
      </c>
      <c r="D384" s="647" t="s">
        <v>149</v>
      </c>
      <c r="E384" s="647">
        <v>5201802</v>
      </c>
      <c r="F384" s="647"/>
      <c r="G384" s="647" t="s">
        <v>360</v>
      </c>
      <c r="H384" s="278">
        <f>H385</f>
        <v>996.4</v>
      </c>
      <c r="I384" s="278"/>
      <c r="J384" s="279">
        <f>J385</f>
        <v>996.4</v>
      </c>
      <c r="K384" s="663"/>
    </row>
    <row r="385" spans="1:11" s="276" customFormat="1" ht="16.5" customHeight="1" x14ac:dyDescent="0.25">
      <c r="A385" s="277" t="s">
        <v>654</v>
      </c>
      <c r="B385" s="647" t="s">
        <v>610</v>
      </c>
      <c r="C385" s="647" t="s">
        <v>180</v>
      </c>
      <c r="D385" s="647" t="s">
        <v>149</v>
      </c>
      <c r="E385" s="647">
        <v>5201802</v>
      </c>
      <c r="F385" s="647"/>
      <c r="G385" s="647">
        <v>600</v>
      </c>
      <c r="H385" s="278">
        <f>H386</f>
        <v>996.4</v>
      </c>
      <c r="I385" s="278"/>
      <c r="J385" s="279">
        <v>996.4</v>
      </c>
      <c r="K385" s="667"/>
    </row>
    <row r="386" spans="1:11" s="257" customFormat="1" ht="15.75" x14ac:dyDescent="0.25">
      <c r="A386" s="277" t="s">
        <v>656</v>
      </c>
      <c r="B386" s="647" t="s">
        <v>610</v>
      </c>
      <c r="C386" s="647" t="s">
        <v>180</v>
      </c>
      <c r="D386" s="647" t="s">
        <v>149</v>
      </c>
      <c r="E386" s="647">
        <v>5201802</v>
      </c>
      <c r="F386" s="647"/>
      <c r="G386" s="647">
        <v>610</v>
      </c>
      <c r="H386" s="278">
        <f>H387</f>
        <v>996.4</v>
      </c>
      <c r="I386" s="278"/>
      <c r="J386" s="279">
        <v>996.4</v>
      </c>
      <c r="K386" s="663"/>
    </row>
    <row r="387" spans="1:11" s="257" customFormat="1" ht="13.5" customHeight="1" x14ac:dyDescent="0.25">
      <c r="A387" s="277" t="s">
        <v>658</v>
      </c>
      <c r="B387" s="647" t="s">
        <v>610</v>
      </c>
      <c r="C387" s="647" t="s">
        <v>180</v>
      </c>
      <c r="D387" s="647" t="s">
        <v>149</v>
      </c>
      <c r="E387" s="647">
        <v>5201802</v>
      </c>
      <c r="F387" s="647"/>
      <c r="G387" s="647">
        <v>612</v>
      </c>
      <c r="H387" s="278">
        <f>SUM(I387:J387)</f>
        <v>996.4</v>
      </c>
      <c r="I387" s="278"/>
      <c r="J387" s="279">
        <v>996.4</v>
      </c>
      <c r="K387" s="663"/>
    </row>
    <row r="388" spans="1:11" s="257" customFormat="1" ht="18" customHeight="1" x14ac:dyDescent="0.25">
      <c r="A388" s="273" t="s">
        <v>296</v>
      </c>
      <c r="B388" s="646" t="s">
        <v>610</v>
      </c>
      <c r="C388" s="646" t="s">
        <v>180</v>
      </c>
      <c r="D388" s="646" t="s">
        <v>180</v>
      </c>
      <c r="E388" s="646" t="s">
        <v>360</v>
      </c>
      <c r="F388" s="646"/>
      <c r="G388" s="647"/>
      <c r="H388" s="274">
        <f>SUM(I388+J388)</f>
        <v>103652.8</v>
      </c>
      <c r="I388" s="274">
        <f>SUM(I389+I397+I402)</f>
        <v>4415</v>
      </c>
      <c r="J388" s="275">
        <f>SUM(J389+J397+J402)</f>
        <v>99237.8</v>
      </c>
      <c r="K388" s="663"/>
    </row>
    <row r="389" spans="1:11" s="257" customFormat="1" ht="36.75" customHeight="1" x14ac:dyDescent="0.25">
      <c r="A389" s="277" t="s">
        <v>585</v>
      </c>
      <c r="B389" s="647" t="s">
        <v>610</v>
      </c>
      <c r="C389" s="647" t="s">
        <v>180</v>
      </c>
      <c r="D389" s="647" t="s">
        <v>180</v>
      </c>
      <c r="E389" s="647" t="s">
        <v>586</v>
      </c>
      <c r="F389" s="647"/>
      <c r="G389" s="647"/>
      <c r="H389" s="278">
        <f t="shared" ref="H389:H396" si="33">SUM(I389+J389)</f>
        <v>3601</v>
      </c>
      <c r="I389" s="278"/>
      <c r="J389" s="279">
        <f>SUM(J390+J394)</f>
        <v>3601</v>
      </c>
      <c r="K389" s="663"/>
    </row>
    <row r="390" spans="1:11" s="257" customFormat="1" ht="34.5" customHeight="1" x14ac:dyDescent="0.25">
      <c r="A390" s="277" t="s">
        <v>589</v>
      </c>
      <c r="B390" s="647" t="s">
        <v>610</v>
      </c>
      <c r="C390" s="647" t="s">
        <v>180</v>
      </c>
      <c r="D390" s="647" t="s">
        <v>180</v>
      </c>
      <c r="E390" s="647" t="s">
        <v>588</v>
      </c>
      <c r="F390" s="647"/>
      <c r="G390" s="647">
        <v>100</v>
      </c>
      <c r="H390" s="278">
        <f t="shared" si="33"/>
        <v>3205</v>
      </c>
      <c r="I390" s="278"/>
      <c r="J390" s="279">
        <f>SUM(J391)</f>
        <v>3205</v>
      </c>
      <c r="K390" s="663"/>
    </row>
    <row r="391" spans="1:11" s="257" customFormat="1" ht="15.75" x14ac:dyDescent="0.25">
      <c r="A391" s="277" t="s">
        <v>590</v>
      </c>
      <c r="B391" s="647" t="s">
        <v>610</v>
      </c>
      <c r="C391" s="647" t="s">
        <v>180</v>
      </c>
      <c r="D391" s="647" t="s">
        <v>180</v>
      </c>
      <c r="E391" s="647" t="s">
        <v>588</v>
      </c>
      <c r="F391" s="647"/>
      <c r="G391" s="647">
        <v>120</v>
      </c>
      <c r="H391" s="278">
        <f t="shared" si="33"/>
        <v>3205</v>
      </c>
      <c r="I391" s="278"/>
      <c r="J391" s="279">
        <f>SUM(J392:J393)</f>
        <v>3205</v>
      </c>
      <c r="K391" s="663"/>
    </row>
    <row r="392" spans="1:11" s="257" customFormat="1" ht="15.75" x14ac:dyDescent="0.25">
      <c r="A392" s="277" t="s">
        <v>591</v>
      </c>
      <c r="B392" s="647" t="s">
        <v>610</v>
      </c>
      <c r="C392" s="647" t="s">
        <v>180</v>
      </c>
      <c r="D392" s="647" t="s">
        <v>180</v>
      </c>
      <c r="E392" s="647" t="s">
        <v>588</v>
      </c>
      <c r="F392" s="647"/>
      <c r="G392" s="647">
        <v>121</v>
      </c>
      <c r="H392" s="278">
        <f t="shared" si="33"/>
        <v>3085</v>
      </c>
      <c r="I392" s="278"/>
      <c r="J392" s="279">
        <v>3085</v>
      </c>
      <c r="K392" s="663"/>
    </row>
    <row r="393" spans="1:11" s="257" customFormat="1" ht="15.75" x14ac:dyDescent="0.25">
      <c r="A393" s="277" t="s">
        <v>592</v>
      </c>
      <c r="B393" s="647" t="s">
        <v>610</v>
      </c>
      <c r="C393" s="647" t="s">
        <v>180</v>
      </c>
      <c r="D393" s="647" t="s">
        <v>180</v>
      </c>
      <c r="E393" s="647" t="s">
        <v>588</v>
      </c>
      <c r="F393" s="647"/>
      <c r="G393" s="647">
        <v>122</v>
      </c>
      <c r="H393" s="278">
        <f t="shared" si="33"/>
        <v>120</v>
      </c>
      <c r="I393" s="278"/>
      <c r="J393" s="279">
        <v>120</v>
      </c>
      <c r="K393" s="663"/>
    </row>
    <row r="394" spans="1:11" s="257" customFormat="1" ht="15.75" x14ac:dyDescent="0.25">
      <c r="A394" s="277" t="s">
        <v>637</v>
      </c>
      <c r="B394" s="647" t="s">
        <v>610</v>
      </c>
      <c r="C394" s="647" t="s">
        <v>180</v>
      </c>
      <c r="D394" s="647" t="s">
        <v>180</v>
      </c>
      <c r="E394" s="647" t="s">
        <v>588</v>
      </c>
      <c r="F394" s="647"/>
      <c r="G394" s="647">
        <v>200</v>
      </c>
      <c r="H394" s="278">
        <f t="shared" si="33"/>
        <v>396</v>
      </c>
      <c r="I394" s="278"/>
      <c r="J394" s="279">
        <f>SUM(J395)</f>
        <v>396</v>
      </c>
      <c r="K394" s="663"/>
    </row>
    <row r="395" spans="1:11" s="257" customFormat="1" ht="15.75" x14ac:dyDescent="0.25">
      <c r="A395" s="277" t="s">
        <v>640</v>
      </c>
      <c r="B395" s="647" t="s">
        <v>610</v>
      </c>
      <c r="C395" s="647" t="s">
        <v>180</v>
      </c>
      <c r="D395" s="647" t="s">
        <v>180</v>
      </c>
      <c r="E395" s="647" t="s">
        <v>588</v>
      </c>
      <c r="F395" s="647"/>
      <c r="G395" s="647">
        <v>240</v>
      </c>
      <c r="H395" s="278">
        <f t="shared" si="33"/>
        <v>396</v>
      </c>
      <c r="I395" s="278"/>
      <c r="J395" s="279">
        <f>SUM(J396)</f>
        <v>396</v>
      </c>
      <c r="K395" s="663"/>
    </row>
    <row r="396" spans="1:11" s="257" customFormat="1" ht="15.75" x14ac:dyDescent="0.25">
      <c r="A396" s="277" t="s">
        <v>641</v>
      </c>
      <c r="B396" s="647" t="s">
        <v>610</v>
      </c>
      <c r="C396" s="647" t="s">
        <v>180</v>
      </c>
      <c r="D396" s="647" t="s">
        <v>180</v>
      </c>
      <c r="E396" s="647" t="s">
        <v>588</v>
      </c>
      <c r="F396" s="647"/>
      <c r="G396" s="647">
        <v>244</v>
      </c>
      <c r="H396" s="278">
        <f t="shared" si="33"/>
        <v>396</v>
      </c>
      <c r="I396" s="278"/>
      <c r="J396" s="279">
        <v>396</v>
      </c>
      <c r="K396" s="663"/>
    </row>
    <row r="397" spans="1:11" s="257" customFormat="1" ht="15.75" x14ac:dyDescent="0.25">
      <c r="A397" s="284" t="s">
        <v>660</v>
      </c>
      <c r="B397" s="291">
        <v>40</v>
      </c>
      <c r="C397" s="522">
        <v>9</v>
      </c>
      <c r="D397" s="522">
        <v>9</v>
      </c>
      <c r="E397" s="659">
        <v>5220000</v>
      </c>
      <c r="F397" s="659"/>
      <c r="G397" s="291" t="s">
        <v>360</v>
      </c>
      <c r="H397" s="278">
        <f>H398</f>
        <v>95636.800000000003</v>
      </c>
      <c r="I397" s="278">
        <f t="shared" ref="I397:J400" si="34">I398</f>
        <v>0</v>
      </c>
      <c r="J397" s="279">
        <f t="shared" si="34"/>
        <v>95636.800000000003</v>
      </c>
      <c r="K397" s="663"/>
    </row>
    <row r="398" spans="1:11" s="257" customFormat="1" ht="17.25" customHeight="1" x14ac:dyDescent="0.25">
      <c r="A398" s="284" t="s">
        <v>737</v>
      </c>
      <c r="B398" s="291">
        <v>40</v>
      </c>
      <c r="C398" s="522">
        <v>9</v>
      </c>
      <c r="D398" s="522">
        <v>9</v>
      </c>
      <c r="E398" s="659">
        <v>5225800</v>
      </c>
      <c r="F398" s="659"/>
      <c r="G398" s="291" t="s">
        <v>360</v>
      </c>
      <c r="H398" s="278">
        <f>H399</f>
        <v>95636.800000000003</v>
      </c>
      <c r="I398" s="278">
        <f t="shared" si="34"/>
        <v>0</v>
      </c>
      <c r="J398" s="279">
        <f t="shared" si="34"/>
        <v>95636.800000000003</v>
      </c>
      <c r="K398" s="663"/>
    </row>
    <row r="399" spans="1:11" s="257" customFormat="1" ht="15.75" x14ac:dyDescent="0.25">
      <c r="A399" s="284" t="s">
        <v>738</v>
      </c>
      <c r="B399" s="291">
        <v>40</v>
      </c>
      <c r="C399" s="522">
        <v>9</v>
      </c>
      <c r="D399" s="522">
        <v>9</v>
      </c>
      <c r="E399" s="659">
        <v>5225804</v>
      </c>
      <c r="F399" s="659"/>
      <c r="G399" s="291" t="s">
        <v>360</v>
      </c>
      <c r="H399" s="278">
        <f>H400</f>
        <v>95636.800000000003</v>
      </c>
      <c r="I399" s="278">
        <f t="shared" si="34"/>
        <v>0</v>
      </c>
      <c r="J399" s="279">
        <f t="shared" si="34"/>
        <v>95636.800000000003</v>
      </c>
      <c r="K399" s="663"/>
    </row>
    <row r="400" spans="1:11" s="257" customFormat="1" ht="15.75" x14ac:dyDescent="0.25">
      <c r="A400" s="277" t="s">
        <v>667</v>
      </c>
      <c r="B400" s="291">
        <v>40</v>
      </c>
      <c r="C400" s="522">
        <v>9</v>
      </c>
      <c r="D400" s="522">
        <v>9</v>
      </c>
      <c r="E400" s="659">
        <v>5225804</v>
      </c>
      <c r="F400" s="659"/>
      <c r="G400" s="291">
        <v>400</v>
      </c>
      <c r="H400" s="278">
        <f>H401</f>
        <v>95636.800000000003</v>
      </c>
      <c r="I400" s="278">
        <f t="shared" si="34"/>
        <v>0</v>
      </c>
      <c r="J400" s="279">
        <f t="shared" si="34"/>
        <v>95636.800000000003</v>
      </c>
      <c r="K400" s="663"/>
    </row>
    <row r="401" spans="1:11" s="257" customFormat="1" ht="31.5" x14ac:dyDescent="0.25">
      <c r="A401" s="277" t="s">
        <v>669</v>
      </c>
      <c r="B401" s="291">
        <v>40</v>
      </c>
      <c r="C401" s="522">
        <v>9</v>
      </c>
      <c r="D401" s="522">
        <v>9</v>
      </c>
      <c r="E401" s="659">
        <v>5225804</v>
      </c>
      <c r="F401" s="659"/>
      <c r="G401" s="291">
        <v>411</v>
      </c>
      <c r="H401" s="278">
        <f>SUM(I401:J401)</f>
        <v>95636.800000000003</v>
      </c>
      <c r="I401" s="278"/>
      <c r="J401" s="279">
        <v>95636.800000000003</v>
      </c>
      <c r="K401" s="663"/>
    </row>
    <row r="402" spans="1:11" s="257" customFormat="1" ht="15.75" x14ac:dyDescent="0.25">
      <c r="A402" s="285" t="s">
        <v>671</v>
      </c>
      <c r="B402" s="654" t="s">
        <v>610</v>
      </c>
      <c r="C402" s="654" t="s">
        <v>180</v>
      </c>
      <c r="D402" s="654" t="s">
        <v>180</v>
      </c>
      <c r="E402" s="647" t="s">
        <v>636</v>
      </c>
      <c r="F402" s="647"/>
      <c r="G402" s="647"/>
      <c r="H402" s="278">
        <f t="shared" ref="H402:J403" si="35">H403</f>
        <v>4415</v>
      </c>
      <c r="I402" s="278">
        <f t="shared" si="35"/>
        <v>4415</v>
      </c>
      <c r="J402" s="279">
        <f t="shared" si="35"/>
        <v>0</v>
      </c>
      <c r="K402" s="663"/>
    </row>
    <row r="403" spans="1:11" s="257" customFormat="1" ht="15.75" x14ac:dyDescent="0.25">
      <c r="A403" s="277" t="s">
        <v>640</v>
      </c>
      <c r="B403" s="654" t="s">
        <v>610</v>
      </c>
      <c r="C403" s="654" t="s">
        <v>180</v>
      </c>
      <c r="D403" s="654" t="s">
        <v>180</v>
      </c>
      <c r="E403" s="647" t="s">
        <v>739</v>
      </c>
      <c r="F403" s="647"/>
      <c r="G403" s="647" t="s">
        <v>650</v>
      </c>
      <c r="H403" s="278">
        <f t="shared" si="35"/>
        <v>4415</v>
      </c>
      <c r="I403" s="278">
        <f t="shared" si="35"/>
        <v>4415</v>
      </c>
      <c r="J403" s="279">
        <f t="shared" si="35"/>
        <v>0</v>
      </c>
      <c r="K403" s="663"/>
    </row>
    <row r="404" spans="1:11" s="257" customFormat="1" ht="15.75" x14ac:dyDescent="0.25">
      <c r="A404" s="277" t="s">
        <v>641</v>
      </c>
      <c r="B404" s="654" t="s">
        <v>610</v>
      </c>
      <c r="C404" s="654" t="s">
        <v>180</v>
      </c>
      <c r="D404" s="654" t="s">
        <v>180</v>
      </c>
      <c r="E404" s="647" t="s">
        <v>739</v>
      </c>
      <c r="F404" s="647"/>
      <c r="G404" s="647" t="s">
        <v>643</v>
      </c>
      <c r="H404" s="278">
        <f>SUM(I404:J404)</f>
        <v>4415</v>
      </c>
      <c r="I404" s="278">
        <v>4415</v>
      </c>
      <c r="J404" s="279"/>
      <c r="K404" s="663"/>
    </row>
    <row r="405" spans="1:11" s="276" customFormat="1" ht="15.75" x14ac:dyDescent="0.25">
      <c r="A405" s="273" t="s">
        <v>375</v>
      </c>
      <c r="B405" s="646" t="s">
        <v>610</v>
      </c>
      <c r="C405" s="646">
        <v>10</v>
      </c>
      <c r="D405" s="646" t="s">
        <v>360</v>
      </c>
      <c r="E405" s="646" t="s">
        <v>360</v>
      </c>
      <c r="F405" s="646"/>
      <c r="G405" s="646" t="s">
        <v>360</v>
      </c>
      <c r="H405" s="274">
        <f t="shared" ref="H405:H454" si="36">SUM(I405+J405)</f>
        <v>115532.90000000001</v>
      </c>
      <c r="I405" s="274">
        <f t="shared" ref="I405:I410" si="37">SUM(I406)</f>
        <v>4000</v>
      </c>
      <c r="J405" s="275">
        <f>SUM(J412+J423+J447)</f>
        <v>111532.90000000001</v>
      </c>
      <c r="K405" s="667"/>
    </row>
    <row r="406" spans="1:11" s="276" customFormat="1" ht="15.75" x14ac:dyDescent="0.25">
      <c r="A406" s="273" t="s">
        <v>740</v>
      </c>
      <c r="B406" s="646" t="s">
        <v>610</v>
      </c>
      <c r="C406" s="646">
        <v>10</v>
      </c>
      <c r="D406" s="646" t="s">
        <v>142</v>
      </c>
      <c r="E406" s="646"/>
      <c r="F406" s="646"/>
      <c r="G406" s="646"/>
      <c r="H406" s="274">
        <f t="shared" si="36"/>
        <v>4000</v>
      </c>
      <c r="I406" s="274">
        <f t="shared" si="37"/>
        <v>4000</v>
      </c>
      <c r="J406" s="275"/>
      <c r="K406" s="667"/>
    </row>
    <row r="407" spans="1:11" s="276" customFormat="1" ht="15.75" x14ac:dyDescent="0.25">
      <c r="A407" s="277" t="s">
        <v>741</v>
      </c>
      <c r="B407" s="647" t="s">
        <v>610</v>
      </c>
      <c r="C407" s="647">
        <v>10</v>
      </c>
      <c r="D407" s="647" t="s">
        <v>142</v>
      </c>
      <c r="E407" s="647">
        <v>4910000</v>
      </c>
      <c r="F407" s="647"/>
      <c r="G407" s="646"/>
      <c r="H407" s="278">
        <f t="shared" si="36"/>
        <v>4000</v>
      </c>
      <c r="I407" s="278">
        <f t="shared" si="37"/>
        <v>4000</v>
      </c>
      <c r="J407" s="275"/>
      <c r="K407" s="667"/>
    </row>
    <row r="408" spans="1:11" s="276" customFormat="1" ht="15.75" x14ac:dyDescent="0.25">
      <c r="A408" s="277" t="s">
        <v>742</v>
      </c>
      <c r="B408" s="647" t="s">
        <v>610</v>
      </c>
      <c r="C408" s="647">
        <v>10</v>
      </c>
      <c r="D408" s="647" t="s">
        <v>142</v>
      </c>
      <c r="E408" s="647">
        <v>4910100</v>
      </c>
      <c r="F408" s="647"/>
      <c r="G408" s="646"/>
      <c r="H408" s="278">
        <f t="shared" si="36"/>
        <v>4000</v>
      </c>
      <c r="I408" s="278">
        <f t="shared" si="37"/>
        <v>4000</v>
      </c>
      <c r="J408" s="275"/>
      <c r="K408" s="667"/>
    </row>
    <row r="409" spans="1:11" s="276" customFormat="1" ht="15.75" x14ac:dyDescent="0.25">
      <c r="A409" s="277" t="s">
        <v>743</v>
      </c>
      <c r="B409" s="647" t="s">
        <v>610</v>
      </c>
      <c r="C409" s="647">
        <v>10</v>
      </c>
      <c r="D409" s="647" t="s">
        <v>142</v>
      </c>
      <c r="E409" s="647">
        <v>4910100</v>
      </c>
      <c r="F409" s="647"/>
      <c r="G409" s="647">
        <v>300</v>
      </c>
      <c r="H409" s="278">
        <f t="shared" si="36"/>
        <v>4000</v>
      </c>
      <c r="I409" s="278">
        <f t="shared" si="37"/>
        <v>4000</v>
      </c>
      <c r="J409" s="275"/>
      <c r="K409" s="667"/>
    </row>
    <row r="410" spans="1:11" s="276" customFormat="1" ht="14.25" customHeight="1" x14ac:dyDescent="0.25">
      <c r="A410" s="277" t="s">
        <v>744</v>
      </c>
      <c r="B410" s="647" t="s">
        <v>610</v>
      </c>
      <c r="C410" s="647">
        <v>10</v>
      </c>
      <c r="D410" s="647" t="s">
        <v>142</v>
      </c>
      <c r="E410" s="647">
        <v>4910100</v>
      </c>
      <c r="F410" s="647"/>
      <c r="G410" s="647">
        <v>320</v>
      </c>
      <c r="H410" s="278">
        <f t="shared" si="36"/>
        <v>4000</v>
      </c>
      <c r="I410" s="278">
        <f t="shared" si="37"/>
        <v>4000</v>
      </c>
      <c r="J410" s="275"/>
      <c r="K410" s="667"/>
    </row>
    <row r="411" spans="1:11" s="276" customFormat="1" ht="15.75" x14ac:dyDescent="0.25">
      <c r="A411" s="277" t="s">
        <v>745</v>
      </c>
      <c r="B411" s="647" t="s">
        <v>610</v>
      </c>
      <c r="C411" s="647">
        <v>10</v>
      </c>
      <c r="D411" s="647" t="s">
        <v>142</v>
      </c>
      <c r="E411" s="647">
        <v>4910100</v>
      </c>
      <c r="F411" s="647"/>
      <c r="G411" s="647">
        <v>321</v>
      </c>
      <c r="H411" s="278">
        <f t="shared" si="36"/>
        <v>4000</v>
      </c>
      <c r="I411" s="278">
        <v>4000</v>
      </c>
      <c r="J411" s="275"/>
      <c r="K411" s="667"/>
    </row>
    <row r="412" spans="1:11" s="276" customFormat="1" ht="15.75" x14ac:dyDescent="0.25">
      <c r="A412" s="273" t="s">
        <v>299</v>
      </c>
      <c r="B412" s="646" t="s">
        <v>610</v>
      </c>
      <c r="C412" s="646">
        <v>10</v>
      </c>
      <c r="D412" s="646" t="s">
        <v>146</v>
      </c>
      <c r="E412" s="646" t="s">
        <v>360</v>
      </c>
      <c r="F412" s="646"/>
      <c r="G412" s="646" t="s">
        <v>360</v>
      </c>
      <c r="H412" s="274">
        <f t="shared" si="36"/>
        <v>31299.3</v>
      </c>
      <c r="I412" s="274"/>
      <c r="J412" s="275">
        <f>SUM(J414)</f>
        <v>31299.3</v>
      </c>
      <c r="K412" s="667"/>
    </row>
    <row r="413" spans="1:11" s="276" customFormat="1" ht="15.75" x14ac:dyDescent="0.25">
      <c r="A413" s="273" t="s">
        <v>746</v>
      </c>
      <c r="B413" s="646" t="s">
        <v>610</v>
      </c>
      <c r="C413" s="646">
        <v>10</v>
      </c>
      <c r="D413" s="646" t="s">
        <v>146</v>
      </c>
      <c r="E413" s="646">
        <v>5050000</v>
      </c>
      <c r="F413" s="646"/>
      <c r="G413" s="646" t="s">
        <v>360</v>
      </c>
      <c r="H413" s="274">
        <f t="shared" si="36"/>
        <v>31299.3</v>
      </c>
      <c r="I413" s="274"/>
      <c r="J413" s="275">
        <f>SUM(J415+J419)</f>
        <v>31299.3</v>
      </c>
      <c r="K413" s="667"/>
    </row>
    <row r="414" spans="1:11" s="257" customFormat="1" ht="63" customHeight="1" x14ac:dyDescent="0.25">
      <c r="A414" s="277" t="s">
        <v>630</v>
      </c>
      <c r="B414" s="647" t="s">
        <v>610</v>
      </c>
      <c r="C414" s="647">
        <v>10</v>
      </c>
      <c r="D414" s="647" t="s">
        <v>146</v>
      </c>
      <c r="E414" s="647">
        <v>5050000</v>
      </c>
      <c r="F414" s="647"/>
      <c r="G414" s="647" t="s">
        <v>360</v>
      </c>
      <c r="H414" s="278">
        <f t="shared" si="36"/>
        <v>31299.3</v>
      </c>
      <c r="I414" s="278"/>
      <c r="J414" s="279">
        <f>SUM(J415+J419)</f>
        <v>31299.3</v>
      </c>
      <c r="K414" s="663"/>
    </row>
    <row r="415" spans="1:11" s="276" customFormat="1" ht="19.5" customHeight="1" x14ac:dyDescent="0.25">
      <c r="A415" s="273" t="s">
        <v>747</v>
      </c>
      <c r="B415" s="646" t="s">
        <v>610</v>
      </c>
      <c r="C415" s="646">
        <v>10</v>
      </c>
      <c r="D415" s="646" t="s">
        <v>146</v>
      </c>
      <c r="E415" s="646">
        <v>5058005</v>
      </c>
      <c r="F415" s="646"/>
      <c r="G415" s="646" t="s">
        <v>360</v>
      </c>
      <c r="H415" s="274">
        <f t="shared" si="36"/>
        <v>12665</v>
      </c>
      <c r="I415" s="274"/>
      <c r="J415" s="275">
        <f>SUM(J416)</f>
        <v>12665</v>
      </c>
      <c r="K415" s="667"/>
    </row>
    <row r="416" spans="1:11" s="276" customFormat="1" ht="21" customHeight="1" x14ac:dyDescent="0.25">
      <c r="A416" s="277" t="s">
        <v>654</v>
      </c>
      <c r="B416" s="647" t="s">
        <v>610</v>
      </c>
      <c r="C416" s="647">
        <v>10</v>
      </c>
      <c r="D416" s="647" t="s">
        <v>146</v>
      </c>
      <c r="E416" s="647">
        <v>5058005</v>
      </c>
      <c r="F416" s="647"/>
      <c r="G416" s="647">
        <v>600</v>
      </c>
      <c r="H416" s="278">
        <f t="shared" si="36"/>
        <v>12665</v>
      </c>
      <c r="I416" s="278"/>
      <c r="J416" s="279">
        <f>SUM(J417)</f>
        <v>12665</v>
      </c>
      <c r="K416" s="667"/>
    </row>
    <row r="417" spans="1:11" s="257" customFormat="1" ht="15.75" x14ac:dyDescent="0.25">
      <c r="A417" s="277" t="s">
        <v>712</v>
      </c>
      <c r="B417" s="647" t="s">
        <v>610</v>
      </c>
      <c r="C417" s="647">
        <v>10</v>
      </c>
      <c r="D417" s="647" t="s">
        <v>146</v>
      </c>
      <c r="E417" s="647">
        <v>5058005</v>
      </c>
      <c r="F417" s="647"/>
      <c r="G417" s="647">
        <v>620</v>
      </c>
      <c r="H417" s="278">
        <f t="shared" si="36"/>
        <v>12665</v>
      </c>
      <c r="I417" s="278"/>
      <c r="J417" s="279">
        <f>SUM(J418)</f>
        <v>12665</v>
      </c>
      <c r="K417" s="663"/>
    </row>
    <row r="418" spans="1:11" s="257" customFormat="1" ht="15.75" x14ac:dyDescent="0.25">
      <c r="A418" s="277" t="s">
        <v>716</v>
      </c>
      <c r="B418" s="647" t="s">
        <v>610</v>
      </c>
      <c r="C418" s="647">
        <v>10</v>
      </c>
      <c r="D418" s="647" t="s">
        <v>146</v>
      </c>
      <c r="E418" s="647">
        <v>5058005</v>
      </c>
      <c r="F418" s="647"/>
      <c r="G418" s="647">
        <v>622</v>
      </c>
      <c r="H418" s="278">
        <f t="shared" si="36"/>
        <v>12665</v>
      </c>
      <c r="I418" s="278"/>
      <c r="J418" s="279">
        <v>12665</v>
      </c>
      <c r="K418" s="663"/>
    </row>
    <row r="419" spans="1:11" s="276" customFormat="1" ht="31.5" x14ac:dyDescent="0.25">
      <c r="A419" s="273" t="s">
        <v>748</v>
      </c>
      <c r="B419" s="646" t="s">
        <v>610</v>
      </c>
      <c r="C419" s="646">
        <v>10</v>
      </c>
      <c r="D419" s="646" t="s">
        <v>146</v>
      </c>
      <c r="E419" s="646">
        <v>5055409</v>
      </c>
      <c r="F419" s="646"/>
      <c r="G419" s="646" t="s">
        <v>360</v>
      </c>
      <c r="H419" s="274">
        <f t="shared" si="36"/>
        <v>18634.3</v>
      </c>
      <c r="I419" s="274"/>
      <c r="J419" s="275">
        <f>SUM(J420)</f>
        <v>18634.3</v>
      </c>
      <c r="K419" s="667"/>
    </row>
    <row r="420" spans="1:11" s="276" customFormat="1" ht="20.25" customHeight="1" x14ac:dyDescent="0.25">
      <c r="A420" s="277" t="s">
        <v>654</v>
      </c>
      <c r="B420" s="647" t="s">
        <v>610</v>
      </c>
      <c r="C420" s="647">
        <v>10</v>
      </c>
      <c r="D420" s="647" t="s">
        <v>146</v>
      </c>
      <c r="E420" s="647">
        <v>5055409</v>
      </c>
      <c r="F420" s="647"/>
      <c r="G420" s="647">
        <v>600</v>
      </c>
      <c r="H420" s="278">
        <f t="shared" si="36"/>
        <v>18634.3</v>
      </c>
      <c r="I420" s="278"/>
      <c r="J420" s="279">
        <f>SUM(J421)</f>
        <v>18634.3</v>
      </c>
      <c r="K420" s="667"/>
    </row>
    <row r="421" spans="1:11" s="257" customFormat="1" ht="15.75" x14ac:dyDescent="0.25">
      <c r="A421" s="277" t="s">
        <v>749</v>
      </c>
      <c r="B421" s="647" t="s">
        <v>610</v>
      </c>
      <c r="C421" s="647">
        <v>10</v>
      </c>
      <c r="D421" s="647" t="s">
        <v>146</v>
      </c>
      <c r="E421" s="647">
        <v>5055409</v>
      </c>
      <c r="F421" s="647"/>
      <c r="G421" s="647">
        <v>610</v>
      </c>
      <c r="H421" s="278">
        <f t="shared" si="36"/>
        <v>18634.3</v>
      </c>
      <c r="I421" s="278"/>
      <c r="J421" s="279">
        <v>18634.3</v>
      </c>
      <c r="K421" s="663"/>
    </row>
    <row r="422" spans="1:11" s="257" customFormat="1" ht="15" customHeight="1" x14ac:dyDescent="0.25">
      <c r="A422" s="277" t="s">
        <v>658</v>
      </c>
      <c r="B422" s="647" t="s">
        <v>610</v>
      </c>
      <c r="C422" s="647">
        <v>10</v>
      </c>
      <c r="D422" s="647" t="s">
        <v>146</v>
      </c>
      <c r="E422" s="647">
        <v>5055409</v>
      </c>
      <c r="F422" s="647"/>
      <c r="G422" s="647">
        <v>612</v>
      </c>
      <c r="H422" s="278">
        <f t="shared" si="36"/>
        <v>18634.3</v>
      </c>
      <c r="I422" s="278"/>
      <c r="J422" s="279">
        <v>18634.3</v>
      </c>
      <c r="K422" s="663"/>
    </row>
    <row r="423" spans="1:11" s="276" customFormat="1" ht="15.75" x14ac:dyDescent="0.25">
      <c r="A423" s="273" t="s">
        <v>378</v>
      </c>
      <c r="B423" s="646" t="s">
        <v>610</v>
      </c>
      <c r="C423" s="646">
        <v>10</v>
      </c>
      <c r="D423" s="646" t="s">
        <v>149</v>
      </c>
      <c r="E423" s="646" t="s">
        <v>360</v>
      </c>
      <c r="F423" s="646"/>
      <c r="G423" s="646" t="s">
        <v>360</v>
      </c>
      <c r="H423" s="274">
        <f t="shared" si="36"/>
        <v>66007.600000000006</v>
      </c>
      <c r="I423" s="274"/>
      <c r="J423" s="275">
        <f>SUM(J424+J430+J442)</f>
        <v>66007.600000000006</v>
      </c>
      <c r="K423" s="667"/>
    </row>
    <row r="424" spans="1:11" s="257" customFormat="1" ht="15.75" x14ac:dyDescent="0.25">
      <c r="A424" s="277" t="s">
        <v>746</v>
      </c>
      <c r="B424" s="647" t="s">
        <v>610</v>
      </c>
      <c r="C424" s="647">
        <v>10</v>
      </c>
      <c r="D424" s="647" t="s">
        <v>149</v>
      </c>
      <c r="E424" s="647">
        <v>5050000</v>
      </c>
      <c r="F424" s="647"/>
      <c r="G424" s="647" t="s">
        <v>360</v>
      </c>
      <c r="H424" s="278">
        <f t="shared" si="36"/>
        <v>1011.6</v>
      </c>
      <c r="I424" s="278"/>
      <c r="J424" s="279">
        <f>SUM(J425)</f>
        <v>1011.6</v>
      </c>
      <c r="K424" s="663"/>
    </row>
    <row r="425" spans="1:11" s="257" customFormat="1" ht="19.5" customHeight="1" x14ac:dyDescent="0.25">
      <c r="A425" s="277" t="s">
        <v>750</v>
      </c>
      <c r="B425" s="647" t="s">
        <v>610</v>
      </c>
      <c r="C425" s="647">
        <v>10</v>
      </c>
      <c r="D425" s="647" t="s">
        <v>149</v>
      </c>
      <c r="E425" s="647">
        <v>5050500</v>
      </c>
      <c r="F425" s="647"/>
      <c r="G425" s="647" t="s">
        <v>360</v>
      </c>
      <c r="H425" s="278">
        <f t="shared" si="36"/>
        <v>1011.6</v>
      </c>
      <c r="I425" s="278"/>
      <c r="J425" s="279">
        <f>J426</f>
        <v>1011.6</v>
      </c>
      <c r="K425" s="663"/>
    </row>
    <row r="426" spans="1:11" s="257" customFormat="1" ht="30.75" customHeight="1" x14ac:dyDescent="0.25">
      <c r="A426" s="273" t="s">
        <v>751</v>
      </c>
      <c r="B426" s="647" t="s">
        <v>610</v>
      </c>
      <c r="C426" s="647">
        <v>10</v>
      </c>
      <c r="D426" s="647" t="s">
        <v>149</v>
      </c>
      <c r="E426" s="647">
        <v>5050502</v>
      </c>
      <c r="F426" s="647"/>
      <c r="G426" s="647" t="s">
        <v>360</v>
      </c>
      <c r="H426" s="278">
        <f t="shared" si="36"/>
        <v>1011.6</v>
      </c>
      <c r="I426" s="278"/>
      <c r="J426" s="279">
        <f>J427</f>
        <v>1011.6</v>
      </c>
      <c r="K426" s="663"/>
    </row>
    <row r="427" spans="1:11" s="257" customFormat="1" ht="15.75" x14ac:dyDescent="0.25">
      <c r="A427" s="277" t="s">
        <v>752</v>
      </c>
      <c r="B427" s="647" t="s">
        <v>610</v>
      </c>
      <c r="C427" s="647">
        <v>10</v>
      </c>
      <c r="D427" s="647" t="s">
        <v>149</v>
      </c>
      <c r="E427" s="647">
        <v>5050502</v>
      </c>
      <c r="F427" s="647"/>
      <c r="G427" s="647">
        <v>300</v>
      </c>
      <c r="H427" s="278">
        <f t="shared" si="36"/>
        <v>1011.6</v>
      </c>
      <c r="I427" s="278"/>
      <c r="J427" s="279">
        <f>SUM(J428)</f>
        <v>1011.6</v>
      </c>
      <c r="K427" s="663"/>
    </row>
    <row r="428" spans="1:11" s="257" customFormat="1" ht="15.75" x14ac:dyDescent="0.25">
      <c r="A428" s="277" t="s">
        <v>753</v>
      </c>
      <c r="B428" s="647" t="s">
        <v>610</v>
      </c>
      <c r="C428" s="647">
        <v>10</v>
      </c>
      <c r="D428" s="647" t="s">
        <v>149</v>
      </c>
      <c r="E428" s="647">
        <v>5050502</v>
      </c>
      <c r="F428" s="647"/>
      <c r="G428" s="647">
        <v>310</v>
      </c>
      <c r="H428" s="278">
        <f t="shared" si="36"/>
        <v>1011.6</v>
      </c>
      <c r="I428" s="278"/>
      <c r="J428" s="279">
        <f>J429</f>
        <v>1011.6</v>
      </c>
      <c r="K428" s="663"/>
    </row>
    <row r="429" spans="1:11" s="257" customFormat="1" ht="25.5" customHeight="1" x14ac:dyDescent="0.25">
      <c r="A429" s="277" t="s">
        <v>754</v>
      </c>
      <c r="B429" s="647" t="s">
        <v>610</v>
      </c>
      <c r="C429" s="647">
        <v>10</v>
      </c>
      <c r="D429" s="647" t="s">
        <v>149</v>
      </c>
      <c r="E429" s="647">
        <v>5050502</v>
      </c>
      <c r="F429" s="647"/>
      <c r="G429" s="647">
        <v>313</v>
      </c>
      <c r="H429" s="278">
        <f t="shared" si="36"/>
        <v>1011.6</v>
      </c>
      <c r="I429" s="278"/>
      <c r="J429" s="279">
        <v>1011.6</v>
      </c>
      <c r="K429" s="663"/>
    </row>
    <row r="430" spans="1:11" s="257" customFormat="1" ht="78" customHeight="1" x14ac:dyDescent="0.25">
      <c r="A430" s="273" t="s">
        <v>755</v>
      </c>
      <c r="B430" s="647" t="s">
        <v>610</v>
      </c>
      <c r="C430" s="647">
        <v>10</v>
      </c>
      <c r="D430" s="647" t="s">
        <v>149</v>
      </c>
      <c r="E430" s="647"/>
      <c r="F430" s="647"/>
      <c r="G430" s="647" t="s">
        <v>360</v>
      </c>
      <c r="H430" s="278">
        <f t="shared" si="36"/>
        <v>64898</v>
      </c>
      <c r="I430" s="278"/>
      <c r="J430" s="279">
        <f>SUM(J431+J438)</f>
        <v>64898</v>
      </c>
      <c r="K430" s="663"/>
    </row>
    <row r="431" spans="1:11" s="257" customFormat="1" ht="44.25" customHeight="1" x14ac:dyDescent="0.25">
      <c r="A431" s="277" t="s">
        <v>756</v>
      </c>
      <c r="B431" s="647" t="s">
        <v>610</v>
      </c>
      <c r="C431" s="647">
        <v>10</v>
      </c>
      <c r="D431" s="647" t="s">
        <v>149</v>
      </c>
      <c r="E431" s="647">
        <v>5201300</v>
      </c>
      <c r="F431" s="647"/>
      <c r="G431" s="647" t="s">
        <v>360</v>
      </c>
      <c r="H431" s="278">
        <f t="shared" si="36"/>
        <v>61600</v>
      </c>
      <c r="I431" s="278"/>
      <c r="J431" s="279">
        <f>SUM(J435+J432)</f>
        <v>61600</v>
      </c>
      <c r="K431" s="663"/>
    </row>
    <row r="432" spans="1:11" s="257" customFormat="1" ht="15.75" x14ac:dyDescent="0.25">
      <c r="A432" s="277" t="s">
        <v>593</v>
      </c>
      <c r="B432" s="647" t="s">
        <v>610</v>
      </c>
      <c r="C432" s="647">
        <v>10</v>
      </c>
      <c r="D432" s="647" t="s">
        <v>149</v>
      </c>
      <c r="E432" s="647">
        <v>5201300</v>
      </c>
      <c r="F432" s="647"/>
      <c r="G432" s="647">
        <v>200</v>
      </c>
      <c r="H432" s="278">
        <f t="shared" si="36"/>
        <v>1656</v>
      </c>
      <c r="I432" s="278"/>
      <c r="J432" s="279">
        <v>1656</v>
      </c>
      <c r="K432" s="663"/>
    </row>
    <row r="433" spans="1:11" s="257" customFormat="1" ht="15.75" x14ac:dyDescent="0.25">
      <c r="A433" s="277" t="s">
        <v>594</v>
      </c>
      <c r="B433" s="647" t="s">
        <v>610</v>
      </c>
      <c r="C433" s="647">
        <v>10</v>
      </c>
      <c r="D433" s="647" t="s">
        <v>149</v>
      </c>
      <c r="E433" s="647">
        <v>5201300</v>
      </c>
      <c r="F433" s="647"/>
      <c r="G433" s="647">
        <v>240</v>
      </c>
      <c r="H433" s="278">
        <f t="shared" si="36"/>
        <v>1656</v>
      </c>
      <c r="I433" s="278"/>
      <c r="J433" s="279">
        <v>1656</v>
      </c>
      <c r="K433" s="663"/>
    </row>
    <row r="434" spans="1:11" s="257" customFormat="1" ht="15.75" x14ac:dyDescent="0.25">
      <c r="A434" s="277" t="s">
        <v>595</v>
      </c>
      <c r="B434" s="647" t="s">
        <v>610</v>
      </c>
      <c r="C434" s="647">
        <v>10</v>
      </c>
      <c r="D434" s="647" t="s">
        <v>149</v>
      </c>
      <c r="E434" s="647">
        <v>5201300</v>
      </c>
      <c r="F434" s="647"/>
      <c r="G434" s="647">
        <v>244</v>
      </c>
      <c r="H434" s="278">
        <f t="shared" si="36"/>
        <v>1656</v>
      </c>
      <c r="I434" s="278"/>
      <c r="J434" s="279">
        <v>1656</v>
      </c>
      <c r="K434" s="663"/>
    </row>
    <row r="435" spans="1:11" s="257" customFormat="1" ht="15.75" x14ac:dyDescent="0.25">
      <c r="A435" s="277" t="s">
        <v>752</v>
      </c>
      <c r="B435" s="647" t="s">
        <v>610</v>
      </c>
      <c r="C435" s="647">
        <v>10</v>
      </c>
      <c r="D435" s="647" t="s">
        <v>149</v>
      </c>
      <c r="E435" s="647">
        <v>5201300</v>
      </c>
      <c r="F435" s="647"/>
      <c r="G435" s="647">
        <v>300</v>
      </c>
      <c r="H435" s="278">
        <f t="shared" si="36"/>
        <v>59944</v>
      </c>
      <c r="I435" s="278"/>
      <c r="J435" s="279">
        <v>59944</v>
      </c>
      <c r="K435" s="663"/>
    </row>
    <row r="436" spans="1:11" s="257" customFormat="1" ht="15.75" x14ac:dyDescent="0.25">
      <c r="A436" s="277" t="s">
        <v>753</v>
      </c>
      <c r="B436" s="647" t="s">
        <v>610</v>
      </c>
      <c r="C436" s="647">
        <v>10</v>
      </c>
      <c r="D436" s="647" t="s">
        <v>149</v>
      </c>
      <c r="E436" s="647">
        <v>5201300</v>
      </c>
      <c r="F436" s="647"/>
      <c r="G436" s="647">
        <v>310</v>
      </c>
      <c r="H436" s="278">
        <f t="shared" si="36"/>
        <v>59944</v>
      </c>
      <c r="I436" s="278"/>
      <c r="J436" s="279">
        <v>59944</v>
      </c>
      <c r="K436" s="663"/>
    </row>
    <row r="437" spans="1:11" s="257" customFormat="1" ht="18.75" customHeight="1" x14ac:dyDescent="0.25">
      <c r="A437" s="277" t="s">
        <v>754</v>
      </c>
      <c r="B437" s="647" t="s">
        <v>610</v>
      </c>
      <c r="C437" s="647">
        <v>10</v>
      </c>
      <c r="D437" s="647" t="s">
        <v>149</v>
      </c>
      <c r="E437" s="647">
        <v>5201300</v>
      </c>
      <c r="F437" s="647"/>
      <c r="G437" s="647">
        <v>313</v>
      </c>
      <c r="H437" s="278">
        <f t="shared" si="36"/>
        <v>59944</v>
      </c>
      <c r="I437" s="278"/>
      <c r="J437" s="279">
        <v>59944</v>
      </c>
      <c r="K437" s="663"/>
    </row>
    <row r="438" spans="1:11" s="257" customFormat="1" ht="64.5" customHeight="1" x14ac:dyDescent="0.25">
      <c r="A438" s="277" t="s">
        <v>630</v>
      </c>
      <c r="B438" s="647" t="s">
        <v>610</v>
      </c>
      <c r="C438" s="647">
        <v>10</v>
      </c>
      <c r="D438" s="647" t="s">
        <v>149</v>
      </c>
      <c r="E438" s="647">
        <v>5140100</v>
      </c>
      <c r="F438" s="647"/>
      <c r="G438" s="647"/>
      <c r="H438" s="278">
        <f t="shared" si="36"/>
        <v>3298</v>
      </c>
      <c r="I438" s="278"/>
      <c r="J438" s="279">
        <v>3298</v>
      </c>
      <c r="K438" s="663"/>
    </row>
    <row r="439" spans="1:11" s="257" customFormat="1" ht="15.75" x14ac:dyDescent="0.25">
      <c r="A439" s="277" t="s">
        <v>752</v>
      </c>
      <c r="B439" s="647" t="s">
        <v>610</v>
      </c>
      <c r="C439" s="647">
        <v>10</v>
      </c>
      <c r="D439" s="647" t="s">
        <v>149</v>
      </c>
      <c r="E439" s="647">
        <v>5140100</v>
      </c>
      <c r="F439" s="647"/>
      <c r="G439" s="647">
        <v>300</v>
      </c>
      <c r="H439" s="278">
        <f t="shared" si="36"/>
        <v>3298</v>
      </c>
      <c r="I439" s="278"/>
      <c r="J439" s="279">
        <f>SUM(J440)</f>
        <v>3298</v>
      </c>
      <c r="K439" s="663"/>
    </row>
    <row r="440" spans="1:11" s="257" customFormat="1" ht="15.75" x14ac:dyDescent="0.25">
      <c r="A440" s="277" t="s">
        <v>753</v>
      </c>
      <c r="B440" s="647" t="s">
        <v>610</v>
      </c>
      <c r="C440" s="647">
        <v>10</v>
      </c>
      <c r="D440" s="647" t="s">
        <v>149</v>
      </c>
      <c r="E440" s="647">
        <v>5140100</v>
      </c>
      <c r="F440" s="647"/>
      <c r="G440" s="647">
        <v>310</v>
      </c>
      <c r="H440" s="278">
        <f t="shared" si="36"/>
        <v>3298</v>
      </c>
      <c r="I440" s="278"/>
      <c r="J440" s="279">
        <v>3298</v>
      </c>
      <c r="K440" s="663"/>
    </row>
    <row r="441" spans="1:11" s="257" customFormat="1" ht="17.25" customHeight="1" x14ac:dyDescent="0.25">
      <c r="A441" s="277" t="s">
        <v>754</v>
      </c>
      <c r="B441" s="647" t="s">
        <v>610</v>
      </c>
      <c r="C441" s="647">
        <v>10</v>
      </c>
      <c r="D441" s="647" t="s">
        <v>149</v>
      </c>
      <c r="E441" s="647">
        <v>5140100</v>
      </c>
      <c r="F441" s="647"/>
      <c r="G441" s="647">
        <v>313</v>
      </c>
      <c r="H441" s="278">
        <f t="shared" si="36"/>
        <v>3298</v>
      </c>
      <c r="I441" s="278"/>
      <c r="J441" s="279">
        <v>3298</v>
      </c>
      <c r="K441" s="663"/>
    </row>
    <row r="442" spans="1:11" s="257" customFormat="1" ht="63" customHeight="1" x14ac:dyDescent="0.25">
      <c r="A442" s="277" t="s">
        <v>630</v>
      </c>
      <c r="B442" s="647" t="s">
        <v>610</v>
      </c>
      <c r="C442" s="647">
        <v>10</v>
      </c>
      <c r="D442" s="647" t="s">
        <v>149</v>
      </c>
      <c r="E442" s="647">
        <v>5140100</v>
      </c>
      <c r="F442" s="647"/>
      <c r="G442" s="647" t="s">
        <v>360</v>
      </c>
      <c r="H442" s="278"/>
      <c r="I442" s="278"/>
      <c r="J442" s="279">
        <v>98</v>
      </c>
      <c r="K442" s="663"/>
    </row>
    <row r="443" spans="1:11" s="276" customFormat="1" ht="45.75" customHeight="1" x14ac:dyDescent="0.25">
      <c r="A443" s="273" t="s">
        <v>757</v>
      </c>
      <c r="B443" s="646" t="s">
        <v>610</v>
      </c>
      <c r="C443" s="646">
        <v>10</v>
      </c>
      <c r="D443" s="646" t="s">
        <v>149</v>
      </c>
      <c r="E443" s="646">
        <v>5140100</v>
      </c>
      <c r="F443" s="646"/>
      <c r="G443" s="646" t="s">
        <v>360</v>
      </c>
      <c r="H443" s="278"/>
      <c r="I443" s="274"/>
      <c r="J443" s="275">
        <v>98</v>
      </c>
      <c r="K443" s="667"/>
    </row>
    <row r="444" spans="1:11" s="276" customFormat="1" ht="15.75" x14ac:dyDescent="0.25">
      <c r="A444" s="277" t="s">
        <v>752</v>
      </c>
      <c r="B444" s="647" t="s">
        <v>610</v>
      </c>
      <c r="C444" s="647">
        <v>10</v>
      </c>
      <c r="D444" s="647" t="s">
        <v>149</v>
      </c>
      <c r="E444" s="647">
        <v>5140100</v>
      </c>
      <c r="F444" s="647"/>
      <c r="G444" s="647">
        <v>300</v>
      </c>
      <c r="H444" s="278"/>
      <c r="I444" s="278"/>
      <c r="J444" s="279">
        <f>SUM(J445)</f>
        <v>98</v>
      </c>
      <c r="K444" s="667"/>
    </row>
    <row r="445" spans="1:11" s="257" customFormat="1" ht="20.25" customHeight="1" x14ac:dyDescent="0.25">
      <c r="A445" s="277" t="s">
        <v>744</v>
      </c>
      <c r="B445" s="647" t="s">
        <v>610</v>
      </c>
      <c r="C445" s="647">
        <v>10</v>
      </c>
      <c r="D445" s="647" t="s">
        <v>149</v>
      </c>
      <c r="E445" s="647">
        <v>5140100</v>
      </c>
      <c r="F445" s="647"/>
      <c r="G445" s="647">
        <v>320</v>
      </c>
      <c r="H445" s="278"/>
      <c r="I445" s="278"/>
      <c r="J445" s="279">
        <v>98</v>
      </c>
      <c r="K445" s="663"/>
    </row>
    <row r="446" spans="1:11" s="257" customFormat="1" ht="31.5" x14ac:dyDescent="0.25">
      <c r="A446" s="277" t="s">
        <v>758</v>
      </c>
      <c r="B446" s="647" t="s">
        <v>610</v>
      </c>
      <c r="C446" s="647">
        <v>10</v>
      </c>
      <c r="D446" s="647" t="s">
        <v>149</v>
      </c>
      <c r="E446" s="647">
        <v>5140100</v>
      </c>
      <c r="F446" s="647"/>
      <c r="G446" s="647">
        <v>321</v>
      </c>
      <c r="H446" s="278"/>
      <c r="I446" s="278"/>
      <c r="J446" s="279">
        <v>98</v>
      </c>
      <c r="K446" s="663"/>
    </row>
    <row r="447" spans="1:11" s="276" customFormat="1" ht="18" customHeight="1" x14ac:dyDescent="0.25">
      <c r="A447" s="273" t="s">
        <v>379</v>
      </c>
      <c r="B447" s="646" t="s">
        <v>610</v>
      </c>
      <c r="C447" s="646">
        <v>10</v>
      </c>
      <c r="D447" s="646" t="s">
        <v>153</v>
      </c>
      <c r="E447" s="646" t="s">
        <v>360</v>
      </c>
      <c r="F447" s="646"/>
      <c r="G447" s="646" t="s">
        <v>360</v>
      </c>
      <c r="H447" s="278">
        <f t="shared" si="36"/>
        <v>14226</v>
      </c>
      <c r="I447" s="274"/>
      <c r="J447" s="275">
        <f>SUM(J448)</f>
        <v>14226</v>
      </c>
      <c r="K447" s="667"/>
    </row>
    <row r="448" spans="1:11" s="257" customFormat="1" ht="15.75" x14ac:dyDescent="0.25">
      <c r="A448" s="277" t="s">
        <v>759</v>
      </c>
      <c r="B448" s="647" t="s">
        <v>610</v>
      </c>
      <c r="C448" s="647">
        <v>10</v>
      </c>
      <c r="D448" s="647" t="s">
        <v>153</v>
      </c>
      <c r="E448" s="647" t="s">
        <v>588</v>
      </c>
      <c r="F448" s="647"/>
      <c r="G448" s="647" t="s">
        <v>360</v>
      </c>
      <c r="H448" s="278">
        <f t="shared" si="36"/>
        <v>14226</v>
      </c>
      <c r="I448" s="278"/>
      <c r="J448" s="279">
        <f>SUM(J449)</f>
        <v>14226</v>
      </c>
      <c r="K448" s="663"/>
    </row>
    <row r="449" spans="1:13" s="257" customFormat="1" ht="63" customHeight="1" x14ac:dyDescent="0.25">
      <c r="A449" s="277" t="s">
        <v>630</v>
      </c>
      <c r="B449" s="647" t="s">
        <v>610</v>
      </c>
      <c r="C449" s="647">
        <v>10</v>
      </c>
      <c r="D449" s="647" t="s">
        <v>153</v>
      </c>
      <c r="E449" s="647" t="s">
        <v>588</v>
      </c>
      <c r="F449" s="647"/>
      <c r="G449" s="647" t="s">
        <v>360</v>
      </c>
      <c r="H449" s="278">
        <f t="shared" si="36"/>
        <v>14226</v>
      </c>
      <c r="I449" s="278"/>
      <c r="J449" s="279">
        <f>SUM(J450)</f>
        <v>14226</v>
      </c>
      <c r="K449" s="663"/>
    </row>
    <row r="450" spans="1:13" s="257" customFormat="1" ht="15.75" x14ac:dyDescent="0.25">
      <c r="A450" s="277" t="s">
        <v>760</v>
      </c>
      <c r="B450" s="647" t="s">
        <v>610</v>
      </c>
      <c r="C450" s="647">
        <v>10</v>
      </c>
      <c r="D450" s="647" t="s">
        <v>153</v>
      </c>
      <c r="E450" s="647" t="s">
        <v>588</v>
      </c>
      <c r="F450" s="647"/>
      <c r="G450" s="647" t="s">
        <v>360</v>
      </c>
      <c r="H450" s="278">
        <f t="shared" si="36"/>
        <v>14226</v>
      </c>
      <c r="I450" s="278"/>
      <c r="J450" s="279">
        <f>SUM(J451+J455)</f>
        <v>14226</v>
      </c>
      <c r="K450" s="663"/>
    </row>
    <row r="451" spans="1:13" s="257" customFormat="1" ht="29.25" customHeight="1" x14ac:dyDescent="0.25">
      <c r="A451" s="277" t="s">
        <v>589</v>
      </c>
      <c r="B451" s="647" t="s">
        <v>610</v>
      </c>
      <c r="C451" s="647">
        <v>10</v>
      </c>
      <c r="D451" s="647" t="s">
        <v>153</v>
      </c>
      <c r="E451" s="647" t="s">
        <v>588</v>
      </c>
      <c r="F451" s="647"/>
      <c r="G451" s="647">
        <v>100</v>
      </c>
      <c r="H451" s="278">
        <f t="shared" si="36"/>
        <v>12678.8</v>
      </c>
      <c r="I451" s="278"/>
      <c r="J451" s="279">
        <f>SUM(J452)</f>
        <v>12678.8</v>
      </c>
      <c r="K451" s="663"/>
    </row>
    <row r="452" spans="1:13" s="257" customFormat="1" ht="15.75" x14ac:dyDescent="0.25">
      <c r="A452" s="277" t="s">
        <v>590</v>
      </c>
      <c r="B452" s="647" t="s">
        <v>610</v>
      </c>
      <c r="C452" s="647">
        <v>10</v>
      </c>
      <c r="D452" s="647" t="s">
        <v>153</v>
      </c>
      <c r="E452" s="647" t="s">
        <v>588</v>
      </c>
      <c r="F452" s="647"/>
      <c r="G452" s="647">
        <v>120</v>
      </c>
      <c r="H452" s="278">
        <f t="shared" si="36"/>
        <v>12678.8</v>
      </c>
      <c r="I452" s="278"/>
      <c r="J452" s="279">
        <f>SUM(J453:J454)</f>
        <v>12678.8</v>
      </c>
      <c r="K452" s="663"/>
    </row>
    <row r="453" spans="1:13" s="257" customFormat="1" ht="15.75" customHeight="1" x14ac:dyDescent="0.25">
      <c r="A453" s="277" t="s">
        <v>591</v>
      </c>
      <c r="B453" s="647" t="s">
        <v>610</v>
      </c>
      <c r="C453" s="647">
        <v>10</v>
      </c>
      <c r="D453" s="647" t="s">
        <v>153</v>
      </c>
      <c r="E453" s="647" t="s">
        <v>588</v>
      </c>
      <c r="F453" s="647"/>
      <c r="G453" s="647">
        <v>121</v>
      </c>
      <c r="H453" s="278">
        <f t="shared" si="36"/>
        <v>12466.3</v>
      </c>
      <c r="I453" s="278"/>
      <c r="J453" s="279">
        <v>12466.3</v>
      </c>
      <c r="K453" s="663"/>
    </row>
    <row r="454" spans="1:13" s="257" customFormat="1" ht="15.75" x14ac:dyDescent="0.25">
      <c r="A454" s="277" t="s">
        <v>592</v>
      </c>
      <c r="B454" s="647" t="s">
        <v>610</v>
      </c>
      <c r="C454" s="647">
        <v>10</v>
      </c>
      <c r="D454" s="647" t="s">
        <v>153</v>
      </c>
      <c r="E454" s="647" t="s">
        <v>588</v>
      </c>
      <c r="F454" s="647"/>
      <c r="G454" s="647">
        <v>122</v>
      </c>
      <c r="H454" s="278">
        <f t="shared" si="36"/>
        <v>212.5</v>
      </c>
      <c r="I454" s="278"/>
      <c r="J454" s="279">
        <v>212.5</v>
      </c>
      <c r="K454" s="663"/>
    </row>
    <row r="455" spans="1:13" s="257" customFormat="1" ht="15.75" x14ac:dyDescent="0.25">
      <c r="A455" s="277" t="s">
        <v>761</v>
      </c>
      <c r="B455" s="647" t="s">
        <v>610</v>
      </c>
      <c r="C455" s="647">
        <v>10</v>
      </c>
      <c r="D455" s="647" t="s">
        <v>153</v>
      </c>
      <c r="E455" s="647" t="s">
        <v>588</v>
      </c>
      <c r="F455" s="647"/>
      <c r="G455" s="647">
        <v>200</v>
      </c>
      <c r="H455" s="278">
        <f>SUM(I455+J455)</f>
        <v>1547.2</v>
      </c>
      <c r="I455" s="278"/>
      <c r="J455" s="279">
        <f>SUM(J456)</f>
        <v>1547.2</v>
      </c>
      <c r="K455" s="663"/>
    </row>
    <row r="456" spans="1:13" s="257" customFormat="1" ht="15.75" x14ac:dyDescent="0.25">
      <c r="A456" s="277" t="s">
        <v>762</v>
      </c>
      <c r="B456" s="647" t="s">
        <v>610</v>
      </c>
      <c r="C456" s="647">
        <v>10</v>
      </c>
      <c r="D456" s="647" t="s">
        <v>153</v>
      </c>
      <c r="E456" s="647" t="s">
        <v>588</v>
      </c>
      <c r="F456" s="647"/>
      <c r="G456" s="647">
        <v>240</v>
      </c>
      <c r="H456" s="278">
        <f>SUM(I456+J456)</f>
        <v>1547.2</v>
      </c>
      <c r="I456" s="278"/>
      <c r="J456" s="279">
        <f>SUM(J457:J458)</f>
        <v>1547.2</v>
      </c>
      <c r="K456" s="663"/>
    </row>
    <row r="457" spans="1:13" s="257" customFormat="1" ht="27" customHeight="1" x14ac:dyDescent="0.25">
      <c r="A457" s="277" t="s">
        <v>608</v>
      </c>
      <c r="B457" s="647" t="s">
        <v>610</v>
      </c>
      <c r="C457" s="647">
        <v>10</v>
      </c>
      <c r="D457" s="647" t="s">
        <v>153</v>
      </c>
      <c r="E457" s="647" t="s">
        <v>588</v>
      </c>
      <c r="F457" s="647"/>
      <c r="G457" s="647">
        <v>242</v>
      </c>
      <c r="H457" s="278"/>
      <c r="I457" s="278"/>
      <c r="J457" s="279">
        <v>60</v>
      </c>
      <c r="K457" s="663"/>
    </row>
    <row r="458" spans="1:13" s="257" customFormat="1" ht="15.75" x14ac:dyDescent="0.25">
      <c r="A458" s="277" t="s">
        <v>595</v>
      </c>
      <c r="B458" s="647" t="s">
        <v>610</v>
      </c>
      <c r="C458" s="647">
        <v>10</v>
      </c>
      <c r="D458" s="647" t="s">
        <v>153</v>
      </c>
      <c r="E458" s="647" t="s">
        <v>588</v>
      </c>
      <c r="F458" s="647"/>
      <c r="G458" s="647">
        <v>244</v>
      </c>
      <c r="H458" s="278">
        <f>SUM(I458+J458)</f>
        <v>1487.2</v>
      </c>
      <c r="I458" s="278"/>
      <c r="J458" s="279">
        <v>1487.2</v>
      </c>
      <c r="K458" s="663"/>
    </row>
    <row r="459" spans="1:13" s="276" customFormat="1" ht="15.75" x14ac:dyDescent="0.25">
      <c r="A459" s="273" t="s">
        <v>380</v>
      </c>
      <c r="B459" s="646" t="s">
        <v>610</v>
      </c>
      <c r="C459" s="646">
        <v>11</v>
      </c>
      <c r="D459" s="646" t="s">
        <v>360</v>
      </c>
      <c r="E459" s="646" t="s">
        <v>360</v>
      </c>
      <c r="F459" s="646"/>
      <c r="G459" s="646" t="s">
        <v>360</v>
      </c>
      <c r="H459" s="274">
        <f>H460</f>
        <v>169615</v>
      </c>
      <c r="I459" s="274">
        <f>I460</f>
        <v>9816.4</v>
      </c>
      <c r="J459" s="275">
        <f>J460+J468</f>
        <v>159798.6</v>
      </c>
      <c r="K459" s="667"/>
      <c r="L459" s="667">
        <f t="shared" ref="L459:M459" si="38">SUM(I459+I720)</f>
        <v>62995.600000000006</v>
      </c>
      <c r="M459" s="667">
        <f t="shared" si="38"/>
        <v>160292.80000000002</v>
      </c>
    </row>
    <row r="460" spans="1:13" s="257" customFormat="1" ht="15.75" x14ac:dyDescent="0.25">
      <c r="A460" s="277" t="s">
        <v>318</v>
      </c>
      <c r="B460" s="647" t="s">
        <v>610</v>
      </c>
      <c r="C460" s="647">
        <v>11</v>
      </c>
      <c r="D460" s="647" t="s">
        <v>144</v>
      </c>
      <c r="E460" s="647" t="s">
        <v>360</v>
      </c>
      <c r="F460" s="647"/>
      <c r="G460" s="647" t="s">
        <v>360</v>
      </c>
      <c r="H460" s="278">
        <f>H461+H465+H468</f>
        <v>169615</v>
      </c>
      <c r="I460" s="278">
        <f>I468+I465</f>
        <v>9816.4</v>
      </c>
      <c r="J460" s="279">
        <f t="shared" ref="I460:J463" si="39">J461</f>
        <v>159798.6</v>
      </c>
      <c r="K460" s="663"/>
    </row>
    <row r="461" spans="1:13" s="257" customFormat="1" ht="15.75" x14ac:dyDescent="0.25">
      <c r="A461" s="277" t="s">
        <v>660</v>
      </c>
      <c r="B461" s="647" t="s">
        <v>610</v>
      </c>
      <c r="C461" s="647">
        <v>11</v>
      </c>
      <c r="D461" s="647" t="s">
        <v>144</v>
      </c>
      <c r="E461" s="647">
        <v>5220000</v>
      </c>
      <c r="F461" s="647"/>
      <c r="G461" s="647" t="s">
        <v>360</v>
      </c>
      <c r="H461" s="278">
        <f>H462</f>
        <v>159798.6</v>
      </c>
      <c r="I461" s="278">
        <f t="shared" si="39"/>
        <v>0</v>
      </c>
      <c r="J461" s="279">
        <f t="shared" si="39"/>
        <v>159798.6</v>
      </c>
      <c r="K461" s="663"/>
    </row>
    <row r="462" spans="1:13" s="257" customFormat="1" ht="30.75" customHeight="1" x14ac:dyDescent="0.25">
      <c r="A462" s="277" t="s">
        <v>763</v>
      </c>
      <c r="B462" s="647" t="s">
        <v>610</v>
      </c>
      <c r="C462" s="647">
        <v>11</v>
      </c>
      <c r="D462" s="647" t="s">
        <v>144</v>
      </c>
      <c r="E462" s="647">
        <v>5223500</v>
      </c>
      <c r="F462" s="647"/>
      <c r="G462" s="647" t="s">
        <v>360</v>
      </c>
      <c r="H462" s="278">
        <f>H463</f>
        <v>159798.6</v>
      </c>
      <c r="I462" s="278">
        <f t="shared" si="39"/>
        <v>0</v>
      </c>
      <c r="J462" s="279">
        <f t="shared" si="39"/>
        <v>159798.6</v>
      </c>
      <c r="K462" s="663"/>
    </row>
    <row r="463" spans="1:13" s="257" customFormat="1" ht="15.75" x14ac:dyDescent="0.25">
      <c r="A463" s="277" t="s">
        <v>667</v>
      </c>
      <c r="B463" s="647" t="s">
        <v>610</v>
      </c>
      <c r="C463" s="647">
        <v>11</v>
      </c>
      <c r="D463" s="647" t="s">
        <v>144</v>
      </c>
      <c r="E463" s="647">
        <v>5223500</v>
      </c>
      <c r="F463" s="647"/>
      <c r="G463" s="647">
        <v>400</v>
      </c>
      <c r="H463" s="278">
        <f>SUM(I463:J463)</f>
        <v>159798.6</v>
      </c>
      <c r="I463" s="278">
        <f t="shared" si="39"/>
        <v>0</v>
      </c>
      <c r="J463" s="279">
        <f t="shared" si="39"/>
        <v>159798.6</v>
      </c>
      <c r="K463" s="663"/>
    </row>
    <row r="464" spans="1:13" s="257" customFormat="1" ht="33.75" customHeight="1" x14ac:dyDescent="0.25">
      <c r="A464" s="277" t="s">
        <v>669</v>
      </c>
      <c r="B464" s="647" t="s">
        <v>610</v>
      </c>
      <c r="C464" s="647">
        <v>11</v>
      </c>
      <c r="D464" s="647" t="s">
        <v>144</v>
      </c>
      <c r="E464" s="647">
        <v>5223500</v>
      </c>
      <c r="F464" s="647"/>
      <c r="G464" s="647">
        <v>411</v>
      </c>
      <c r="H464" s="278">
        <f>SUM(I464:J464)</f>
        <v>159798.6</v>
      </c>
      <c r="I464" s="278"/>
      <c r="J464" s="279">
        <f>SUM('свод 2012'!T514)</f>
        <v>159798.6</v>
      </c>
      <c r="K464" s="663"/>
    </row>
    <row r="465" spans="1:11" s="257" customFormat="1" ht="20.25" hidden="1" customHeight="1" x14ac:dyDescent="0.25">
      <c r="A465" s="285" t="s">
        <v>764</v>
      </c>
      <c r="B465" s="654" t="s">
        <v>610</v>
      </c>
      <c r="C465" s="654" t="s">
        <v>159</v>
      </c>
      <c r="D465" s="654" t="s">
        <v>144</v>
      </c>
      <c r="E465" s="647" t="s">
        <v>765</v>
      </c>
      <c r="F465" s="647"/>
      <c r="G465" s="647"/>
      <c r="H465" s="278">
        <f t="shared" ref="H465:J466" si="40">H466</f>
        <v>0</v>
      </c>
      <c r="I465" s="278">
        <f t="shared" si="40"/>
        <v>0</v>
      </c>
      <c r="J465" s="279">
        <f t="shared" si="40"/>
        <v>0</v>
      </c>
      <c r="K465" s="663"/>
    </row>
    <row r="466" spans="1:11" s="257" customFormat="1" ht="16.5" hidden="1" customHeight="1" x14ac:dyDescent="0.25">
      <c r="A466" s="277" t="s">
        <v>640</v>
      </c>
      <c r="B466" s="654" t="s">
        <v>610</v>
      </c>
      <c r="C466" s="654" t="s">
        <v>159</v>
      </c>
      <c r="D466" s="654" t="s">
        <v>144</v>
      </c>
      <c r="E466" s="647" t="s">
        <v>766</v>
      </c>
      <c r="F466" s="647"/>
      <c r="G466" s="647" t="s">
        <v>650</v>
      </c>
      <c r="H466" s="278">
        <f t="shared" si="40"/>
        <v>0</v>
      </c>
      <c r="I466" s="278">
        <f t="shared" si="40"/>
        <v>0</v>
      </c>
      <c r="J466" s="279">
        <f t="shared" si="40"/>
        <v>0</v>
      </c>
      <c r="K466" s="663"/>
    </row>
    <row r="467" spans="1:11" s="257" customFormat="1" ht="16.5" hidden="1" customHeight="1" x14ac:dyDescent="0.25">
      <c r="A467" s="277" t="s">
        <v>641</v>
      </c>
      <c r="B467" s="654" t="s">
        <v>610</v>
      </c>
      <c r="C467" s="654" t="s">
        <v>159</v>
      </c>
      <c r="D467" s="654" t="s">
        <v>144</v>
      </c>
      <c r="E467" s="647" t="s">
        <v>766</v>
      </c>
      <c r="F467" s="647"/>
      <c r="G467" s="647" t="s">
        <v>643</v>
      </c>
      <c r="H467" s="278">
        <f>SUM(I467:J467)</f>
        <v>0</v>
      </c>
      <c r="I467" s="278"/>
      <c r="J467" s="279"/>
      <c r="K467" s="663"/>
    </row>
    <row r="468" spans="1:11" s="257" customFormat="1" ht="15.75" x14ac:dyDescent="0.25">
      <c r="A468" s="285" t="s">
        <v>671</v>
      </c>
      <c r="B468" s="654" t="s">
        <v>610</v>
      </c>
      <c r="C468" s="654" t="s">
        <v>159</v>
      </c>
      <c r="D468" s="654" t="s">
        <v>144</v>
      </c>
      <c r="E468" s="647" t="s">
        <v>636</v>
      </c>
      <c r="F468" s="647"/>
      <c r="G468" s="647"/>
      <c r="H468" s="278">
        <f t="shared" ref="H468:J469" si="41">H469</f>
        <v>9816.4</v>
      </c>
      <c r="I468" s="278">
        <f t="shared" si="41"/>
        <v>9816.4</v>
      </c>
      <c r="J468" s="279">
        <f t="shared" si="41"/>
        <v>0</v>
      </c>
      <c r="K468" s="663"/>
    </row>
    <row r="469" spans="1:11" s="257" customFormat="1" ht="15.75" x14ac:dyDescent="0.25">
      <c r="A469" s="277" t="s">
        <v>640</v>
      </c>
      <c r="B469" s="654" t="s">
        <v>610</v>
      </c>
      <c r="C469" s="654" t="s">
        <v>159</v>
      </c>
      <c r="D469" s="654" t="s">
        <v>144</v>
      </c>
      <c r="E469" s="647" t="s">
        <v>767</v>
      </c>
      <c r="F469" s="647"/>
      <c r="G469" s="647" t="s">
        <v>650</v>
      </c>
      <c r="H469" s="278">
        <f t="shared" si="41"/>
        <v>9816.4</v>
      </c>
      <c r="I469" s="278">
        <f t="shared" si="41"/>
        <v>9816.4</v>
      </c>
      <c r="J469" s="279">
        <f t="shared" si="41"/>
        <v>0</v>
      </c>
      <c r="K469" s="663"/>
    </row>
    <row r="470" spans="1:11" s="257" customFormat="1" ht="15.75" x14ac:dyDescent="0.25">
      <c r="A470" s="277" t="s">
        <v>641</v>
      </c>
      <c r="B470" s="654" t="s">
        <v>610</v>
      </c>
      <c r="C470" s="654" t="s">
        <v>159</v>
      </c>
      <c r="D470" s="654" t="s">
        <v>144</v>
      </c>
      <c r="E470" s="647" t="s">
        <v>767</v>
      </c>
      <c r="F470" s="647"/>
      <c r="G470" s="647" t="s">
        <v>643</v>
      </c>
      <c r="H470" s="278">
        <f>SUM(I470:J470)</f>
        <v>9816.4</v>
      </c>
      <c r="I470" s="278">
        <v>9816.4</v>
      </c>
      <c r="J470" s="279"/>
      <c r="K470" s="663"/>
    </row>
    <row r="471" spans="1:11" s="276" customFormat="1" ht="15.75" x14ac:dyDescent="0.25">
      <c r="A471" s="273" t="s">
        <v>382</v>
      </c>
      <c r="B471" s="646" t="s">
        <v>610</v>
      </c>
      <c r="C471" s="646" t="s">
        <v>213</v>
      </c>
      <c r="D471" s="646"/>
      <c r="E471" s="646"/>
      <c r="F471" s="646"/>
      <c r="G471" s="646"/>
      <c r="H471" s="274">
        <f>I471+J471</f>
        <v>8042.5</v>
      </c>
      <c r="I471" s="274">
        <f>I472+I479</f>
        <v>8042.5</v>
      </c>
      <c r="J471" s="275"/>
      <c r="K471" s="667"/>
    </row>
    <row r="472" spans="1:11" s="276" customFormat="1" ht="15.75" x14ac:dyDescent="0.25">
      <c r="A472" s="273" t="s">
        <v>383</v>
      </c>
      <c r="B472" s="646" t="s">
        <v>610</v>
      </c>
      <c r="C472" s="646">
        <v>12</v>
      </c>
      <c r="D472" s="646" t="s">
        <v>144</v>
      </c>
      <c r="E472" s="646"/>
      <c r="F472" s="646"/>
      <c r="G472" s="646"/>
      <c r="H472" s="274">
        <f>I472+J472</f>
        <v>6042.5</v>
      </c>
      <c r="I472" s="274">
        <f>I473</f>
        <v>6042.5</v>
      </c>
      <c r="J472" s="275"/>
      <c r="K472" s="667"/>
    </row>
    <row r="473" spans="1:11" s="257" customFormat="1" ht="18" customHeight="1" x14ac:dyDescent="0.25">
      <c r="A473" s="277" t="s">
        <v>768</v>
      </c>
      <c r="B473" s="647" t="s">
        <v>610</v>
      </c>
      <c r="C473" s="647">
        <v>12</v>
      </c>
      <c r="D473" s="647" t="s">
        <v>144</v>
      </c>
      <c r="E473" s="647">
        <v>4570000</v>
      </c>
      <c r="F473" s="647"/>
      <c r="G473" s="647"/>
      <c r="H473" s="278">
        <f t="shared" ref="H473:H482" si="42">I473+J473</f>
        <v>6042.5</v>
      </c>
      <c r="I473" s="278">
        <f>I474</f>
        <v>6042.5</v>
      </c>
      <c r="J473" s="279"/>
      <c r="K473" s="663"/>
    </row>
    <row r="474" spans="1:11" s="257" customFormat="1" ht="15.75" x14ac:dyDescent="0.25">
      <c r="A474" s="277" t="s">
        <v>769</v>
      </c>
      <c r="B474" s="647" t="s">
        <v>610</v>
      </c>
      <c r="C474" s="647">
        <v>12</v>
      </c>
      <c r="D474" s="647" t="s">
        <v>144</v>
      </c>
      <c r="E474" s="647">
        <v>4579900</v>
      </c>
      <c r="F474" s="647"/>
      <c r="G474" s="647"/>
      <c r="H474" s="278">
        <f t="shared" si="42"/>
        <v>6042.5</v>
      </c>
      <c r="I474" s="278">
        <f>I475</f>
        <v>6042.5</v>
      </c>
      <c r="J474" s="279"/>
      <c r="K474" s="663"/>
    </row>
    <row r="475" spans="1:11" s="257" customFormat="1" ht="16.5" customHeight="1" x14ac:dyDescent="0.25">
      <c r="A475" s="277" t="s">
        <v>654</v>
      </c>
      <c r="B475" s="647" t="s">
        <v>610</v>
      </c>
      <c r="C475" s="647">
        <v>12</v>
      </c>
      <c r="D475" s="647" t="s">
        <v>144</v>
      </c>
      <c r="E475" s="647">
        <v>4579900</v>
      </c>
      <c r="F475" s="647"/>
      <c r="G475" s="647">
        <v>600</v>
      </c>
      <c r="H475" s="278">
        <f t="shared" si="42"/>
        <v>6042.5</v>
      </c>
      <c r="I475" s="278">
        <f>I476</f>
        <v>6042.5</v>
      </c>
      <c r="J475" s="279"/>
      <c r="K475" s="663"/>
    </row>
    <row r="476" spans="1:11" s="257" customFormat="1" ht="15.75" x14ac:dyDescent="0.25">
      <c r="A476" s="277" t="s">
        <v>656</v>
      </c>
      <c r="B476" s="647" t="s">
        <v>610</v>
      </c>
      <c r="C476" s="647">
        <v>12</v>
      </c>
      <c r="D476" s="647" t="s">
        <v>144</v>
      </c>
      <c r="E476" s="647">
        <v>4579900</v>
      </c>
      <c r="F476" s="647"/>
      <c r="G476" s="647">
        <v>610</v>
      </c>
      <c r="H476" s="278">
        <f t="shared" si="42"/>
        <v>6042.5</v>
      </c>
      <c r="I476" s="278">
        <f>I477+I478</f>
        <v>6042.5</v>
      </c>
      <c r="J476" s="279">
        <f>J477+J478</f>
        <v>0</v>
      </c>
      <c r="K476" s="663"/>
    </row>
    <row r="477" spans="1:11" s="257" customFormat="1" ht="34.5" customHeight="1" x14ac:dyDescent="0.25">
      <c r="A477" s="277" t="s">
        <v>676</v>
      </c>
      <c r="B477" s="647" t="s">
        <v>610</v>
      </c>
      <c r="C477" s="647">
        <v>12</v>
      </c>
      <c r="D477" s="647" t="s">
        <v>144</v>
      </c>
      <c r="E477" s="647">
        <v>4579900</v>
      </c>
      <c r="F477" s="647"/>
      <c r="G477" s="647">
        <v>611</v>
      </c>
      <c r="H477" s="278">
        <f t="shared" si="42"/>
        <v>5742.5</v>
      </c>
      <c r="I477" s="278">
        <v>5742.5</v>
      </c>
      <c r="J477" s="279"/>
      <c r="K477" s="663"/>
    </row>
    <row r="478" spans="1:11" s="257" customFormat="1" ht="13.5" customHeight="1" x14ac:dyDescent="0.25">
      <c r="A478" s="277" t="s">
        <v>658</v>
      </c>
      <c r="B478" s="647" t="s">
        <v>610</v>
      </c>
      <c r="C478" s="647">
        <v>12</v>
      </c>
      <c r="D478" s="647" t="s">
        <v>144</v>
      </c>
      <c r="E478" s="647">
        <v>4579900</v>
      </c>
      <c r="F478" s="647"/>
      <c r="G478" s="647">
        <v>612</v>
      </c>
      <c r="H478" s="278">
        <f t="shared" si="42"/>
        <v>300</v>
      </c>
      <c r="I478" s="278">
        <v>300</v>
      </c>
      <c r="J478" s="279"/>
      <c r="K478" s="663"/>
    </row>
    <row r="479" spans="1:11" s="276" customFormat="1" ht="15.75" x14ac:dyDescent="0.25">
      <c r="A479" s="273" t="s">
        <v>770</v>
      </c>
      <c r="B479" s="646" t="s">
        <v>610</v>
      </c>
      <c r="C479" s="646" t="s">
        <v>213</v>
      </c>
      <c r="D479" s="646" t="s">
        <v>149</v>
      </c>
      <c r="E479" s="646"/>
      <c r="F479" s="646"/>
      <c r="G479" s="646"/>
      <c r="H479" s="274">
        <f t="shared" si="42"/>
        <v>2000</v>
      </c>
      <c r="I479" s="274">
        <f>I480</f>
        <v>2000</v>
      </c>
      <c r="J479" s="275"/>
      <c r="K479" s="667"/>
    </row>
    <row r="480" spans="1:11" s="276" customFormat="1" ht="12.75" customHeight="1" x14ac:dyDescent="0.25">
      <c r="A480" s="273" t="s">
        <v>635</v>
      </c>
      <c r="B480" s="646" t="s">
        <v>610</v>
      </c>
      <c r="C480" s="646" t="s">
        <v>213</v>
      </c>
      <c r="D480" s="646" t="s">
        <v>149</v>
      </c>
      <c r="E480" s="646" t="s">
        <v>636</v>
      </c>
      <c r="F480" s="646"/>
      <c r="G480" s="646"/>
      <c r="H480" s="274">
        <f t="shared" si="42"/>
        <v>2000</v>
      </c>
      <c r="I480" s="274">
        <f>I481</f>
        <v>2000</v>
      </c>
      <c r="J480" s="275"/>
      <c r="K480" s="667"/>
    </row>
    <row r="481" spans="1:11" s="257" customFormat="1" ht="15.75" x14ac:dyDescent="0.25">
      <c r="A481" s="277" t="s">
        <v>637</v>
      </c>
      <c r="B481" s="646" t="s">
        <v>610</v>
      </c>
      <c r="C481" s="646" t="s">
        <v>213</v>
      </c>
      <c r="D481" s="646" t="s">
        <v>149</v>
      </c>
      <c r="E481" s="647" t="s">
        <v>771</v>
      </c>
      <c r="F481" s="647"/>
      <c r="G481" s="647" t="s">
        <v>639</v>
      </c>
      <c r="H481" s="278">
        <f t="shared" si="42"/>
        <v>2000</v>
      </c>
      <c r="I481" s="278">
        <f>I482</f>
        <v>2000</v>
      </c>
      <c r="J481" s="279"/>
      <c r="K481" s="663"/>
    </row>
    <row r="482" spans="1:11" s="257" customFormat="1" ht="15.75" x14ac:dyDescent="0.25">
      <c r="A482" s="277" t="s">
        <v>640</v>
      </c>
      <c r="B482" s="647" t="s">
        <v>610</v>
      </c>
      <c r="C482" s="647" t="s">
        <v>213</v>
      </c>
      <c r="D482" s="647" t="s">
        <v>149</v>
      </c>
      <c r="E482" s="647" t="s">
        <v>771</v>
      </c>
      <c r="F482" s="647"/>
      <c r="G482" s="647" t="s">
        <v>650</v>
      </c>
      <c r="H482" s="278">
        <f t="shared" si="42"/>
        <v>2000</v>
      </c>
      <c r="I482" s="278">
        <f>I483</f>
        <v>2000</v>
      </c>
      <c r="J482" s="279"/>
      <c r="K482" s="663"/>
    </row>
    <row r="483" spans="1:11" s="257" customFormat="1" ht="15.75" x14ac:dyDescent="0.25">
      <c r="A483" s="277" t="s">
        <v>595</v>
      </c>
      <c r="B483" s="647" t="s">
        <v>610</v>
      </c>
      <c r="C483" s="647" t="s">
        <v>213</v>
      </c>
      <c r="D483" s="647" t="s">
        <v>149</v>
      </c>
      <c r="E483" s="647" t="s">
        <v>771</v>
      </c>
      <c r="F483" s="647"/>
      <c r="G483" s="647">
        <v>244</v>
      </c>
      <c r="H483" s="278">
        <f>I483+J483</f>
        <v>2000</v>
      </c>
      <c r="I483" s="278">
        <v>2000</v>
      </c>
      <c r="J483" s="279"/>
      <c r="K483" s="663"/>
    </row>
    <row r="484" spans="1:11" s="257" customFormat="1" ht="15.75" x14ac:dyDescent="0.25">
      <c r="A484" s="273" t="s">
        <v>772</v>
      </c>
      <c r="B484" s="646" t="s">
        <v>773</v>
      </c>
      <c r="C484" s="647"/>
      <c r="D484" s="647"/>
      <c r="E484" s="647"/>
      <c r="F484" s="647"/>
      <c r="G484" s="647"/>
      <c r="H484" s="274">
        <f>SUM(H485+H503+H510)</f>
        <v>33892.6</v>
      </c>
      <c r="I484" s="274">
        <f>SUM(I485+I503+I510)</f>
        <v>33892.6</v>
      </c>
      <c r="J484" s="275">
        <f>SUM(J485+J503+J510)</f>
        <v>0</v>
      </c>
      <c r="K484" s="663"/>
    </row>
    <row r="485" spans="1:11" s="257" customFormat="1" ht="15.75" x14ac:dyDescent="0.25">
      <c r="A485" s="273" t="s">
        <v>359</v>
      </c>
      <c r="B485" s="646" t="s">
        <v>773</v>
      </c>
      <c r="C485" s="646" t="s">
        <v>142</v>
      </c>
      <c r="D485" s="647"/>
      <c r="E485" s="647"/>
      <c r="F485" s="647"/>
      <c r="G485" s="647"/>
      <c r="H485" s="274">
        <f t="shared" ref="H485:I487" si="43">SUM(H486)</f>
        <v>29146</v>
      </c>
      <c r="I485" s="274">
        <f t="shared" si="43"/>
        <v>29146</v>
      </c>
      <c r="J485" s="275">
        <f>SUM(J486)</f>
        <v>0</v>
      </c>
      <c r="K485" s="663"/>
    </row>
    <row r="486" spans="1:11" s="294" customFormat="1" ht="20.25" customHeight="1" x14ac:dyDescent="0.25">
      <c r="A486" s="277" t="s">
        <v>603</v>
      </c>
      <c r="B486" s="646" t="s">
        <v>773</v>
      </c>
      <c r="C486" s="646" t="s">
        <v>142</v>
      </c>
      <c r="D486" s="646" t="s">
        <v>153</v>
      </c>
      <c r="E486" s="646" t="s">
        <v>360</v>
      </c>
      <c r="F486" s="646"/>
      <c r="G486" s="646" t="s">
        <v>360</v>
      </c>
      <c r="H486" s="274">
        <f t="shared" si="43"/>
        <v>29146</v>
      </c>
      <c r="I486" s="274">
        <f t="shared" si="43"/>
        <v>29146</v>
      </c>
      <c r="J486" s="275">
        <f>SUM(J487)</f>
        <v>0</v>
      </c>
      <c r="K486" s="669"/>
    </row>
    <row r="487" spans="1:11" s="294" customFormat="1" ht="36.75" customHeight="1" x14ac:dyDescent="0.25">
      <c r="A487" s="277" t="s">
        <v>585</v>
      </c>
      <c r="B487" s="647" t="s">
        <v>773</v>
      </c>
      <c r="C487" s="647" t="s">
        <v>142</v>
      </c>
      <c r="D487" s="647" t="s">
        <v>153</v>
      </c>
      <c r="E487" s="647" t="s">
        <v>586</v>
      </c>
      <c r="F487" s="647"/>
      <c r="G487" s="646"/>
      <c r="H487" s="278">
        <f t="shared" si="43"/>
        <v>29146</v>
      </c>
      <c r="I487" s="278">
        <f t="shared" si="43"/>
        <v>29146</v>
      </c>
      <c r="J487" s="275">
        <f>SUM(J488)</f>
        <v>0</v>
      </c>
      <c r="K487" s="669"/>
    </row>
    <row r="488" spans="1:11" s="294" customFormat="1" ht="15.75" x14ac:dyDescent="0.25">
      <c r="A488" s="277" t="s">
        <v>587</v>
      </c>
      <c r="B488" s="647" t="s">
        <v>773</v>
      </c>
      <c r="C488" s="647" t="s">
        <v>142</v>
      </c>
      <c r="D488" s="647" t="s">
        <v>153</v>
      </c>
      <c r="E488" s="647" t="s">
        <v>588</v>
      </c>
      <c r="F488" s="647"/>
      <c r="G488" s="646"/>
      <c r="H488" s="278">
        <f t="shared" ref="H488:H498" si="44">SUM(J488+I488)</f>
        <v>29146</v>
      </c>
      <c r="I488" s="278">
        <f>SUM(I489+I493+I496)</f>
        <v>29146</v>
      </c>
      <c r="J488" s="279">
        <f>SUM(J489+J493+J496)</f>
        <v>0</v>
      </c>
      <c r="K488" s="669"/>
    </row>
    <row r="489" spans="1:11" s="296" customFormat="1" ht="30.75" customHeight="1" x14ac:dyDescent="0.25">
      <c r="A489" s="277" t="s">
        <v>589</v>
      </c>
      <c r="B489" s="647" t="s">
        <v>773</v>
      </c>
      <c r="C489" s="647" t="s">
        <v>142</v>
      </c>
      <c r="D489" s="647" t="s">
        <v>153</v>
      </c>
      <c r="E489" s="647" t="s">
        <v>588</v>
      </c>
      <c r="F489" s="647"/>
      <c r="G489" s="647">
        <v>100</v>
      </c>
      <c r="H489" s="278">
        <f t="shared" si="44"/>
        <v>27556</v>
      </c>
      <c r="I489" s="278">
        <f>SUM(I490)</f>
        <v>27556</v>
      </c>
      <c r="J489" s="279">
        <f>SUM(J490)</f>
        <v>0</v>
      </c>
      <c r="K489" s="670"/>
    </row>
    <row r="490" spans="1:11" s="296" customFormat="1" ht="15.75" x14ac:dyDescent="0.25">
      <c r="A490" s="277" t="s">
        <v>590</v>
      </c>
      <c r="B490" s="647" t="s">
        <v>773</v>
      </c>
      <c r="C490" s="647" t="s">
        <v>142</v>
      </c>
      <c r="D490" s="647" t="s">
        <v>153</v>
      </c>
      <c r="E490" s="647" t="s">
        <v>588</v>
      </c>
      <c r="F490" s="647"/>
      <c r="G490" s="647">
        <v>120</v>
      </c>
      <c r="H490" s="278">
        <f t="shared" si="44"/>
        <v>27556</v>
      </c>
      <c r="I490" s="278">
        <f>SUM(I491+I492)</f>
        <v>27556</v>
      </c>
      <c r="J490" s="279">
        <f>SUM(J491+J492)</f>
        <v>0</v>
      </c>
      <c r="K490" s="670"/>
    </row>
    <row r="491" spans="1:11" s="296" customFormat="1" ht="17.25" customHeight="1" x14ac:dyDescent="0.25">
      <c r="A491" s="277" t="s">
        <v>591</v>
      </c>
      <c r="B491" s="647" t="s">
        <v>773</v>
      </c>
      <c r="C491" s="647" t="s">
        <v>142</v>
      </c>
      <c r="D491" s="647" t="s">
        <v>153</v>
      </c>
      <c r="E491" s="647" t="s">
        <v>588</v>
      </c>
      <c r="F491" s="647"/>
      <c r="G491" s="647">
        <v>121</v>
      </c>
      <c r="H491" s="278">
        <f t="shared" si="44"/>
        <v>26996</v>
      </c>
      <c r="I491" s="278">
        <v>26996</v>
      </c>
      <c r="J491" s="279">
        <v>0</v>
      </c>
      <c r="K491" s="670"/>
    </row>
    <row r="492" spans="1:11" s="296" customFormat="1" ht="15.75" x14ac:dyDescent="0.25">
      <c r="A492" s="277" t="s">
        <v>592</v>
      </c>
      <c r="B492" s="647" t="s">
        <v>773</v>
      </c>
      <c r="C492" s="647" t="s">
        <v>142</v>
      </c>
      <c r="D492" s="647" t="s">
        <v>153</v>
      </c>
      <c r="E492" s="647" t="s">
        <v>588</v>
      </c>
      <c r="F492" s="647"/>
      <c r="G492" s="647">
        <v>122</v>
      </c>
      <c r="H492" s="278">
        <f t="shared" si="44"/>
        <v>560</v>
      </c>
      <c r="I492" s="278">
        <v>560</v>
      </c>
      <c r="J492" s="279">
        <v>0</v>
      </c>
      <c r="K492" s="670"/>
    </row>
    <row r="493" spans="1:11" s="296" customFormat="1" ht="15.75" x14ac:dyDescent="0.25">
      <c r="A493" s="277" t="s">
        <v>761</v>
      </c>
      <c r="B493" s="647" t="s">
        <v>773</v>
      </c>
      <c r="C493" s="647" t="s">
        <v>142</v>
      </c>
      <c r="D493" s="647" t="s">
        <v>153</v>
      </c>
      <c r="E493" s="647" t="s">
        <v>588</v>
      </c>
      <c r="F493" s="647"/>
      <c r="G493" s="647">
        <v>200</v>
      </c>
      <c r="H493" s="278">
        <f t="shared" si="44"/>
        <v>1581.7</v>
      </c>
      <c r="I493" s="278">
        <f>SUM(I494)</f>
        <v>1581.7</v>
      </c>
      <c r="J493" s="279">
        <f>SUM(J494)</f>
        <v>0</v>
      </c>
      <c r="K493" s="670"/>
    </row>
    <row r="494" spans="1:11" s="296" customFormat="1" ht="15.75" x14ac:dyDescent="0.25">
      <c r="A494" s="277" t="s">
        <v>762</v>
      </c>
      <c r="B494" s="647" t="s">
        <v>773</v>
      </c>
      <c r="C494" s="647" t="s">
        <v>142</v>
      </c>
      <c r="D494" s="647" t="s">
        <v>153</v>
      </c>
      <c r="E494" s="647" t="s">
        <v>588</v>
      </c>
      <c r="F494" s="647"/>
      <c r="G494" s="647">
        <v>240</v>
      </c>
      <c r="H494" s="278">
        <f t="shared" si="44"/>
        <v>1581.7</v>
      </c>
      <c r="I494" s="278">
        <f>SUM(I495)</f>
        <v>1581.7</v>
      </c>
      <c r="J494" s="279">
        <f>SUM(J495)</f>
        <v>0</v>
      </c>
      <c r="K494" s="670"/>
    </row>
    <row r="495" spans="1:11" s="296" customFormat="1" ht="15.75" x14ac:dyDescent="0.25">
      <c r="A495" s="277" t="s">
        <v>774</v>
      </c>
      <c r="B495" s="647" t="s">
        <v>773</v>
      </c>
      <c r="C495" s="647" t="s">
        <v>142</v>
      </c>
      <c r="D495" s="647" t="s">
        <v>153</v>
      </c>
      <c r="E495" s="647" t="s">
        <v>588</v>
      </c>
      <c r="F495" s="647"/>
      <c r="G495" s="647">
        <v>244</v>
      </c>
      <c r="H495" s="278">
        <f t="shared" si="44"/>
        <v>1581.7</v>
      </c>
      <c r="I495" s="278">
        <v>1581.7</v>
      </c>
      <c r="J495" s="279">
        <v>0</v>
      </c>
      <c r="K495" s="670"/>
    </row>
    <row r="496" spans="1:11" s="296" customFormat="1" ht="15.75" x14ac:dyDescent="0.25">
      <c r="A496" s="280" t="s">
        <v>596</v>
      </c>
      <c r="B496" s="647" t="s">
        <v>773</v>
      </c>
      <c r="C496" s="647" t="s">
        <v>142</v>
      </c>
      <c r="D496" s="647" t="s">
        <v>153</v>
      </c>
      <c r="E496" s="647" t="s">
        <v>588</v>
      </c>
      <c r="F496" s="647"/>
      <c r="G496" s="647">
        <v>800</v>
      </c>
      <c r="H496" s="278">
        <f t="shared" si="44"/>
        <v>8.3000000000000007</v>
      </c>
      <c r="I496" s="278">
        <f>SUM(I497)</f>
        <v>8.3000000000000007</v>
      </c>
      <c r="J496" s="279">
        <f>SUM(J497)</f>
        <v>0</v>
      </c>
      <c r="K496" s="670"/>
    </row>
    <row r="497" spans="1:11" s="296" customFormat="1" ht="20.25" customHeight="1" x14ac:dyDescent="0.25">
      <c r="A497" s="280" t="s">
        <v>597</v>
      </c>
      <c r="B497" s="647" t="s">
        <v>773</v>
      </c>
      <c r="C497" s="647" t="s">
        <v>142</v>
      </c>
      <c r="D497" s="647" t="s">
        <v>153</v>
      </c>
      <c r="E497" s="647" t="s">
        <v>588</v>
      </c>
      <c r="F497" s="647"/>
      <c r="G497" s="647">
        <v>850</v>
      </c>
      <c r="H497" s="278">
        <f t="shared" si="44"/>
        <v>8.3000000000000007</v>
      </c>
      <c r="I497" s="278">
        <f>SUM(I498)</f>
        <v>8.3000000000000007</v>
      </c>
      <c r="J497" s="279">
        <f>SUM(J498)</f>
        <v>0</v>
      </c>
      <c r="K497" s="670"/>
    </row>
    <row r="498" spans="1:11" s="296" customFormat="1" ht="17.25" customHeight="1" x14ac:dyDescent="0.25">
      <c r="A498" s="280" t="s">
        <v>598</v>
      </c>
      <c r="B498" s="647" t="s">
        <v>773</v>
      </c>
      <c r="C498" s="647" t="s">
        <v>142</v>
      </c>
      <c r="D498" s="647" t="s">
        <v>153</v>
      </c>
      <c r="E498" s="647" t="s">
        <v>588</v>
      </c>
      <c r="F498" s="647"/>
      <c r="G498" s="647">
        <v>852</v>
      </c>
      <c r="H498" s="278">
        <f t="shared" si="44"/>
        <v>8.3000000000000007</v>
      </c>
      <c r="I498" s="278">
        <v>8.3000000000000007</v>
      </c>
      <c r="J498" s="279">
        <v>0</v>
      </c>
      <c r="K498" s="670"/>
    </row>
    <row r="499" spans="1:11" s="294" customFormat="1" ht="15.75" x14ac:dyDescent="0.25">
      <c r="A499" s="297" t="s">
        <v>162</v>
      </c>
      <c r="B499" s="646" t="s">
        <v>773</v>
      </c>
      <c r="C499" s="646" t="s">
        <v>142</v>
      </c>
      <c r="D499" s="646" t="s">
        <v>163</v>
      </c>
      <c r="E499" s="646"/>
      <c r="F499" s="646"/>
      <c r="G499" s="646"/>
      <c r="H499" s="274">
        <v>0</v>
      </c>
      <c r="I499" s="274">
        <v>0</v>
      </c>
      <c r="J499" s="275">
        <v>0</v>
      </c>
      <c r="K499" s="669"/>
    </row>
    <row r="500" spans="1:11" s="296" customFormat="1" ht="15.75" x14ac:dyDescent="0.25">
      <c r="A500" s="280" t="s">
        <v>775</v>
      </c>
      <c r="B500" s="647" t="s">
        <v>773</v>
      </c>
      <c r="C500" s="647" t="s">
        <v>142</v>
      </c>
      <c r="D500" s="647" t="s">
        <v>163</v>
      </c>
      <c r="E500" s="647" t="s">
        <v>776</v>
      </c>
      <c r="F500" s="647"/>
      <c r="G500" s="647"/>
      <c r="H500" s="278"/>
      <c r="I500" s="278"/>
      <c r="J500" s="279"/>
      <c r="K500" s="670"/>
    </row>
    <row r="501" spans="1:11" s="296" customFormat="1" ht="15.75" x14ac:dyDescent="0.25">
      <c r="A501" s="280" t="s">
        <v>596</v>
      </c>
      <c r="B501" s="647" t="s">
        <v>773</v>
      </c>
      <c r="C501" s="647" t="s">
        <v>142</v>
      </c>
      <c r="D501" s="647" t="s">
        <v>163</v>
      </c>
      <c r="E501" s="647" t="s">
        <v>776</v>
      </c>
      <c r="F501" s="647"/>
      <c r="G501" s="647" t="s">
        <v>688</v>
      </c>
      <c r="H501" s="278"/>
      <c r="I501" s="278"/>
      <c r="J501" s="279"/>
      <c r="K501" s="670"/>
    </row>
    <row r="502" spans="1:11" s="296" customFormat="1" ht="15.75" x14ac:dyDescent="0.25">
      <c r="A502" s="280" t="s">
        <v>623</v>
      </c>
      <c r="B502" s="647" t="s">
        <v>773</v>
      </c>
      <c r="C502" s="647" t="s">
        <v>142</v>
      </c>
      <c r="D502" s="647" t="s">
        <v>163</v>
      </c>
      <c r="E502" s="647" t="s">
        <v>776</v>
      </c>
      <c r="F502" s="647"/>
      <c r="G502" s="647" t="s">
        <v>777</v>
      </c>
      <c r="H502" s="278"/>
      <c r="I502" s="278"/>
      <c r="J502" s="279"/>
      <c r="K502" s="670"/>
    </row>
    <row r="503" spans="1:11" s="276" customFormat="1" ht="15.75" x14ac:dyDescent="0.25">
      <c r="A503" s="273" t="s">
        <v>368</v>
      </c>
      <c r="B503" s="646" t="s">
        <v>773</v>
      </c>
      <c r="C503" s="646" t="s">
        <v>149</v>
      </c>
      <c r="D503" s="646" t="s">
        <v>360</v>
      </c>
      <c r="E503" s="646" t="s">
        <v>360</v>
      </c>
      <c r="F503" s="646"/>
      <c r="G503" s="646" t="s">
        <v>360</v>
      </c>
      <c r="H503" s="274">
        <f>SUM(H504)</f>
        <v>1005</v>
      </c>
      <c r="I503" s="274">
        <f>SUM(I504)</f>
        <v>1005</v>
      </c>
      <c r="J503" s="275">
        <f>SUM(J504)</f>
        <v>0</v>
      </c>
      <c r="K503" s="667"/>
    </row>
    <row r="504" spans="1:11" s="257" customFormat="1" ht="15.75" x14ac:dyDescent="0.25">
      <c r="A504" s="277" t="s">
        <v>207</v>
      </c>
      <c r="B504" s="647" t="s">
        <v>773</v>
      </c>
      <c r="C504" s="647" t="s">
        <v>149</v>
      </c>
      <c r="D504" s="647">
        <v>10</v>
      </c>
      <c r="E504" s="647"/>
      <c r="F504" s="647"/>
      <c r="G504" s="647"/>
      <c r="H504" s="278">
        <f t="shared" ref="H504:H509" si="45">SUM(J504+I504)</f>
        <v>1005</v>
      </c>
      <c r="I504" s="278">
        <f>SUM(I505)</f>
        <v>1005</v>
      </c>
      <c r="J504" s="279"/>
      <c r="K504" s="663"/>
    </row>
    <row r="505" spans="1:11" s="257" customFormat="1" ht="15.75" x14ac:dyDescent="0.25">
      <c r="A505" s="277" t="s">
        <v>606</v>
      </c>
      <c r="B505" s="647" t="s">
        <v>773</v>
      </c>
      <c r="C505" s="647" t="s">
        <v>149</v>
      </c>
      <c r="D505" s="647">
        <v>10</v>
      </c>
      <c r="E505" s="647">
        <v>3300000</v>
      </c>
      <c r="F505" s="647"/>
      <c r="G505" s="647"/>
      <c r="H505" s="278">
        <f t="shared" si="45"/>
        <v>1005</v>
      </c>
      <c r="I505" s="278">
        <f>SUM(I506)</f>
        <v>1005</v>
      </c>
      <c r="J505" s="279"/>
      <c r="K505" s="663"/>
    </row>
    <row r="506" spans="1:11" s="257" customFormat="1" ht="15.75" x14ac:dyDescent="0.25">
      <c r="A506" s="277" t="s">
        <v>607</v>
      </c>
      <c r="B506" s="647" t="s">
        <v>773</v>
      </c>
      <c r="C506" s="647" t="s">
        <v>149</v>
      </c>
      <c r="D506" s="647">
        <v>10</v>
      </c>
      <c r="E506" s="647">
        <v>3300200</v>
      </c>
      <c r="F506" s="647"/>
      <c r="G506" s="647"/>
      <c r="H506" s="278">
        <f t="shared" si="45"/>
        <v>1005</v>
      </c>
      <c r="I506" s="278">
        <f>SUM(I507)</f>
        <v>1005</v>
      </c>
      <c r="J506" s="279"/>
      <c r="K506" s="663"/>
    </row>
    <row r="507" spans="1:11" s="257" customFormat="1" ht="15.75" x14ac:dyDescent="0.25">
      <c r="A507" s="277" t="s">
        <v>637</v>
      </c>
      <c r="B507" s="647" t="s">
        <v>773</v>
      </c>
      <c r="C507" s="647" t="s">
        <v>149</v>
      </c>
      <c r="D507" s="647">
        <v>10</v>
      </c>
      <c r="E507" s="647">
        <v>3300200</v>
      </c>
      <c r="F507" s="647"/>
      <c r="G507" s="647">
        <v>200</v>
      </c>
      <c r="H507" s="278">
        <f t="shared" si="45"/>
        <v>1005</v>
      </c>
      <c r="I507" s="278">
        <f>SUM(I508)</f>
        <v>1005</v>
      </c>
      <c r="J507" s="279"/>
      <c r="K507" s="663"/>
    </row>
    <row r="508" spans="1:11" s="257" customFormat="1" ht="15.75" x14ac:dyDescent="0.25">
      <c r="A508" s="277" t="s">
        <v>762</v>
      </c>
      <c r="B508" s="647" t="s">
        <v>773</v>
      </c>
      <c r="C508" s="647" t="s">
        <v>149</v>
      </c>
      <c r="D508" s="647">
        <v>10</v>
      </c>
      <c r="E508" s="647">
        <v>3300200</v>
      </c>
      <c r="F508" s="647"/>
      <c r="G508" s="647">
        <v>240</v>
      </c>
      <c r="H508" s="278">
        <f t="shared" si="45"/>
        <v>1005</v>
      </c>
      <c r="I508" s="278">
        <f>SUM(I509)</f>
        <v>1005</v>
      </c>
      <c r="J508" s="279"/>
      <c r="K508" s="663"/>
    </row>
    <row r="509" spans="1:11" s="257" customFormat="1" ht="24.75" customHeight="1" x14ac:dyDescent="0.25">
      <c r="A509" s="277" t="s">
        <v>608</v>
      </c>
      <c r="B509" s="647" t="s">
        <v>773</v>
      </c>
      <c r="C509" s="647" t="s">
        <v>149</v>
      </c>
      <c r="D509" s="647">
        <v>10</v>
      </c>
      <c r="E509" s="647">
        <v>3300200</v>
      </c>
      <c r="F509" s="647"/>
      <c r="G509" s="647">
        <v>242</v>
      </c>
      <c r="H509" s="278">
        <f t="shared" si="45"/>
        <v>1005</v>
      </c>
      <c r="I509" s="278">
        <v>1005</v>
      </c>
      <c r="J509" s="279"/>
      <c r="K509" s="663"/>
    </row>
    <row r="510" spans="1:11" s="276" customFormat="1" ht="15.75" x14ac:dyDescent="0.25">
      <c r="A510" s="273" t="s">
        <v>384</v>
      </c>
      <c r="B510" s="646" t="s">
        <v>773</v>
      </c>
      <c r="C510" s="646" t="s">
        <v>163</v>
      </c>
      <c r="D510" s="646" t="s">
        <v>360</v>
      </c>
      <c r="E510" s="646" t="s">
        <v>360</v>
      </c>
      <c r="F510" s="646"/>
      <c r="G510" s="646" t="s">
        <v>360</v>
      </c>
      <c r="H510" s="274">
        <f>SUM(H511)</f>
        <v>3741.6</v>
      </c>
      <c r="I510" s="274">
        <f>SUM(I511)</f>
        <v>3741.6</v>
      </c>
      <c r="J510" s="275">
        <f>SUM(J511)</f>
        <v>0</v>
      </c>
      <c r="K510" s="667"/>
    </row>
    <row r="511" spans="1:11" s="257" customFormat="1" ht="19.5" customHeight="1" x14ac:dyDescent="0.25">
      <c r="A511" s="277" t="s">
        <v>778</v>
      </c>
      <c r="B511" s="647" t="s">
        <v>773</v>
      </c>
      <c r="C511" s="647">
        <v>13</v>
      </c>
      <c r="D511" s="647" t="s">
        <v>142</v>
      </c>
      <c r="E511" s="647"/>
      <c r="F511" s="647"/>
      <c r="G511" s="647"/>
      <c r="H511" s="278">
        <f t="shared" ref="H511:H516" si="46">SUM(J511+I511)</f>
        <v>3741.6</v>
      </c>
      <c r="I511" s="278">
        <f>SUM(I512)</f>
        <v>3741.6</v>
      </c>
      <c r="J511" s="279"/>
      <c r="K511" s="663"/>
    </row>
    <row r="512" spans="1:11" s="257" customFormat="1" ht="15" customHeight="1" x14ac:dyDescent="0.25">
      <c r="A512" s="277" t="s">
        <v>779</v>
      </c>
      <c r="B512" s="647" t="s">
        <v>773</v>
      </c>
      <c r="C512" s="647">
        <v>13</v>
      </c>
      <c r="D512" s="647" t="s">
        <v>142</v>
      </c>
      <c r="E512" s="647" t="s">
        <v>780</v>
      </c>
      <c r="F512" s="647"/>
      <c r="G512" s="647"/>
      <c r="H512" s="278">
        <f t="shared" si="46"/>
        <v>3741.6</v>
      </c>
      <c r="I512" s="278">
        <f>SUM(I513)</f>
        <v>3741.6</v>
      </c>
      <c r="J512" s="279"/>
      <c r="K512" s="663"/>
    </row>
    <row r="513" spans="1:11" s="257" customFormat="1" ht="14.25" customHeight="1" x14ac:dyDescent="0.25">
      <c r="A513" s="277" t="s">
        <v>781</v>
      </c>
      <c r="B513" s="647" t="s">
        <v>773</v>
      </c>
      <c r="C513" s="647">
        <v>13</v>
      </c>
      <c r="D513" s="647" t="s">
        <v>142</v>
      </c>
      <c r="E513" s="647" t="s">
        <v>782</v>
      </c>
      <c r="F513" s="647"/>
      <c r="G513" s="647"/>
      <c r="H513" s="278">
        <f t="shared" si="46"/>
        <v>3741.6</v>
      </c>
      <c r="I513" s="278">
        <f>SUM(I514)</f>
        <v>3741.6</v>
      </c>
      <c r="J513" s="279"/>
      <c r="K513" s="663"/>
    </row>
    <row r="514" spans="1:11" s="257" customFormat="1" ht="20.25" customHeight="1" x14ac:dyDescent="0.25">
      <c r="A514" s="277" t="s">
        <v>783</v>
      </c>
      <c r="B514" s="647" t="s">
        <v>773</v>
      </c>
      <c r="C514" s="647">
        <v>13</v>
      </c>
      <c r="D514" s="647" t="s">
        <v>142</v>
      </c>
      <c r="E514" s="647" t="s">
        <v>782</v>
      </c>
      <c r="F514" s="647"/>
      <c r="G514" s="647">
        <v>700</v>
      </c>
      <c r="H514" s="278">
        <f t="shared" si="46"/>
        <v>3741.6</v>
      </c>
      <c r="I514" s="278">
        <f>SUM(I515)</f>
        <v>3741.6</v>
      </c>
      <c r="J514" s="279"/>
      <c r="K514" s="663"/>
    </row>
    <row r="515" spans="1:11" s="257" customFormat="1" ht="14.25" customHeight="1" x14ac:dyDescent="0.25">
      <c r="A515" s="277" t="s">
        <v>783</v>
      </c>
      <c r="B515" s="647" t="s">
        <v>773</v>
      </c>
      <c r="C515" s="647">
        <v>13</v>
      </c>
      <c r="D515" s="647" t="s">
        <v>142</v>
      </c>
      <c r="E515" s="647" t="s">
        <v>782</v>
      </c>
      <c r="F515" s="647"/>
      <c r="G515" s="647">
        <v>720</v>
      </c>
      <c r="H515" s="278">
        <f t="shared" si="46"/>
        <v>3741.6</v>
      </c>
      <c r="I515" s="278">
        <v>3741.6</v>
      </c>
      <c r="J515" s="279"/>
      <c r="K515" s="663"/>
    </row>
    <row r="516" spans="1:11" s="276" customFormat="1" ht="24" customHeight="1" x14ac:dyDescent="0.25">
      <c r="A516" s="273" t="s">
        <v>784</v>
      </c>
      <c r="B516" s="646" t="s">
        <v>785</v>
      </c>
      <c r="C516" s="646" t="s">
        <v>360</v>
      </c>
      <c r="D516" s="646" t="s">
        <v>360</v>
      </c>
      <c r="E516" s="646" t="s">
        <v>360</v>
      </c>
      <c r="F516" s="646"/>
      <c r="G516" s="646" t="s">
        <v>360</v>
      </c>
      <c r="H516" s="274">
        <f t="shared" si="46"/>
        <v>112928.1</v>
      </c>
      <c r="I516" s="274">
        <f>SUM(I517+I539+I564+I550)</f>
        <v>68340.100000000006</v>
      </c>
      <c r="J516" s="275">
        <f>SUM(J517+J539+J564+J550)</f>
        <v>44588</v>
      </c>
      <c r="K516" s="667"/>
    </row>
    <row r="517" spans="1:11" s="294" customFormat="1" ht="15.75" x14ac:dyDescent="0.25">
      <c r="A517" s="273" t="s">
        <v>359</v>
      </c>
      <c r="B517" s="646" t="s">
        <v>785</v>
      </c>
      <c r="C517" s="646" t="s">
        <v>142</v>
      </c>
      <c r="D517" s="646"/>
      <c r="E517" s="646"/>
      <c r="F517" s="646"/>
      <c r="G517" s="646"/>
      <c r="H517" s="274">
        <f>SUM(H518)</f>
        <v>35384.9</v>
      </c>
      <c r="I517" s="274">
        <f>SUM(I518)</f>
        <v>35384.9</v>
      </c>
      <c r="J517" s="275">
        <f>SUM(J518+J534)</f>
        <v>0</v>
      </c>
      <c r="K517" s="669"/>
    </row>
    <row r="518" spans="1:11" s="294" customFormat="1" ht="15.75" x14ac:dyDescent="0.25">
      <c r="A518" s="273" t="s">
        <v>162</v>
      </c>
      <c r="B518" s="647" t="s">
        <v>785</v>
      </c>
      <c r="C518" s="646" t="s">
        <v>142</v>
      </c>
      <c r="D518" s="646">
        <v>13</v>
      </c>
      <c r="E518" s="646" t="s">
        <v>360</v>
      </c>
      <c r="F518" s="646"/>
      <c r="G518" s="646" t="s">
        <v>360</v>
      </c>
      <c r="H518" s="274">
        <f>SUM(I518:J518)</f>
        <v>35384.9</v>
      </c>
      <c r="I518" s="274">
        <f>SUM(I519+I531+I534)</f>
        <v>35384.9</v>
      </c>
      <c r="J518" s="275">
        <f t="shared" ref="H518:J519" si="47">SUM(J519)</f>
        <v>0</v>
      </c>
      <c r="K518" s="669"/>
    </row>
    <row r="519" spans="1:11" s="294" customFormat="1" ht="30" customHeight="1" x14ac:dyDescent="0.25">
      <c r="A519" s="277" t="s">
        <v>585</v>
      </c>
      <c r="B519" s="647" t="s">
        <v>785</v>
      </c>
      <c r="C519" s="647" t="s">
        <v>142</v>
      </c>
      <c r="D519" s="647">
        <v>13</v>
      </c>
      <c r="E519" s="647" t="s">
        <v>586</v>
      </c>
      <c r="F519" s="647"/>
      <c r="G519" s="646"/>
      <c r="H519" s="278">
        <f t="shared" si="47"/>
        <v>31701</v>
      </c>
      <c r="I519" s="278">
        <f t="shared" si="47"/>
        <v>31701</v>
      </c>
      <c r="J519" s="275">
        <f t="shared" si="47"/>
        <v>0</v>
      </c>
      <c r="K519" s="669"/>
    </row>
    <row r="520" spans="1:11" s="294" customFormat="1" ht="15.75" x14ac:dyDescent="0.25">
      <c r="A520" s="277" t="s">
        <v>587</v>
      </c>
      <c r="B520" s="647" t="s">
        <v>785</v>
      </c>
      <c r="C520" s="647" t="s">
        <v>142</v>
      </c>
      <c r="D520" s="647">
        <v>13</v>
      </c>
      <c r="E520" s="647" t="s">
        <v>588</v>
      </c>
      <c r="F520" s="647"/>
      <c r="G520" s="646"/>
      <c r="H520" s="278">
        <f t="shared" ref="H520:H533" si="48">SUM(J520+I520)</f>
        <v>31701</v>
      </c>
      <c r="I520" s="278">
        <f>SUM(I521+I525+I528)</f>
        <v>31701</v>
      </c>
      <c r="J520" s="279">
        <f>SUM(J521+J525+J528)</f>
        <v>0</v>
      </c>
      <c r="K520" s="669"/>
    </row>
    <row r="521" spans="1:11" s="294" customFormat="1" ht="45" customHeight="1" x14ac:dyDescent="0.25">
      <c r="A521" s="277" t="s">
        <v>589</v>
      </c>
      <c r="B521" s="647" t="s">
        <v>785</v>
      </c>
      <c r="C521" s="647" t="s">
        <v>142</v>
      </c>
      <c r="D521" s="647">
        <v>13</v>
      </c>
      <c r="E521" s="647" t="s">
        <v>588</v>
      </c>
      <c r="F521" s="647"/>
      <c r="G521" s="647">
        <v>100</v>
      </c>
      <c r="H521" s="278">
        <f t="shared" si="48"/>
        <v>29888</v>
      </c>
      <c r="I521" s="278">
        <f>SUM(I522)</f>
        <v>29888</v>
      </c>
      <c r="J521" s="279">
        <f>SUM(J522)</f>
        <v>0</v>
      </c>
      <c r="K521" s="669"/>
    </row>
    <row r="522" spans="1:11" s="294" customFormat="1" ht="15.75" x14ac:dyDescent="0.25">
      <c r="A522" s="277" t="s">
        <v>590</v>
      </c>
      <c r="B522" s="647" t="s">
        <v>785</v>
      </c>
      <c r="C522" s="647" t="s">
        <v>142</v>
      </c>
      <c r="D522" s="647">
        <v>13</v>
      </c>
      <c r="E522" s="647" t="s">
        <v>588</v>
      </c>
      <c r="F522" s="647"/>
      <c r="G522" s="647">
        <v>120</v>
      </c>
      <c r="H522" s="278">
        <f t="shared" si="48"/>
        <v>29888</v>
      </c>
      <c r="I522" s="278">
        <f>SUM(I523+I524)</f>
        <v>29888</v>
      </c>
      <c r="J522" s="279">
        <f>SUM(J523+J524)</f>
        <v>0</v>
      </c>
      <c r="K522" s="669"/>
    </row>
    <row r="523" spans="1:11" s="294" customFormat="1" ht="21" customHeight="1" x14ac:dyDescent="0.25">
      <c r="A523" s="277" t="s">
        <v>591</v>
      </c>
      <c r="B523" s="647" t="s">
        <v>785</v>
      </c>
      <c r="C523" s="647" t="s">
        <v>142</v>
      </c>
      <c r="D523" s="647">
        <v>13</v>
      </c>
      <c r="E523" s="647" t="s">
        <v>588</v>
      </c>
      <c r="F523" s="647"/>
      <c r="G523" s="647">
        <v>121</v>
      </c>
      <c r="H523" s="278">
        <f t="shared" si="48"/>
        <v>29128</v>
      </c>
      <c r="I523" s="278">
        <v>29128</v>
      </c>
      <c r="J523" s="279">
        <v>0</v>
      </c>
      <c r="K523" s="669"/>
    </row>
    <row r="524" spans="1:11" s="294" customFormat="1" ht="15.75" x14ac:dyDescent="0.25">
      <c r="A524" s="277" t="s">
        <v>592</v>
      </c>
      <c r="B524" s="647" t="s">
        <v>785</v>
      </c>
      <c r="C524" s="647" t="s">
        <v>142</v>
      </c>
      <c r="D524" s="647">
        <v>13</v>
      </c>
      <c r="E524" s="647" t="s">
        <v>588</v>
      </c>
      <c r="F524" s="647"/>
      <c r="G524" s="647">
        <v>122</v>
      </c>
      <c r="H524" s="278">
        <f t="shared" si="48"/>
        <v>760</v>
      </c>
      <c r="I524" s="278">
        <v>760</v>
      </c>
      <c r="J524" s="279">
        <v>0</v>
      </c>
      <c r="K524" s="669"/>
    </row>
    <row r="525" spans="1:11" s="294" customFormat="1" ht="15.75" x14ac:dyDescent="0.25">
      <c r="A525" s="277" t="s">
        <v>761</v>
      </c>
      <c r="B525" s="647" t="s">
        <v>785</v>
      </c>
      <c r="C525" s="647" t="s">
        <v>142</v>
      </c>
      <c r="D525" s="647">
        <v>13</v>
      </c>
      <c r="E525" s="647" t="s">
        <v>588</v>
      </c>
      <c r="F525" s="647"/>
      <c r="G525" s="647">
        <v>200</v>
      </c>
      <c r="H525" s="278">
        <f t="shared" si="48"/>
        <v>1809</v>
      </c>
      <c r="I525" s="278">
        <f>SUM(I526)</f>
        <v>1809</v>
      </c>
      <c r="J525" s="279">
        <f>SUM(J526)</f>
        <v>0</v>
      </c>
      <c r="K525" s="669"/>
    </row>
    <row r="526" spans="1:11" s="294" customFormat="1" ht="15.75" x14ac:dyDescent="0.25">
      <c r="A526" s="277" t="s">
        <v>762</v>
      </c>
      <c r="B526" s="647" t="s">
        <v>785</v>
      </c>
      <c r="C526" s="647" t="s">
        <v>142</v>
      </c>
      <c r="D526" s="647">
        <v>13</v>
      </c>
      <c r="E526" s="647" t="s">
        <v>588</v>
      </c>
      <c r="F526" s="647"/>
      <c r="G526" s="647">
        <v>240</v>
      </c>
      <c r="H526" s="278">
        <f t="shared" si="48"/>
        <v>1809</v>
      </c>
      <c r="I526" s="278">
        <f>SUM(I527)</f>
        <v>1809</v>
      </c>
      <c r="J526" s="279">
        <f>SUM(J527)</f>
        <v>0</v>
      </c>
      <c r="K526" s="669"/>
    </row>
    <row r="527" spans="1:11" s="294" customFormat="1" ht="15.75" x14ac:dyDescent="0.25">
      <c r="A527" s="277" t="s">
        <v>774</v>
      </c>
      <c r="B527" s="647" t="s">
        <v>785</v>
      </c>
      <c r="C527" s="647" t="s">
        <v>142</v>
      </c>
      <c r="D527" s="647">
        <v>13</v>
      </c>
      <c r="E527" s="647" t="s">
        <v>588</v>
      </c>
      <c r="F527" s="647"/>
      <c r="G527" s="647">
        <v>244</v>
      </c>
      <c r="H527" s="278">
        <f t="shared" si="48"/>
        <v>1809</v>
      </c>
      <c r="I527" s="278">
        <v>1809</v>
      </c>
      <c r="J527" s="279">
        <v>0</v>
      </c>
      <c r="K527" s="669"/>
    </row>
    <row r="528" spans="1:11" s="294" customFormat="1" ht="15.75" x14ac:dyDescent="0.25">
      <c r="A528" s="280" t="s">
        <v>596</v>
      </c>
      <c r="B528" s="647" t="s">
        <v>785</v>
      </c>
      <c r="C528" s="647" t="s">
        <v>142</v>
      </c>
      <c r="D528" s="647">
        <v>13</v>
      </c>
      <c r="E528" s="647" t="s">
        <v>588</v>
      </c>
      <c r="F528" s="647"/>
      <c r="G528" s="647">
        <v>800</v>
      </c>
      <c r="H528" s="278">
        <f t="shared" si="48"/>
        <v>4</v>
      </c>
      <c r="I528" s="278">
        <f>SUM(I529)</f>
        <v>4</v>
      </c>
      <c r="J528" s="279">
        <f>SUM(J529)</f>
        <v>0</v>
      </c>
      <c r="K528" s="669"/>
    </row>
    <row r="529" spans="1:11" s="294" customFormat="1" ht="15.75" x14ac:dyDescent="0.25">
      <c r="A529" s="280" t="s">
        <v>597</v>
      </c>
      <c r="B529" s="647" t="s">
        <v>785</v>
      </c>
      <c r="C529" s="647" t="s">
        <v>142</v>
      </c>
      <c r="D529" s="647">
        <v>13</v>
      </c>
      <c r="E529" s="647" t="s">
        <v>588</v>
      </c>
      <c r="F529" s="647"/>
      <c r="G529" s="647">
        <v>850</v>
      </c>
      <c r="H529" s="278">
        <f t="shared" si="48"/>
        <v>4</v>
      </c>
      <c r="I529" s="278">
        <f>SUM(I530)</f>
        <v>4</v>
      </c>
      <c r="J529" s="279">
        <f>SUM(J530)</f>
        <v>0</v>
      </c>
      <c r="K529" s="669"/>
    </row>
    <row r="530" spans="1:11" s="294" customFormat="1" ht="18.75" customHeight="1" x14ac:dyDescent="0.25">
      <c r="A530" s="280" t="s">
        <v>598</v>
      </c>
      <c r="B530" s="647" t="s">
        <v>785</v>
      </c>
      <c r="C530" s="647" t="s">
        <v>142</v>
      </c>
      <c r="D530" s="647">
        <v>13</v>
      </c>
      <c r="E530" s="647" t="s">
        <v>588</v>
      </c>
      <c r="F530" s="647"/>
      <c r="G530" s="647">
        <v>852</v>
      </c>
      <c r="H530" s="278">
        <f t="shared" si="48"/>
        <v>4</v>
      </c>
      <c r="I530" s="278">
        <v>4</v>
      </c>
      <c r="J530" s="279">
        <v>0</v>
      </c>
      <c r="K530" s="669"/>
    </row>
    <row r="531" spans="1:11" s="294" customFormat="1" ht="38.25" customHeight="1" x14ac:dyDescent="0.25">
      <c r="A531" s="280" t="s">
        <v>975</v>
      </c>
      <c r="B531" s="647" t="s">
        <v>785</v>
      </c>
      <c r="C531" s="647" t="s">
        <v>142</v>
      </c>
      <c r="D531" s="647">
        <v>13</v>
      </c>
      <c r="E531" s="647" t="s">
        <v>976</v>
      </c>
      <c r="F531" s="647"/>
      <c r="G531" s="647"/>
      <c r="H531" s="278">
        <f t="shared" si="48"/>
        <v>148.6</v>
      </c>
      <c r="I531" s="278">
        <f>I532</f>
        <v>148.6</v>
      </c>
      <c r="J531" s="279"/>
      <c r="K531" s="669"/>
    </row>
    <row r="532" spans="1:11" s="294" customFormat="1" ht="18.75" customHeight="1" x14ac:dyDescent="0.25">
      <c r="A532" s="277" t="s">
        <v>762</v>
      </c>
      <c r="B532" s="647" t="s">
        <v>785</v>
      </c>
      <c r="C532" s="647" t="s">
        <v>142</v>
      </c>
      <c r="D532" s="647">
        <v>13</v>
      </c>
      <c r="E532" s="647" t="s">
        <v>976</v>
      </c>
      <c r="F532" s="647"/>
      <c r="G532" s="647" t="s">
        <v>650</v>
      </c>
      <c r="H532" s="278">
        <f t="shared" si="48"/>
        <v>148.6</v>
      </c>
      <c r="I532" s="278">
        <f>I533</f>
        <v>148.6</v>
      </c>
      <c r="J532" s="279"/>
      <c r="K532" s="669"/>
    </row>
    <row r="533" spans="1:11" s="294" customFormat="1" ht="18.75" customHeight="1" x14ac:dyDescent="0.25">
      <c r="A533" s="277" t="s">
        <v>774</v>
      </c>
      <c r="B533" s="647" t="s">
        <v>785</v>
      </c>
      <c r="C533" s="647" t="s">
        <v>142</v>
      </c>
      <c r="D533" s="647">
        <v>13</v>
      </c>
      <c r="E533" s="647" t="s">
        <v>976</v>
      </c>
      <c r="F533" s="647"/>
      <c r="G533" s="647" t="s">
        <v>643</v>
      </c>
      <c r="H533" s="278">
        <f t="shared" si="48"/>
        <v>148.6</v>
      </c>
      <c r="I533" s="278">
        <v>148.6</v>
      </c>
      <c r="J533" s="279"/>
      <c r="K533" s="669"/>
    </row>
    <row r="534" spans="1:11" s="257" customFormat="1" ht="18" customHeight="1" x14ac:dyDescent="0.25">
      <c r="A534" s="277" t="s">
        <v>671</v>
      </c>
      <c r="B534" s="647" t="s">
        <v>785</v>
      </c>
      <c r="C534" s="647" t="s">
        <v>142</v>
      </c>
      <c r="D534" s="647">
        <v>13</v>
      </c>
      <c r="E534" s="647">
        <v>7950000</v>
      </c>
      <c r="F534" s="647"/>
      <c r="G534" s="647"/>
      <c r="H534" s="278">
        <f>SUM(H535)</f>
        <v>3535.3</v>
      </c>
      <c r="I534" s="278">
        <f>SUM(I535)</f>
        <v>3535.3</v>
      </c>
      <c r="J534" s="279">
        <f>SUM(J535)</f>
        <v>0</v>
      </c>
      <c r="K534" s="663"/>
    </row>
    <row r="535" spans="1:11" s="257" customFormat="1" ht="34.5" customHeight="1" x14ac:dyDescent="0.25">
      <c r="A535" s="277" t="s">
        <v>786</v>
      </c>
      <c r="B535" s="647" t="s">
        <v>785</v>
      </c>
      <c r="C535" s="647" t="s">
        <v>142</v>
      </c>
      <c r="D535" s="647">
        <v>13</v>
      </c>
      <c r="E535" s="647">
        <v>7950101</v>
      </c>
      <c r="F535" s="647"/>
      <c r="G535" s="647"/>
      <c r="H535" s="278">
        <f>SUM(J535+I535)</f>
        <v>3535.3</v>
      </c>
      <c r="I535" s="278">
        <f t="shared" ref="I535:J537" si="49">SUM(I536)</f>
        <v>3535.3</v>
      </c>
      <c r="J535" s="279">
        <f t="shared" si="49"/>
        <v>0</v>
      </c>
      <c r="K535" s="663"/>
    </row>
    <row r="536" spans="1:11" s="257" customFormat="1" ht="15.75" x14ac:dyDescent="0.25">
      <c r="A536" s="277" t="s">
        <v>593</v>
      </c>
      <c r="B536" s="647" t="s">
        <v>785</v>
      </c>
      <c r="C536" s="647" t="s">
        <v>142</v>
      </c>
      <c r="D536" s="647">
        <v>13</v>
      </c>
      <c r="E536" s="647">
        <v>7950101</v>
      </c>
      <c r="F536" s="647"/>
      <c r="G536" s="647">
        <v>200</v>
      </c>
      <c r="H536" s="278">
        <f>SUM(J536+I536)</f>
        <v>3535.3</v>
      </c>
      <c r="I536" s="278">
        <f t="shared" si="49"/>
        <v>3535.3</v>
      </c>
      <c r="J536" s="279">
        <f t="shared" si="49"/>
        <v>0</v>
      </c>
      <c r="K536" s="663"/>
    </row>
    <row r="537" spans="1:11" s="257" customFormat="1" ht="15.75" x14ac:dyDescent="0.25">
      <c r="A537" s="277" t="s">
        <v>594</v>
      </c>
      <c r="B537" s="647" t="s">
        <v>785</v>
      </c>
      <c r="C537" s="647" t="s">
        <v>142</v>
      </c>
      <c r="D537" s="647">
        <v>13</v>
      </c>
      <c r="E537" s="647">
        <v>7950101</v>
      </c>
      <c r="F537" s="647"/>
      <c r="G537" s="647">
        <v>240</v>
      </c>
      <c r="H537" s="278">
        <f>SUM(J537+I537)</f>
        <v>3535.3</v>
      </c>
      <c r="I537" s="278">
        <f t="shared" si="49"/>
        <v>3535.3</v>
      </c>
      <c r="J537" s="279">
        <f t="shared" si="49"/>
        <v>0</v>
      </c>
      <c r="K537" s="663"/>
    </row>
    <row r="538" spans="1:11" s="257" customFormat="1" ht="15.75" x14ac:dyDescent="0.25">
      <c r="A538" s="277" t="s">
        <v>595</v>
      </c>
      <c r="B538" s="647" t="s">
        <v>785</v>
      </c>
      <c r="C538" s="647" t="s">
        <v>142</v>
      </c>
      <c r="D538" s="647">
        <v>13</v>
      </c>
      <c r="E538" s="647">
        <v>7950101</v>
      </c>
      <c r="F538" s="647"/>
      <c r="G538" s="647">
        <v>244</v>
      </c>
      <c r="H538" s="278">
        <f>SUM(J538+I538)</f>
        <v>3535.3</v>
      </c>
      <c r="I538" s="278">
        <v>3535.3</v>
      </c>
      <c r="J538" s="279">
        <v>0</v>
      </c>
      <c r="K538" s="663"/>
    </row>
    <row r="539" spans="1:11" s="276" customFormat="1" ht="15.75" x14ac:dyDescent="0.25">
      <c r="A539" s="273" t="s">
        <v>368</v>
      </c>
      <c r="B539" s="646" t="s">
        <v>785</v>
      </c>
      <c r="C539" s="646" t="s">
        <v>149</v>
      </c>
      <c r="D539" s="646" t="s">
        <v>360</v>
      </c>
      <c r="E539" s="646" t="s">
        <v>360</v>
      </c>
      <c r="F539" s="646"/>
      <c r="G539" s="646" t="s">
        <v>360</v>
      </c>
      <c r="H539" s="274">
        <f>SUM(I539:J539)</f>
        <v>1400</v>
      </c>
      <c r="I539" s="274">
        <f>SUM(I540+I546)</f>
        <v>1400</v>
      </c>
      <c r="J539" s="275">
        <f>SUM(J540+J546)</f>
        <v>0</v>
      </c>
      <c r="K539" s="667"/>
    </row>
    <row r="540" spans="1:11" s="257" customFormat="1" ht="15.75" x14ac:dyDescent="0.25">
      <c r="A540" s="277" t="s">
        <v>207</v>
      </c>
      <c r="B540" s="647" t="s">
        <v>785</v>
      </c>
      <c r="C540" s="647" t="s">
        <v>149</v>
      </c>
      <c r="D540" s="647">
        <v>10</v>
      </c>
      <c r="E540" s="647"/>
      <c r="F540" s="647"/>
      <c r="G540" s="647"/>
      <c r="H540" s="278">
        <f t="shared" ref="H540:H545" si="50">SUM(J540+I540)</f>
        <v>300</v>
      </c>
      <c r="I540" s="278">
        <f>SUM(I541)</f>
        <v>300</v>
      </c>
      <c r="J540" s="279"/>
      <c r="K540" s="663"/>
    </row>
    <row r="541" spans="1:11" s="257" customFormat="1" ht="15.75" x14ac:dyDescent="0.25">
      <c r="A541" s="277" t="s">
        <v>606</v>
      </c>
      <c r="B541" s="647" t="s">
        <v>785</v>
      </c>
      <c r="C541" s="647" t="s">
        <v>149</v>
      </c>
      <c r="D541" s="647">
        <v>10</v>
      </c>
      <c r="E541" s="647">
        <v>3300000</v>
      </c>
      <c r="F541" s="647"/>
      <c r="G541" s="647"/>
      <c r="H541" s="278">
        <f t="shared" si="50"/>
        <v>300</v>
      </c>
      <c r="I541" s="278">
        <f>SUM(I542)</f>
        <v>300</v>
      </c>
      <c r="J541" s="279"/>
      <c r="K541" s="663"/>
    </row>
    <row r="542" spans="1:11" s="257" customFormat="1" ht="15.75" x14ac:dyDescent="0.25">
      <c r="A542" s="277" t="s">
        <v>607</v>
      </c>
      <c r="B542" s="647" t="s">
        <v>785</v>
      </c>
      <c r="C542" s="647" t="s">
        <v>149</v>
      </c>
      <c r="D542" s="647">
        <v>10</v>
      </c>
      <c r="E542" s="647">
        <v>3300200</v>
      </c>
      <c r="F542" s="647"/>
      <c r="G542" s="647"/>
      <c r="H542" s="278">
        <f t="shared" si="50"/>
        <v>300</v>
      </c>
      <c r="I542" s="278">
        <f>SUM(I543)</f>
        <v>300</v>
      </c>
      <c r="J542" s="279"/>
      <c r="K542" s="663"/>
    </row>
    <row r="543" spans="1:11" s="257" customFormat="1" ht="15.75" x14ac:dyDescent="0.25">
      <c r="A543" s="277" t="s">
        <v>637</v>
      </c>
      <c r="B543" s="647" t="s">
        <v>785</v>
      </c>
      <c r="C543" s="647" t="s">
        <v>149</v>
      </c>
      <c r="D543" s="647">
        <v>10</v>
      </c>
      <c r="E543" s="647">
        <v>3300200</v>
      </c>
      <c r="F543" s="647"/>
      <c r="G543" s="647">
        <v>200</v>
      </c>
      <c r="H543" s="278">
        <f t="shared" si="50"/>
        <v>300</v>
      </c>
      <c r="I543" s="278">
        <f>SUM(I544)</f>
        <v>300</v>
      </c>
      <c r="J543" s="279"/>
      <c r="K543" s="663"/>
    </row>
    <row r="544" spans="1:11" s="257" customFormat="1" ht="15.75" x14ac:dyDescent="0.25">
      <c r="A544" s="277" t="s">
        <v>762</v>
      </c>
      <c r="B544" s="647" t="s">
        <v>785</v>
      </c>
      <c r="C544" s="647" t="s">
        <v>149</v>
      </c>
      <c r="D544" s="647">
        <v>10</v>
      </c>
      <c r="E544" s="647">
        <v>3300200</v>
      </c>
      <c r="F544" s="647"/>
      <c r="G544" s="647">
        <v>240</v>
      </c>
      <c r="H544" s="278">
        <f t="shared" si="50"/>
        <v>300</v>
      </c>
      <c r="I544" s="278">
        <f>SUM(I545)</f>
        <v>300</v>
      </c>
      <c r="J544" s="279"/>
      <c r="K544" s="663"/>
    </row>
    <row r="545" spans="1:11" s="257" customFormat="1" ht="25.5" customHeight="1" x14ac:dyDescent="0.25">
      <c r="A545" s="277" t="s">
        <v>608</v>
      </c>
      <c r="B545" s="647" t="s">
        <v>785</v>
      </c>
      <c r="C545" s="647" t="s">
        <v>149</v>
      </c>
      <c r="D545" s="647">
        <v>10</v>
      </c>
      <c r="E545" s="647">
        <v>3300200</v>
      </c>
      <c r="F545" s="647"/>
      <c r="G545" s="647">
        <v>242</v>
      </c>
      <c r="H545" s="278">
        <f t="shared" si="50"/>
        <v>300</v>
      </c>
      <c r="I545" s="278">
        <v>300</v>
      </c>
      <c r="J545" s="279"/>
      <c r="K545" s="663"/>
    </row>
    <row r="546" spans="1:11" s="257" customFormat="1" ht="15.75" x14ac:dyDescent="0.25">
      <c r="A546" s="273" t="s">
        <v>212</v>
      </c>
      <c r="B546" s="646" t="s">
        <v>785</v>
      </c>
      <c r="C546" s="646" t="s">
        <v>149</v>
      </c>
      <c r="D546" s="646">
        <v>12</v>
      </c>
      <c r="E546" s="647"/>
      <c r="F546" s="647"/>
      <c r="G546" s="647"/>
      <c r="H546" s="278">
        <f t="shared" ref="H546:J548" si="51">H547</f>
        <v>1100</v>
      </c>
      <c r="I546" s="278">
        <f t="shared" si="51"/>
        <v>1100</v>
      </c>
      <c r="J546" s="279">
        <f t="shared" si="51"/>
        <v>0</v>
      </c>
      <c r="K546" s="663"/>
    </row>
    <row r="547" spans="1:11" s="257" customFormat="1" ht="15.75" x14ac:dyDescent="0.25">
      <c r="A547" s="285" t="s">
        <v>671</v>
      </c>
      <c r="B547" s="647" t="s">
        <v>785</v>
      </c>
      <c r="C547" s="647" t="s">
        <v>149</v>
      </c>
      <c r="D547" s="647" t="s">
        <v>213</v>
      </c>
      <c r="E547" s="647" t="s">
        <v>636</v>
      </c>
      <c r="F547" s="647"/>
      <c r="G547" s="647"/>
      <c r="H547" s="278">
        <f t="shared" si="51"/>
        <v>1100</v>
      </c>
      <c r="I547" s="278">
        <f t="shared" si="51"/>
        <v>1100</v>
      </c>
      <c r="J547" s="279">
        <f t="shared" si="51"/>
        <v>0</v>
      </c>
      <c r="K547" s="663"/>
    </row>
    <row r="548" spans="1:11" s="257" customFormat="1" ht="15.75" x14ac:dyDescent="0.25">
      <c r="A548" s="277" t="s">
        <v>640</v>
      </c>
      <c r="B548" s="647" t="s">
        <v>785</v>
      </c>
      <c r="C548" s="647" t="s">
        <v>149</v>
      </c>
      <c r="D548" s="647" t="s">
        <v>213</v>
      </c>
      <c r="E548" s="647" t="s">
        <v>682</v>
      </c>
      <c r="F548" s="647"/>
      <c r="G548" s="647" t="s">
        <v>650</v>
      </c>
      <c r="H548" s="278">
        <f t="shared" si="51"/>
        <v>1100</v>
      </c>
      <c r="I548" s="278">
        <f t="shared" si="51"/>
        <v>1100</v>
      </c>
      <c r="J548" s="279">
        <f t="shared" si="51"/>
        <v>0</v>
      </c>
      <c r="K548" s="663"/>
    </row>
    <row r="549" spans="1:11" s="257" customFormat="1" ht="15.75" x14ac:dyDescent="0.25">
      <c r="A549" s="277" t="s">
        <v>641</v>
      </c>
      <c r="B549" s="647" t="s">
        <v>785</v>
      </c>
      <c r="C549" s="647" t="s">
        <v>149</v>
      </c>
      <c r="D549" s="647" t="s">
        <v>213</v>
      </c>
      <c r="E549" s="647" t="s">
        <v>787</v>
      </c>
      <c r="F549" s="647"/>
      <c r="G549" s="647" t="s">
        <v>643</v>
      </c>
      <c r="H549" s="278">
        <f>SUM(I549:J549)</f>
        <v>1100</v>
      </c>
      <c r="I549" s="278">
        <v>1100</v>
      </c>
      <c r="J549" s="279"/>
      <c r="K549" s="663"/>
    </row>
    <row r="550" spans="1:11" s="257" customFormat="1" ht="15.75" x14ac:dyDescent="0.25">
      <c r="A550" s="525" t="s">
        <v>1023</v>
      </c>
      <c r="B550" s="526" t="s">
        <v>785</v>
      </c>
      <c r="C550" s="527">
        <v>5</v>
      </c>
      <c r="D550" s="527"/>
      <c r="E550" s="659"/>
      <c r="F550" s="659"/>
      <c r="G550" s="523"/>
      <c r="H550" s="274">
        <f t="shared" ref="H550:H561" si="52">SUM(I550:J550)</f>
        <v>63325.8</v>
      </c>
      <c r="I550" s="274">
        <f>SUM(I552+I561)</f>
        <v>31555.200000000001</v>
      </c>
      <c r="J550" s="274">
        <f>SUM(J552+J561)</f>
        <v>31770.6</v>
      </c>
      <c r="K550" s="663"/>
    </row>
    <row r="551" spans="1:11" s="257" customFormat="1" ht="15.75" x14ac:dyDescent="0.25">
      <c r="A551" s="452" t="s">
        <v>215</v>
      </c>
      <c r="B551" s="521" t="s">
        <v>785</v>
      </c>
      <c r="C551" s="522">
        <v>5</v>
      </c>
      <c r="D551" s="522">
        <v>1</v>
      </c>
      <c r="E551" s="659" t="s">
        <v>360</v>
      </c>
      <c r="F551" s="659"/>
      <c r="G551" s="291" t="s">
        <v>360</v>
      </c>
      <c r="H551" s="278">
        <f t="shared" si="52"/>
        <v>31770.6</v>
      </c>
      <c r="I551" s="278"/>
      <c r="J551" s="278">
        <f>SUM(J552)</f>
        <v>31770.6</v>
      </c>
      <c r="K551" s="663"/>
    </row>
    <row r="552" spans="1:11" s="257" customFormat="1" ht="31.5" x14ac:dyDescent="0.25">
      <c r="A552" s="452" t="s">
        <v>1026</v>
      </c>
      <c r="B552" s="521" t="s">
        <v>785</v>
      </c>
      <c r="C552" s="522">
        <v>5</v>
      </c>
      <c r="D552" s="522">
        <v>1</v>
      </c>
      <c r="E552" s="521" t="s">
        <v>1025</v>
      </c>
      <c r="F552" s="521"/>
      <c r="G552" s="523" t="s">
        <v>360</v>
      </c>
      <c r="H552" s="278">
        <f t="shared" si="52"/>
        <v>31770.6</v>
      </c>
      <c r="I552" s="278"/>
      <c r="J552" s="528">
        <f>SUM(J553+J556)</f>
        <v>31770.6</v>
      </c>
      <c r="K552" s="663"/>
    </row>
    <row r="553" spans="1:11" s="257" customFormat="1" ht="31.5" x14ac:dyDescent="0.25">
      <c r="A553" s="524" t="s">
        <v>1031</v>
      </c>
      <c r="B553" s="521" t="s">
        <v>785</v>
      </c>
      <c r="C553" s="522">
        <v>5</v>
      </c>
      <c r="D553" s="522">
        <v>1</v>
      </c>
      <c r="E553" s="521" t="s">
        <v>1029</v>
      </c>
      <c r="F553" s="521"/>
      <c r="G553" s="523"/>
      <c r="H553" s="278">
        <f t="shared" si="52"/>
        <v>10914</v>
      </c>
      <c r="I553" s="278"/>
      <c r="J553" s="529">
        <f>SUM(J554)</f>
        <v>10914</v>
      </c>
      <c r="K553" s="663"/>
    </row>
    <row r="554" spans="1:11" s="257" customFormat="1" ht="31.5" x14ac:dyDescent="0.25">
      <c r="A554" s="524" t="s">
        <v>1028</v>
      </c>
      <c r="B554" s="521" t="s">
        <v>785</v>
      </c>
      <c r="C554" s="522">
        <v>5</v>
      </c>
      <c r="D554" s="522">
        <v>1</v>
      </c>
      <c r="E554" s="521" t="s">
        <v>1027</v>
      </c>
      <c r="F554" s="521"/>
      <c r="G554" s="523" t="s">
        <v>360</v>
      </c>
      <c r="H554" s="278">
        <f t="shared" si="52"/>
        <v>10914</v>
      </c>
      <c r="I554" s="278"/>
      <c r="J554" s="528">
        <f>SUM(J555)</f>
        <v>10914</v>
      </c>
      <c r="K554" s="663"/>
    </row>
    <row r="555" spans="1:11" s="257" customFormat="1" ht="15.75" x14ac:dyDescent="0.25">
      <c r="A555" s="524" t="s">
        <v>1034</v>
      </c>
      <c r="B555" s="521" t="s">
        <v>785</v>
      </c>
      <c r="C555" s="522">
        <v>5</v>
      </c>
      <c r="D555" s="522">
        <v>1</v>
      </c>
      <c r="E555" s="521" t="s">
        <v>1027</v>
      </c>
      <c r="F555" s="521"/>
      <c r="G555" s="523">
        <v>244</v>
      </c>
      <c r="H555" s="278">
        <f t="shared" si="52"/>
        <v>10914</v>
      </c>
      <c r="I555" s="278"/>
      <c r="J555" s="528">
        <v>10914</v>
      </c>
      <c r="K555" s="663"/>
    </row>
    <row r="556" spans="1:11" s="257" customFormat="1" ht="31.5" x14ac:dyDescent="0.25">
      <c r="A556" s="524" t="s">
        <v>1032</v>
      </c>
      <c r="B556" s="521" t="s">
        <v>785</v>
      </c>
      <c r="C556" s="522">
        <v>5</v>
      </c>
      <c r="D556" s="522">
        <v>1</v>
      </c>
      <c r="E556" s="521" t="s">
        <v>1030</v>
      </c>
      <c r="F556" s="521"/>
      <c r="G556" s="523" t="s">
        <v>360</v>
      </c>
      <c r="H556" s="278">
        <f t="shared" si="52"/>
        <v>20856.599999999999</v>
      </c>
      <c r="I556" s="278"/>
      <c r="J556" s="529">
        <f>SUM(J557+J559)</f>
        <v>20856.599999999999</v>
      </c>
      <c r="K556" s="663"/>
    </row>
    <row r="557" spans="1:11" s="257" customFormat="1" ht="31.5" x14ac:dyDescent="0.25">
      <c r="A557" s="524" t="s">
        <v>1036</v>
      </c>
      <c r="B557" s="521" t="s">
        <v>785</v>
      </c>
      <c r="C557" s="522">
        <v>5</v>
      </c>
      <c r="D557" s="522">
        <v>1</v>
      </c>
      <c r="E557" s="521" t="s">
        <v>1033</v>
      </c>
      <c r="F557" s="521"/>
      <c r="G557" s="523"/>
      <c r="H557" s="278">
        <f t="shared" si="52"/>
        <v>10914</v>
      </c>
      <c r="I557" s="278"/>
      <c r="J557" s="528">
        <f>SUM(J558)</f>
        <v>10914</v>
      </c>
      <c r="K557" s="663"/>
    </row>
    <row r="558" spans="1:11" s="257" customFormat="1" ht="15.75" x14ac:dyDescent="0.25">
      <c r="A558" s="524" t="s">
        <v>1034</v>
      </c>
      <c r="B558" s="521" t="s">
        <v>785</v>
      </c>
      <c r="C558" s="522">
        <v>5</v>
      </c>
      <c r="D558" s="522">
        <v>1</v>
      </c>
      <c r="E558" s="521" t="s">
        <v>1033</v>
      </c>
      <c r="F558" s="521"/>
      <c r="G558" s="523">
        <v>244</v>
      </c>
      <c r="H558" s="278">
        <f t="shared" si="52"/>
        <v>10914</v>
      </c>
      <c r="I558" s="278"/>
      <c r="J558" s="528">
        <v>10914</v>
      </c>
      <c r="K558" s="663"/>
    </row>
    <row r="559" spans="1:11" s="257" customFormat="1" ht="31.5" x14ac:dyDescent="0.25">
      <c r="A559" s="524" t="s">
        <v>1037</v>
      </c>
      <c r="B559" s="521" t="s">
        <v>785</v>
      </c>
      <c r="C559" s="522">
        <v>5</v>
      </c>
      <c r="D559" s="522">
        <v>1</v>
      </c>
      <c r="E559" s="521" t="s">
        <v>1035</v>
      </c>
      <c r="F559" s="521"/>
      <c r="G559" s="523"/>
      <c r="H559" s="278">
        <f t="shared" si="52"/>
        <v>9942.6</v>
      </c>
      <c r="I559" s="278"/>
      <c r="J559" s="528">
        <f>SUM(J560)</f>
        <v>9942.6</v>
      </c>
      <c r="K559" s="663"/>
    </row>
    <row r="560" spans="1:11" s="257" customFormat="1" ht="15.75" x14ac:dyDescent="0.25">
      <c r="A560" s="524" t="s">
        <v>1034</v>
      </c>
      <c r="B560" s="521" t="s">
        <v>785</v>
      </c>
      <c r="C560" s="522">
        <v>5</v>
      </c>
      <c r="D560" s="522">
        <v>1</v>
      </c>
      <c r="E560" s="521" t="s">
        <v>1035</v>
      </c>
      <c r="F560" s="521"/>
      <c r="G560" s="523">
        <v>244</v>
      </c>
      <c r="H560" s="278">
        <f t="shared" si="52"/>
        <v>9942.6</v>
      </c>
      <c r="I560" s="278"/>
      <c r="J560" s="528">
        <v>9942.6</v>
      </c>
      <c r="K560" s="663"/>
    </row>
    <row r="561" spans="1:11" s="257" customFormat="1" ht="15.75" x14ac:dyDescent="0.25">
      <c r="A561" s="277" t="s">
        <v>640</v>
      </c>
      <c r="B561" s="521" t="s">
        <v>785</v>
      </c>
      <c r="C561" s="647" t="s">
        <v>151</v>
      </c>
      <c r="D561" s="647" t="s">
        <v>142</v>
      </c>
      <c r="E561" s="647" t="s">
        <v>636</v>
      </c>
      <c r="F561" s="647"/>
      <c r="G561" s="647" t="s">
        <v>650</v>
      </c>
      <c r="H561" s="278">
        <f t="shared" si="52"/>
        <v>31555.200000000001</v>
      </c>
      <c r="I561" s="278">
        <f>I562+I563</f>
        <v>31555.200000000001</v>
      </c>
      <c r="J561" s="279">
        <f>J562</f>
        <v>0</v>
      </c>
      <c r="K561" s="663"/>
    </row>
    <row r="562" spans="1:11" s="257" customFormat="1" ht="15.75" hidden="1" x14ac:dyDescent="0.25">
      <c r="A562" s="277" t="s">
        <v>641</v>
      </c>
      <c r="B562" s="521" t="s">
        <v>785</v>
      </c>
      <c r="C562" s="647" t="s">
        <v>151</v>
      </c>
      <c r="D562" s="647" t="s">
        <v>142</v>
      </c>
      <c r="E562" s="647" t="s">
        <v>686</v>
      </c>
      <c r="F562" s="647"/>
      <c r="G562" s="647" t="s">
        <v>643</v>
      </c>
      <c r="H562" s="278">
        <f>SUM(I562:J562)</f>
        <v>0</v>
      </c>
      <c r="I562" s="278"/>
      <c r="J562" s="279"/>
      <c r="K562" s="663"/>
    </row>
    <row r="563" spans="1:11" s="257" customFormat="1" ht="15.75" x14ac:dyDescent="0.25">
      <c r="A563" s="277" t="s">
        <v>641</v>
      </c>
      <c r="B563" s="647" t="s">
        <v>610</v>
      </c>
      <c r="C563" s="647" t="s">
        <v>151</v>
      </c>
      <c r="D563" s="647" t="s">
        <v>142</v>
      </c>
      <c r="E563" s="647" t="s">
        <v>983</v>
      </c>
      <c r="F563" s="647"/>
      <c r="G563" s="647" t="s">
        <v>643</v>
      </c>
      <c r="H563" s="278">
        <f>SUM(I563:J563)</f>
        <v>31555.200000000001</v>
      </c>
      <c r="I563" s="278">
        <f>SUM('свод 2012'!S138)</f>
        <v>31555.200000000001</v>
      </c>
      <c r="J563" s="279"/>
      <c r="K563" s="663"/>
    </row>
    <row r="564" spans="1:11" s="276" customFormat="1" ht="15.75" x14ac:dyDescent="0.25">
      <c r="A564" s="273" t="s">
        <v>375</v>
      </c>
      <c r="B564" s="646" t="s">
        <v>785</v>
      </c>
      <c r="C564" s="646">
        <v>10</v>
      </c>
      <c r="D564" s="646" t="s">
        <v>360</v>
      </c>
      <c r="E564" s="646" t="s">
        <v>360</v>
      </c>
      <c r="F564" s="646"/>
      <c r="G564" s="646" t="s">
        <v>360</v>
      </c>
      <c r="H564" s="274">
        <f>SUM(I564+J564)</f>
        <v>12817.4</v>
      </c>
      <c r="I564" s="274">
        <f>SUM(I565+I575)</f>
        <v>0</v>
      </c>
      <c r="J564" s="275">
        <f>SUM(J565+J575)</f>
        <v>12817.4</v>
      </c>
      <c r="K564" s="667"/>
    </row>
    <row r="565" spans="1:11" s="276" customFormat="1" ht="15.75" x14ac:dyDescent="0.25">
      <c r="A565" s="273" t="s">
        <v>299</v>
      </c>
      <c r="B565" s="646" t="s">
        <v>785</v>
      </c>
      <c r="C565" s="646">
        <v>10</v>
      </c>
      <c r="D565" s="646" t="s">
        <v>146</v>
      </c>
      <c r="E565" s="646" t="s">
        <v>360</v>
      </c>
      <c r="F565" s="646"/>
      <c r="G565" s="646" t="s">
        <v>360</v>
      </c>
      <c r="H565" s="274">
        <f t="shared" ref="H565:H581" si="53">SUM(I565+J565)</f>
        <v>6217.4</v>
      </c>
      <c r="I565" s="274">
        <f>SUM(I566)</f>
        <v>0</v>
      </c>
      <c r="J565" s="275">
        <f>SUM(J566)</f>
        <v>6217.4</v>
      </c>
      <c r="K565" s="667"/>
    </row>
    <row r="566" spans="1:11" s="276" customFormat="1" ht="15.75" x14ac:dyDescent="0.25">
      <c r="A566" s="273" t="s">
        <v>746</v>
      </c>
      <c r="B566" s="646" t="s">
        <v>785</v>
      </c>
      <c r="C566" s="646">
        <v>10</v>
      </c>
      <c r="D566" s="646" t="s">
        <v>146</v>
      </c>
      <c r="E566" s="646">
        <v>5050000</v>
      </c>
      <c r="F566" s="646"/>
      <c r="G566" s="646" t="s">
        <v>360</v>
      </c>
      <c r="H566" s="274">
        <f t="shared" si="53"/>
        <v>6217.4</v>
      </c>
      <c r="I566" s="274">
        <f>SUM(I567)</f>
        <v>0</v>
      </c>
      <c r="J566" s="275">
        <f>SUM(J567+J572)</f>
        <v>6217.4</v>
      </c>
      <c r="K566" s="667"/>
    </row>
    <row r="567" spans="1:11" s="257" customFormat="1" ht="96.75" customHeight="1" x14ac:dyDescent="0.25">
      <c r="A567" s="277" t="s">
        <v>788</v>
      </c>
      <c r="B567" s="647" t="s">
        <v>785</v>
      </c>
      <c r="C567" s="647">
        <v>10</v>
      </c>
      <c r="D567" s="647" t="s">
        <v>146</v>
      </c>
      <c r="E567" s="647">
        <v>5053400</v>
      </c>
      <c r="F567" s="647"/>
      <c r="G567" s="647" t="s">
        <v>360</v>
      </c>
      <c r="H567" s="274">
        <f t="shared" si="53"/>
        <v>803</v>
      </c>
      <c r="I567" s="278"/>
      <c r="J567" s="279">
        <f>SUM(J568)</f>
        <v>803</v>
      </c>
      <c r="K567" s="663"/>
    </row>
    <row r="568" spans="1:11" s="276" customFormat="1" ht="48" customHeight="1" x14ac:dyDescent="0.25">
      <c r="A568" s="273" t="s">
        <v>789</v>
      </c>
      <c r="B568" s="646" t="s">
        <v>785</v>
      </c>
      <c r="C568" s="646">
        <v>10</v>
      </c>
      <c r="D568" s="646" t="s">
        <v>146</v>
      </c>
      <c r="E568" s="646">
        <v>5053401</v>
      </c>
      <c r="F568" s="646"/>
      <c r="G568" s="646" t="s">
        <v>360</v>
      </c>
      <c r="H568" s="274">
        <f t="shared" si="53"/>
        <v>803</v>
      </c>
      <c r="I568" s="274"/>
      <c r="J568" s="275">
        <f>SUM(J569)</f>
        <v>803</v>
      </c>
      <c r="K568" s="667"/>
    </row>
    <row r="569" spans="1:11" s="257" customFormat="1" ht="15.75" x14ac:dyDescent="0.25">
      <c r="A569" s="277" t="s">
        <v>752</v>
      </c>
      <c r="B569" s="647" t="s">
        <v>785</v>
      </c>
      <c r="C569" s="647">
        <v>10</v>
      </c>
      <c r="D569" s="647" t="s">
        <v>146</v>
      </c>
      <c r="E569" s="647">
        <v>5053401</v>
      </c>
      <c r="F569" s="647"/>
      <c r="G569" s="647">
        <v>300</v>
      </c>
      <c r="H569" s="274">
        <f t="shared" si="53"/>
        <v>803</v>
      </c>
      <c r="I569" s="278"/>
      <c r="J569" s="279">
        <f>SUM(J570)</f>
        <v>803</v>
      </c>
      <c r="K569" s="663"/>
    </row>
    <row r="570" spans="1:11" s="257" customFormat="1" ht="18" customHeight="1" x14ac:dyDescent="0.25">
      <c r="A570" s="277" t="s">
        <v>744</v>
      </c>
      <c r="B570" s="647" t="s">
        <v>785</v>
      </c>
      <c r="C570" s="647">
        <v>10</v>
      </c>
      <c r="D570" s="647" t="s">
        <v>146</v>
      </c>
      <c r="E570" s="647">
        <v>5053401</v>
      </c>
      <c r="F570" s="647"/>
      <c r="G570" s="647">
        <v>320</v>
      </c>
      <c r="H570" s="274">
        <f t="shared" si="53"/>
        <v>803</v>
      </c>
      <c r="I570" s="278"/>
      <c r="J570" s="279">
        <v>803</v>
      </c>
      <c r="K570" s="663"/>
    </row>
    <row r="571" spans="1:11" s="257" customFormat="1" ht="15.75" x14ac:dyDescent="0.25">
      <c r="A571" s="277" t="s">
        <v>790</v>
      </c>
      <c r="B571" s="647" t="s">
        <v>785</v>
      </c>
      <c r="C571" s="647">
        <v>10</v>
      </c>
      <c r="D571" s="647" t="s">
        <v>146</v>
      </c>
      <c r="E571" s="647">
        <v>5053401</v>
      </c>
      <c r="F571" s="647"/>
      <c r="G571" s="647">
        <v>322</v>
      </c>
      <c r="H571" s="274">
        <f t="shared" si="53"/>
        <v>803</v>
      </c>
      <c r="I571" s="278"/>
      <c r="J571" s="279">
        <v>803</v>
      </c>
      <c r="K571" s="663"/>
    </row>
    <row r="572" spans="1:11" s="276" customFormat="1" ht="44.25" customHeight="1" x14ac:dyDescent="0.25">
      <c r="A572" s="273" t="s">
        <v>791</v>
      </c>
      <c r="B572" s="646" t="s">
        <v>785</v>
      </c>
      <c r="C572" s="646">
        <v>10</v>
      </c>
      <c r="D572" s="646" t="s">
        <v>146</v>
      </c>
      <c r="E572" s="646">
        <v>5053402</v>
      </c>
      <c r="F572" s="646"/>
      <c r="G572" s="646" t="s">
        <v>360</v>
      </c>
      <c r="H572" s="274">
        <f t="shared" si="53"/>
        <v>5414.4</v>
      </c>
      <c r="I572" s="274"/>
      <c r="J572" s="275">
        <f>J573</f>
        <v>5414.4</v>
      </c>
      <c r="K572" s="667"/>
    </row>
    <row r="573" spans="1:11" s="257" customFormat="1" ht="21.75" customHeight="1" x14ac:dyDescent="0.25">
      <c r="A573" s="277" t="s">
        <v>744</v>
      </c>
      <c r="B573" s="647" t="s">
        <v>785</v>
      </c>
      <c r="C573" s="647">
        <v>10</v>
      </c>
      <c r="D573" s="647" t="s">
        <v>146</v>
      </c>
      <c r="E573" s="647">
        <v>5053402</v>
      </c>
      <c r="F573" s="647"/>
      <c r="G573" s="647">
        <v>320</v>
      </c>
      <c r="H573" s="274">
        <f t="shared" si="53"/>
        <v>5414.4</v>
      </c>
      <c r="I573" s="278"/>
      <c r="J573" s="279">
        <f>J574</f>
        <v>5414.4</v>
      </c>
      <c r="K573" s="663"/>
    </row>
    <row r="574" spans="1:11" s="257" customFormat="1" ht="15.75" customHeight="1" x14ac:dyDescent="0.25">
      <c r="A574" s="277" t="s">
        <v>790</v>
      </c>
      <c r="B574" s="647" t="s">
        <v>785</v>
      </c>
      <c r="C574" s="647">
        <v>10</v>
      </c>
      <c r="D574" s="647" t="s">
        <v>146</v>
      </c>
      <c r="E574" s="647">
        <v>5053402</v>
      </c>
      <c r="F574" s="647"/>
      <c r="G574" s="647">
        <v>322</v>
      </c>
      <c r="H574" s="274">
        <f t="shared" si="53"/>
        <v>5414.4</v>
      </c>
      <c r="I574" s="278"/>
      <c r="J574" s="279">
        <v>5414.4</v>
      </c>
      <c r="K574" s="663"/>
    </row>
    <row r="575" spans="1:11" s="276" customFormat="1" ht="15.75" x14ac:dyDescent="0.25">
      <c r="A575" s="273" t="s">
        <v>378</v>
      </c>
      <c r="B575" s="646" t="s">
        <v>785</v>
      </c>
      <c r="C575" s="646">
        <v>10</v>
      </c>
      <c r="D575" s="646" t="s">
        <v>149</v>
      </c>
      <c r="E575" s="646" t="s">
        <v>360</v>
      </c>
      <c r="F575" s="646"/>
      <c r="G575" s="646" t="s">
        <v>360</v>
      </c>
      <c r="H575" s="274">
        <f t="shared" si="53"/>
        <v>6600</v>
      </c>
      <c r="I575" s="274"/>
      <c r="J575" s="275">
        <f>SUM(J576)</f>
        <v>6600</v>
      </c>
      <c r="K575" s="667"/>
    </row>
    <row r="576" spans="1:11" s="257" customFormat="1" ht="15.75" x14ac:dyDescent="0.25">
      <c r="A576" s="277" t="s">
        <v>746</v>
      </c>
      <c r="B576" s="647" t="s">
        <v>785</v>
      </c>
      <c r="C576" s="647">
        <v>10</v>
      </c>
      <c r="D576" s="647" t="s">
        <v>149</v>
      </c>
      <c r="E576" s="647">
        <v>5050000</v>
      </c>
      <c r="F576" s="647"/>
      <c r="G576" s="647" t="s">
        <v>360</v>
      </c>
      <c r="H576" s="278">
        <f t="shared" si="53"/>
        <v>6600</v>
      </c>
      <c r="I576" s="278"/>
      <c r="J576" s="279">
        <f>SUM(J577)</f>
        <v>6600</v>
      </c>
      <c r="K576" s="663"/>
    </row>
    <row r="577" spans="1:11" s="257" customFormat="1" ht="49.5" customHeight="1" x14ac:dyDescent="0.25">
      <c r="A577" s="277" t="s">
        <v>792</v>
      </c>
      <c r="B577" s="647" t="s">
        <v>785</v>
      </c>
      <c r="C577" s="647">
        <v>10</v>
      </c>
      <c r="D577" s="647" t="s">
        <v>149</v>
      </c>
      <c r="E577" s="647">
        <v>5053600</v>
      </c>
      <c r="F577" s="647"/>
      <c r="G577" s="647" t="s">
        <v>360</v>
      </c>
      <c r="H577" s="278">
        <f t="shared" si="53"/>
        <v>6600</v>
      </c>
      <c r="I577" s="278"/>
      <c r="J577" s="279">
        <v>6600</v>
      </c>
      <c r="K577" s="663"/>
    </row>
    <row r="578" spans="1:11" s="257" customFormat="1" ht="49.5" customHeight="1" x14ac:dyDescent="0.25">
      <c r="A578" s="277" t="s">
        <v>793</v>
      </c>
      <c r="B578" s="647" t="s">
        <v>785</v>
      </c>
      <c r="C578" s="647">
        <v>10</v>
      </c>
      <c r="D578" s="647" t="s">
        <v>149</v>
      </c>
      <c r="E578" s="647">
        <v>5053602</v>
      </c>
      <c r="F578" s="647"/>
      <c r="G578" s="647" t="s">
        <v>360</v>
      </c>
      <c r="H578" s="278">
        <f t="shared" si="53"/>
        <v>6600</v>
      </c>
      <c r="I578" s="278"/>
      <c r="J578" s="279">
        <v>6600</v>
      </c>
      <c r="K578" s="663"/>
    </row>
    <row r="579" spans="1:11" s="257" customFormat="1" ht="15.75" x14ac:dyDescent="0.25">
      <c r="A579" s="277" t="s">
        <v>752</v>
      </c>
      <c r="B579" s="647" t="s">
        <v>785</v>
      </c>
      <c r="C579" s="647">
        <v>10</v>
      </c>
      <c r="D579" s="647" t="s">
        <v>149</v>
      </c>
      <c r="E579" s="647">
        <v>5053602</v>
      </c>
      <c r="F579" s="647"/>
      <c r="G579" s="647">
        <v>300</v>
      </c>
      <c r="H579" s="278">
        <f t="shared" si="53"/>
        <v>6600</v>
      </c>
      <c r="I579" s="278"/>
      <c r="J579" s="279">
        <v>6600</v>
      </c>
      <c r="K579" s="663"/>
    </row>
    <row r="580" spans="1:11" s="257" customFormat="1" ht="18" customHeight="1" x14ac:dyDescent="0.25">
      <c r="A580" s="277" t="s">
        <v>744</v>
      </c>
      <c r="B580" s="647" t="s">
        <v>785</v>
      </c>
      <c r="C580" s="647">
        <v>10</v>
      </c>
      <c r="D580" s="647" t="s">
        <v>149</v>
      </c>
      <c r="E580" s="647">
        <v>5053602</v>
      </c>
      <c r="F580" s="647"/>
      <c r="G580" s="647">
        <v>320</v>
      </c>
      <c r="H580" s="278">
        <f t="shared" si="53"/>
        <v>6600</v>
      </c>
      <c r="I580" s="278"/>
      <c r="J580" s="279">
        <v>6600</v>
      </c>
      <c r="K580" s="663"/>
    </row>
    <row r="581" spans="1:11" s="257" customFormat="1" ht="15.75" x14ac:dyDescent="0.25">
      <c r="A581" s="277" t="s">
        <v>794</v>
      </c>
      <c r="B581" s="647" t="s">
        <v>785</v>
      </c>
      <c r="C581" s="647">
        <v>10</v>
      </c>
      <c r="D581" s="647" t="s">
        <v>149</v>
      </c>
      <c r="E581" s="647">
        <v>5053602</v>
      </c>
      <c r="F581" s="647"/>
      <c r="G581" s="647">
        <v>323</v>
      </c>
      <c r="H581" s="278">
        <f t="shared" si="53"/>
        <v>6600</v>
      </c>
      <c r="I581" s="278"/>
      <c r="J581" s="279">
        <v>6600</v>
      </c>
      <c r="K581" s="663"/>
    </row>
    <row r="582" spans="1:11" s="257" customFormat="1" ht="15.75" x14ac:dyDescent="0.25">
      <c r="A582" s="273" t="s">
        <v>795</v>
      </c>
      <c r="B582" s="646" t="s">
        <v>796</v>
      </c>
      <c r="C582" s="647"/>
      <c r="D582" s="647"/>
      <c r="E582" s="647"/>
      <c r="F582" s="647"/>
      <c r="G582" s="647"/>
      <c r="H582" s="274">
        <f t="shared" ref="H582:H588" si="54">SUM(I582:J582)</f>
        <v>1325782.9999999998</v>
      </c>
      <c r="I582" s="274">
        <f>SUM(I592+I705+I589)</f>
        <v>599483.4</v>
      </c>
      <c r="J582" s="275">
        <f>SUM(J592+J705+J589+J583)</f>
        <v>726299.59999999974</v>
      </c>
      <c r="K582" s="663"/>
    </row>
    <row r="583" spans="1:11" s="276" customFormat="1" ht="15.75" x14ac:dyDescent="0.25">
      <c r="A583" s="458" t="s">
        <v>184</v>
      </c>
      <c r="B583" s="646" t="s">
        <v>796</v>
      </c>
      <c r="C583" s="646" t="s">
        <v>149</v>
      </c>
      <c r="D583" s="646" t="s">
        <v>142</v>
      </c>
      <c r="E583" s="646"/>
      <c r="F583" s="646"/>
      <c r="G583" s="646"/>
      <c r="H583" s="274">
        <f t="shared" si="54"/>
        <v>1940.5</v>
      </c>
      <c r="I583" s="274"/>
      <c r="J583" s="275">
        <f>J584</f>
        <v>1940.5</v>
      </c>
      <c r="K583" s="667"/>
    </row>
    <row r="584" spans="1:11" s="257" customFormat="1" ht="15.75" x14ac:dyDescent="0.25">
      <c r="A584" s="277" t="s">
        <v>1002</v>
      </c>
      <c r="B584" s="647" t="s">
        <v>796</v>
      </c>
      <c r="C584" s="647" t="s">
        <v>149</v>
      </c>
      <c r="D584" s="647" t="s">
        <v>142</v>
      </c>
      <c r="E584" s="647" t="s">
        <v>1001</v>
      </c>
      <c r="F584" s="647"/>
      <c r="G584" s="647"/>
      <c r="H584" s="278">
        <f t="shared" si="54"/>
        <v>1940.5</v>
      </c>
      <c r="I584" s="278"/>
      <c r="J584" s="279">
        <f>J585+J587</f>
        <v>1940.5</v>
      </c>
      <c r="K584" s="663"/>
    </row>
    <row r="585" spans="1:11" s="257" customFormat="1" ht="15.75" x14ac:dyDescent="0.25">
      <c r="A585" s="277" t="s">
        <v>656</v>
      </c>
      <c r="B585" s="647" t="s">
        <v>796</v>
      </c>
      <c r="C585" s="647" t="s">
        <v>149</v>
      </c>
      <c r="D585" s="647" t="s">
        <v>142</v>
      </c>
      <c r="E585" s="647" t="s">
        <v>1001</v>
      </c>
      <c r="F585" s="647"/>
      <c r="G585" s="647" t="s">
        <v>675</v>
      </c>
      <c r="H585" s="278">
        <f t="shared" si="54"/>
        <v>100.1</v>
      </c>
      <c r="I585" s="278"/>
      <c r="J585" s="279">
        <f>J586</f>
        <v>100.1</v>
      </c>
      <c r="K585" s="663"/>
    </row>
    <row r="586" spans="1:11" s="257" customFormat="1" ht="15.75" x14ac:dyDescent="0.25">
      <c r="A586" s="277" t="s">
        <v>658</v>
      </c>
      <c r="B586" s="647" t="s">
        <v>796</v>
      </c>
      <c r="C586" s="647" t="s">
        <v>149</v>
      </c>
      <c r="D586" s="647" t="s">
        <v>142</v>
      </c>
      <c r="E586" s="647" t="s">
        <v>1001</v>
      </c>
      <c r="F586" s="647"/>
      <c r="G586" s="647" t="s">
        <v>659</v>
      </c>
      <c r="H586" s="278">
        <f t="shared" si="54"/>
        <v>100.1</v>
      </c>
      <c r="I586" s="278"/>
      <c r="J586" s="279">
        <v>100.1</v>
      </c>
      <c r="K586" s="663"/>
    </row>
    <row r="587" spans="1:11" s="257" customFormat="1" ht="15.75" x14ac:dyDescent="0.25">
      <c r="A587" s="277" t="s">
        <v>654</v>
      </c>
      <c r="B587" s="647" t="s">
        <v>796</v>
      </c>
      <c r="C587" s="647" t="s">
        <v>149</v>
      </c>
      <c r="D587" s="647" t="s">
        <v>142</v>
      </c>
      <c r="E587" s="647" t="s">
        <v>1001</v>
      </c>
      <c r="F587" s="647"/>
      <c r="G587" s="647" t="s">
        <v>713</v>
      </c>
      <c r="H587" s="278">
        <f t="shared" si="54"/>
        <v>1840.4</v>
      </c>
      <c r="I587" s="278"/>
      <c r="J587" s="279">
        <f>J588</f>
        <v>1840.4</v>
      </c>
      <c r="K587" s="663"/>
    </row>
    <row r="588" spans="1:11" s="257" customFormat="1" ht="15.75" x14ac:dyDescent="0.25">
      <c r="A588" s="277" t="s">
        <v>716</v>
      </c>
      <c r="B588" s="647" t="s">
        <v>796</v>
      </c>
      <c r="C588" s="647" t="s">
        <v>149</v>
      </c>
      <c r="D588" s="647" t="s">
        <v>142</v>
      </c>
      <c r="E588" s="647" t="s">
        <v>1001</v>
      </c>
      <c r="F588" s="647"/>
      <c r="G588" s="647" t="s">
        <v>717</v>
      </c>
      <c r="H588" s="278">
        <f t="shared" si="54"/>
        <v>1840.4</v>
      </c>
      <c r="I588" s="278"/>
      <c r="J588" s="279">
        <v>1840.4</v>
      </c>
      <c r="K588" s="663"/>
    </row>
    <row r="589" spans="1:11" s="257" customFormat="1" ht="15.75" x14ac:dyDescent="0.25">
      <c r="A589" s="273" t="s">
        <v>212</v>
      </c>
      <c r="B589" s="646" t="s">
        <v>796</v>
      </c>
      <c r="C589" s="646" t="s">
        <v>149</v>
      </c>
      <c r="D589" s="646">
        <v>12</v>
      </c>
      <c r="E589" s="647"/>
      <c r="F589" s="647"/>
      <c r="G589" s="647"/>
      <c r="H589" s="274">
        <f>H590</f>
        <v>176.1</v>
      </c>
      <c r="I589" s="274">
        <f>I590</f>
        <v>32.400000000000006</v>
      </c>
      <c r="J589" s="275">
        <f>J590</f>
        <v>143.69999999999999</v>
      </c>
      <c r="K589" s="663"/>
    </row>
    <row r="590" spans="1:11" s="257" customFormat="1" ht="15.75" x14ac:dyDescent="0.25">
      <c r="A590" s="277" t="s">
        <v>656</v>
      </c>
      <c r="B590" s="647" t="s">
        <v>796</v>
      </c>
      <c r="C590" s="647" t="s">
        <v>149</v>
      </c>
      <c r="D590" s="647" t="s">
        <v>213</v>
      </c>
      <c r="E590" s="647" t="s">
        <v>959</v>
      </c>
      <c r="F590" s="647"/>
      <c r="G590" s="647" t="s">
        <v>675</v>
      </c>
      <c r="H590" s="278">
        <f>SUM(I590:J590)</f>
        <v>176.1</v>
      </c>
      <c r="I590" s="278">
        <f>SUM(I591)</f>
        <v>32.400000000000006</v>
      </c>
      <c r="J590" s="279">
        <f>J591</f>
        <v>143.69999999999999</v>
      </c>
      <c r="K590" s="663"/>
    </row>
    <row r="591" spans="1:11" s="257" customFormat="1" ht="15.75" x14ac:dyDescent="0.25">
      <c r="A591" s="277" t="s">
        <v>658</v>
      </c>
      <c r="B591" s="647" t="s">
        <v>796</v>
      </c>
      <c r="C591" s="647" t="s">
        <v>149</v>
      </c>
      <c r="D591" s="647" t="s">
        <v>213</v>
      </c>
      <c r="E591" s="647" t="s">
        <v>959</v>
      </c>
      <c r="F591" s="647"/>
      <c r="G591" s="647" t="s">
        <v>659</v>
      </c>
      <c r="H591" s="278">
        <f>SUM(I591:J591)</f>
        <v>176.1</v>
      </c>
      <c r="I591" s="278">
        <f>SUM('свод 2012'!S134:S135)</f>
        <v>32.400000000000006</v>
      </c>
      <c r="J591" s="279">
        <v>143.69999999999999</v>
      </c>
      <c r="K591" s="663"/>
    </row>
    <row r="592" spans="1:11" s="257" customFormat="1" ht="15.75" x14ac:dyDescent="0.25">
      <c r="A592" s="273" t="s">
        <v>797</v>
      </c>
      <c r="B592" s="646" t="s">
        <v>796</v>
      </c>
      <c r="C592" s="646" t="s">
        <v>157</v>
      </c>
      <c r="D592" s="646"/>
      <c r="E592" s="647"/>
      <c r="F592" s="647"/>
      <c r="G592" s="647"/>
      <c r="H592" s="274">
        <f>SUM(I592:J592)</f>
        <v>1309330.3999999999</v>
      </c>
      <c r="I592" s="274">
        <f>SUM(I593+I605+I630+I642)</f>
        <v>599451</v>
      </c>
      <c r="J592" s="275">
        <f>SUM(J593+J605+J630+J642)</f>
        <v>709879.39999999979</v>
      </c>
      <c r="K592" s="663"/>
    </row>
    <row r="593" spans="1:11" s="257" customFormat="1" ht="15.75" x14ac:dyDescent="0.25">
      <c r="A593" s="273" t="s">
        <v>238</v>
      </c>
      <c r="B593" s="646" t="s">
        <v>796</v>
      </c>
      <c r="C593" s="646" t="s">
        <v>157</v>
      </c>
      <c r="D593" s="646" t="s">
        <v>142</v>
      </c>
      <c r="E593" s="647"/>
      <c r="F593" s="647"/>
      <c r="G593" s="647"/>
      <c r="H593" s="274">
        <f>SUM(I593:J593)</f>
        <v>378379.7</v>
      </c>
      <c r="I593" s="274">
        <f>SUM(I594+I600)</f>
        <v>374465</v>
      </c>
      <c r="J593" s="275">
        <f>SUM(J594)</f>
        <v>3914.7</v>
      </c>
      <c r="K593" s="663"/>
    </row>
    <row r="594" spans="1:11" s="276" customFormat="1" ht="15.75" x14ac:dyDescent="0.25">
      <c r="A594" s="273" t="s">
        <v>798</v>
      </c>
      <c r="B594" s="646" t="s">
        <v>796</v>
      </c>
      <c r="C594" s="646" t="s">
        <v>157</v>
      </c>
      <c r="D594" s="646" t="s">
        <v>142</v>
      </c>
      <c r="E594" s="646">
        <v>4209900</v>
      </c>
      <c r="F594" s="646"/>
      <c r="G594" s="646" t="s">
        <v>360</v>
      </c>
      <c r="H594" s="274">
        <f>SUM(H595)</f>
        <v>377351.3</v>
      </c>
      <c r="I594" s="274">
        <f>SUM(I595)</f>
        <v>373436.6</v>
      </c>
      <c r="J594" s="275">
        <f>SUM(J595)</f>
        <v>3914.7</v>
      </c>
      <c r="K594" s="667"/>
    </row>
    <row r="595" spans="1:11" s="257" customFormat="1" ht="22.5" customHeight="1" x14ac:dyDescent="0.25">
      <c r="A595" s="277" t="s">
        <v>654</v>
      </c>
      <c r="B595" s="647" t="s">
        <v>796</v>
      </c>
      <c r="C595" s="647" t="s">
        <v>157</v>
      </c>
      <c r="D595" s="647" t="s">
        <v>142</v>
      </c>
      <c r="E595" s="647">
        <v>4209900</v>
      </c>
      <c r="F595" s="647"/>
      <c r="G595" s="647">
        <v>600</v>
      </c>
      <c r="H595" s="278">
        <f>SUM(I595:J595)</f>
        <v>377351.3</v>
      </c>
      <c r="I595" s="278">
        <f>SUM(I596)</f>
        <v>373436.6</v>
      </c>
      <c r="J595" s="279">
        <f>SUM(J596)</f>
        <v>3914.7</v>
      </c>
      <c r="K595" s="663"/>
    </row>
    <row r="596" spans="1:11" s="257" customFormat="1" ht="15.75" x14ac:dyDescent="0.25">
      <c r="A596" s="277" t="s">
        <v>656</v>
      </c>
      <c r="B596" s="647" t="s">
        <v>796</v>
      </c>
      <c r="C596" s="647" t="s">
        <v>157</v>
      </c>
      <c r="D596" s="647" t="s">
        <v>142</v>
      </c>
      <c r="E596" s="647">
        <v>4209900</v>
      </c>
      <c r="F596" s="647"/>
      <c r="G596" s="647">
        <v>610</v>
      </c>
      <c r="H596" s="278">
        <f>SUM(I596:J596)</f>
        <v>377351.3</v>
      </c>
      <c r="I596" s="278">
        <f>SUM(I597:I598)</f>
        <v>373436.6</v>
      </c>
      <c r="J596" s="279">
        <f>SUM(J598)</f>
        <v>3914.7</v>
      </c>
      <c r="K596" s="663"/>
    </row>
    <row r="597" spans="1:11" s="257" customFormat="1" ht="39" customHeight="1" x14ac:dyDescent="0.25">
      <c r="A597" s="277" t="s">
        <v>676</v>
      </c>
      <c r="B597" s="647" t="s">
        <v>796</v>
      </c>
      <c r="C597" s="647" t="s">
        <v>157</v>
      </c>
      <c r="D597" s="647" t="s">
        <v>142</v>
      </c>
      <c r="E597" s="647">
        <v>4209900</v>
      </c>
      <c r="F597" s="647"/>
      <c r="G597" s="647" t="s">
        <v>677</v>
      </c>
      <c r="H597" s="278">
        <f>SUM(I597:J597)</f>
        <v>357645.5</v>
      </c>
      <c r="I597" s="278">
        <v>357645.5</v>
      </c>
      <c r="J597" s="279"/>
      <c r="K597" s="663"/>
    </row>
    <row r="598" spans="1:11" s="257" customFormat="1" ht="18.75" customHeight="1" x14ac:dyDescent="0.25">
      <c r="A598" s="277" t="s">
        <v>658</v>
      </c>
      <c r="B598" s="647" t="s">
        <v>796</v>
      </c>
      <c r="C598" s="647" t="s">
        <v>157</v>
      </c>
      <c r="D598" s="647" t="s">
        <v>142</v>
      </c>
      <c r="E598" s="647">
        <v>4209900</v>
      </c>
      <c r="F598" s="647"/>
      <c r="G598" s="647">
        <v>612</v>
      </c>
      <c r="H598" s="278">
        <f>SUM(I598:J598)</f>
        <v>19705.8</v>
      </c>
      <c r="I598" s="278">
        <v>15791.1</v>
      </c>
      <c r="J598" s="279">
        <v>3914.7</v>
      </c>
      <c r="K598" s="663"/>
    </row>
    <row r="599" spans="1:11" s="257" customFormat="1" ht="15.75" hidden="1" x14ac:dyDescent="0.25">
      <c r="A599" s="277"/>
      <c r="B599" s="647"/>
      <c r="C599" s="647"/>
      <c r="D599" s="647"/>
      <c r="E599" s="647"/>
      <c r="F599" s="647"/>
      <c r="G599" s="647"/>
      <c r="H599" s="278"/>
      <c r="I599" s="278"/>
      <c r="J599" s="279"/>
      <c r="K599" s="663"/>
    </row>
    <row r="600" spans="1:11" s="276" customFormat="1" ht="20.25" customHeight="1" x14ac:dyDescent="0.25">
      <c r="A600" s="273" t="s">
        <v>635</v>
      </c>
      <c r="B600" s="646" t="s">
        <v>796</v>
      </c>
      <c r="C600" s="646" t="s">
        <v>157</v>
      </c>
      <c r="D600" s="646" t="s">
        <v>142</v>
      </c>
      <c r="E600" s="646" t="s">
        <v>636</v>
      </c>
      <c r="F600" s="646"/>
      <c r="G600" s="646"/>
      <c r="H600" s="274">
        <f>SUM(I600:J600)</f>
        <v>1028.4000000000001</v>
      </c>
      <c r="I600" s="274">
        <f>SUM(I601)</f>
        <v>1028.4000000000001</v>
      </c>
      <c r="J600" s="275">
        <f>SUM(J302)</f>
        <v>0</v>
      </c>
      <c r="K600" s="667"/>
    </row>
    <row r="601" spans="1:11" s="257" customFormat="1" ht="15.75" x14ac:dyDescent="0.25">
      <c r="A601" s="277" t="s">
        <v>640</v>
      </c>
      <c r="B601" s="647" t="s">
        <v>796</v>
      </c>
      <c r="C601" s="647" t="s">
        <v>157</v>
      </c>
      <c r="D601" s="647" t="s">
        <v>142</v>
      </c>
      <c r="E601" s="647" t="s">
        <v>799</v>
      </c>
      <c r="F601" s="647"/>
      <c r="G601" s="647" t="s">
        <v>650</v>
      </c>
      <c r="H601" s="278">
        <f>SUM(I601:J601)</f>
        <v>1028.4000000000001</v>
      </c>
      <c r="I601" s="278">
        <f>SUM(I602)</f>
        <v>1028.4000000000001</v>
      </c>
      <c r="J601" s="279"/>
      <c r="K601" s="663"/>
    </row>
    <row r="602" spans="1:11" s="257" customFormat="1" ht="15.75" x14ac:dyDescent="0.25">
      <c r="A602" s="277" t="s">
        <v>774</v>
      </c>
      <c r="B602" s="647" t="s">
        <v>796</v>
      </c>
      <c r="C602" s="647" t="s">
        <v>157</v>
      </c>
      <c r="D602" s="647" t="s">
        <v>142</v>
      </c>
      <c r="E602" s="647" t="s">
        <v>799</v>
      </c>
      <c r="F602" s="647"/>
      <c r="G602" s="647" t="s">
        <v>643</v>
      </c>
      <c r="H602" s="278">
        <f>SUM(I602:J602)</f>
        <v>1028.4000000000001</v>
      </c>
      <c r="I602" s="278">
        <v>1028.4000000000001</v>
      </c>
      <c r="J602" s="279"/>
      <c r="K602" s="663"/>
    </row>
    <row r="603" spans="1:11" s="257" customFormat="1" ht="15.75" hidden="1" x14ac:dyDescent="0.25">
      <c r="A603" s="277" t="s">
        <v>654</v>
      </c>
      <c r="B603" s="647" t="s">
        <v>796</v>
      </c>
      <c r="C603" s="647" t="s">
        <v>157</v>
      </c>
      <c r="D603" s="647" t="s">
        <v>142</v>
      </c>
      <c r="E603" s="647">
        <v>4209900</v>
      </c>
      <c r="F603" s="647"/>
      <c r="G603" s="647">
        <v>600</v>
      </c>
      <c r="H603" s="278"/>
      <c r="I603" s="278"/>
      <c r="J603" s="279"/>
      <c r="K603" s="663"/>
    </row>
    <row r="604" spans="1:11" s="257" customFormat="1" ht="15.75" hidden="1" x14ac:dyDescent="0.25">
      <c r="A604" s="277" t="s">
        <v>656</v>
      </c>
      <c r="B604" s="647" t="s">
        <v>796</v>
      </c>
      <c r="C604" s="647" t="s">
        <v>157</v>
      </c>
      <c r="D604" s="647" t="s">
        <v>142</v>
      </c>
      <c r="E604" s="647">
        <v>4209900</v>
      </c>
      <c r="F604" s="647"/>
      <c r="G604" s="647">
        <v>610</v>
      </c>
      <c r="H604" s="278"/>
      <c r="I604" s="278"/>
      <c r="J604" s="279"/>
      <c r="K604" s="663"/>
    </row>
    <row r="605" spans="1:11" s="276" customFormat="1" ht="17.25" customHeight="1" x14ac:dyDescent="0.25">
      <c r="A605" s="273" t="s">
        <v>240</v>
      </c>
      <c r="B605" s="646" t="s">
        <v>796</v>
      </c>
      <c r="C605" s="646" t="s">
        <v>157</v>
      </c>
      <c r="D605" s="646" t="s">
        <v>144</v>
      </c>
      <c r="E605" s="646" t="s">
        <v>360</v>
      </c>
      <c r="F605" s="646"/>
      <c r="G605" s="646" t="s">
        <v>360</v>
      </c>
      <c r="H605" s="274">
        <f>SUM(I605:J605)</f>
        <v>708001.39999999991</v>
      </c>
      <c r="I605" s="274">
        <f>SUM(I606+I619+I627)</f>
        <v>83527.8</v>
      </c>
      <c r="J605" s="275">
        <f>SUM(J606+J619+J627)</f>
        <v>624473.59999999986</v>
      </c>
      <c r="K605" s="667"/>
    </row>
    <row r="606" spans="1:11" s="276" customFormat="1" ht="15.75" x14ac:dyDescent="0.25">
      <c r="A606" s="273" t="s">
        <v>733</v>
      </c>
      <c r="B606" s="646" t="s">
        <v>796</v>
      </c>
      <c r="C606" s="646" t="s">
        <v>157</v>
      </c>
      <c r="D606" s="646" t="s">
        <v>144</v>
      </c>
      <c r="E606" s="646">
        <v>5200000</v>
      </c>
      <c r="F606" s="646"/>
      <c r="G606" s="646" t="s">
        <v>360</v>
      </c>
      <c r="H606" s="274">
        <f t="shared" ref="H606:H617" si="55">SUM(I606:J606)</f>
        <v>3828</v>
      </c>
      <c r="I606" s="274"/>
      <c r="J606" s="275">
        <f>SUM(J607+J613)</f>
        <v>3828</v>
      </c>
      <c r="K606" s="667"/>
    </row>
    <row r="607" spans="1:11" s="276" customFormat="1" ht="15.75" x14ac:dyDescent="0.25">
      <c r="A607" s="277" t="s">
        <v>800</v>
      </c>
      <c r="B607" s="647" t="s">
        <v>796</v>
      </c>
      <c r="C607" s="647" t="s">
        <v>157</v>
      </c>
      <c r="D607" s="647" t="s">
        <v>144</v>
      </c>
      <c r="E607" s="647" t="s">
        <v>1125</v>
      </c>
      <c r="F607" s="647"/>
      <c r="G607" s="647" t="s">
        <v>360</v>
      </c>
      <c r="H607" s="278">
        <f>SUM(J607)</f>
        <v>1949</v>
      </c>
      <c r="I607" s="278"/>
      <c r="J607" s="279">
        <f>SUM(J608)</f>
        <v>1949</v>
      </c>
      <c r="K607" s="667"/>
    </row>
    <row r="608" spans="1:11" s="276" customFormat="1" ht="15.75" x14ac:dyDescent="0.25">
      <c r="A608" s="277" t="s">
        <v>654</v>
      </c>
      <c r="B608" s="647" t="s">
        <v>796</v>
      </c>
      <c r="C608" s="647" t="s">
        <v>157</v>
      </c>
      <c r="D608" s="647" t="s">
        <v>144</v>
      </c>
      <c r="E608" s="647" t="s">
        <v>1125</v>
      </c>
      <c r="F608" s="647"/>
      <c r="G608" s="647">
        <v>600</v>
      </c>
      <c r="H608" s="278">
        <f>SUM(J608)</f>
        <v>1949</v>
      </c>
      <c r="I608" s="278"/>
      <c r="J608" s="279">
        <f>SUM(J609+J611)</f>
        <v>1949</v>
      </c>
      <c r="K608" s="667"/>
    </row>
    <row r="609" spans="1:11" s="276" customFormat="1" ht="15.75" x14ac:dyDescent="0.25">
      <c r="A609" s="277" t="s">
        <v>656</v>
      </c>
      <c r="B609" s="647" t="s">
        <v>796</v>
      </c>
      <c r="C609" s="647" t="s">
        <v>157</v>
      </c>
      <c r="D609" s="647" t="s">
        <v>144</v>
      </c>
      <c r="E609" s="647" t="s">
        <v>1125</v>
      </c>
      <c r="F609" s="647"/>
      <c r="G609" s="647">
        <v>610</v>
      </c>
      <c r="H609" s="278">
        <f>SUM(I609:J609)</f>
        <v>1405</v>
      </c>
      <c r="I609" s="274"/>
      <c r="J609" s="279">
        <f>SUM(J610)</f>
        <v>1405</v>
      </c>
      <c r="K609" s="667"/>
    </row>
    <row r="610" spans="1:11" s="276" customFormat="1" ht="31.5" x14ac:dyDescent="0.25">
      <c r="A610" s="277" t="s">
        <v>657</v>
      </c>
      <c r="B610" s="647" t="s">
        <v>796</v>
      </c>
      <c r="C610" s="647" t="s">
        <v>157</v>
      </c>
      <c r="D610" s="647" t="s">
        <v>144</v>
      </c>
      <c r="E610" s="647" t="s">
        <v>1125</v>
      </c>
      <c r="F610" s="647"/>
      <c r="G610" s="647">
        <v>611</v>
      </c>
      <c r="H610" s="278">
        <f>SUM(I610:J610)</f>
        <v>1405</v>
      </c>
      <c r="I610" s="274"/>
      <c r="J610" s="279">
        <f>SUM('свод 2012'!M237+'свод 2012'!M238+'свод 2012'!M239+'свод 2012'!M240+'свод 2012'!M243+'свод 2012'!M244)</f>
        <v>1405</v>
      </c>
      <c r="K610" s="667"/>
    </row>
    <row r="611" spans="1:11" s="276" customFormat="1" ht="15.75" x14ac:dyDescent="0.25">
      <c r="A611" s="277" t="s">
        <v>654</v>
      </c>
      <c r="B611" s="647" t="s">
        <v>796</v>
      </c>
      <c r="C611" s="647" t="s">
        <v>157</v>
      </c>
      <c r="D611" s="647" t="s">
        <v>144</v>
      </c>
      <c r="E611" s="647" t="s">
        <v>1125</v>
      </c>
      <c r="F611" s="647"/>
      <c r="G611" s="647" t="s">
        <v>713</v>
      </c>
      <c r="H611" s="278">
        <f>SUM(I611:J611)</f>
        <v>544</v>
      </c>
      <c r="I611" s="274"/>
      <c r="J611" s="279">
        <f>SUM(J612)</f>
        <v>544</v>
      </c>
      <c r="K611" s="667"/>
    </row>
    <row r="612" spans="1:11" s="276" customFormat="1" ht="31.5" x14ac:dyDescent="0.25">
      <c r="A612" s="277" t="s">
        <v>801</v>
      </c>
      <c r="B612" s="647" t="s">
        <v>796</v>
      </c>
      <c r="C612" s="647" t="s">
        <v>157</v>
      </c>
      <c r="D612" s="647" t="s">
        <v>144</v>
      </c>
      <c r="E612" s="647" t="s">
        <v>1125</v>
      </c>
      <c r="F612" s="647"/>
      <c r="G612" s="647" t="s">
        <v>715</v>
      </c>
      <c r="H612" s="278">
        <f>SUM(I612:J612)</f>
        <v>544</v>
      </c>
      <c r="I612" s="274"/>
      <c r="J612" s="279">
        <f>SUM('свод 2012'!M242+'свод 2012'!M245)</f>
        <v>544</v>
      </c>
      <c r="K612" s="667"/>
    </row>
    <row r="613" spans="1:11" s="257" customFormat="1" ht="17.25" customHeight="1" x14ac:dyDescent="0.25">
      <c r="A613" s="277" t="s">
        <v>800</v>
      </c>
      <c r="B613" s="647" t="s">
        <v>796</v>
      </c>
      <c r="C613" s="647" t="s">
        <v>157</v>
      </c>
      <c r="D613" s="647" t="s">
        <v>144</v>
      </c>
      <c r="E613" s="647" t="s">
        <v>1126</v>
      </c>
      <c r="F613" s="647"/>
      <c r="G613" s="647" t="s">
        <v>360</v>
      </c>
      <c r="H613" s="278">
        <f t="shared" si="55"/>
        <v>1879</v>
      </c>
      <c r="I613" s="278"/>
      <c r="J613" s="279">
        <v>1879</v>
      </c>
      <c r="K613" s="663"/>
    </row>
    <row r="614" spans="1:11" s="257" customFormat="1" ht="21.75" customHeight="1" x14ac:dyDescent="0.25">
      <c r="A614" s="277" t="s">
        <v>654</v>
      </c>
      <c r="B614" s="647" t="s">
        <v>796</v>
      </c>
      <c r="C614" s="647" t="s">
        <v>157</v>
      </c>
      <c r="D614" s="647" t="s">
        <v>144</v>
      </c>
      <c r="E614" s="647">
        <v>5200902</v>
      </c>
      <c r="F614" s="647"/>
      <c r="G614" s="647">
        <v>600</v>
      </c>
      <c r="H614" s="278">
        <f t="shared" si="55"/>
        <v>1897</v>
      </c>
      <c r="I614" s="278"/>
      <c r="J614" s="279">
        <f>SUM(J615+J617)</f>
        <v>1897</v>
      </c>
      <c r="K614" s="663"/>
    </row>
    <row r="615" spans="1:11" s="257" customFormat="1" ht="15.75" x14ac:dyDescent="0.25">
      <c r="A615" s="277" t="s">
        <v>656</v>
      </c>
      <c r="B615" s="647" t="s">
        <v>796</v>
      </c>
      <c r="C615" s="647" t="s">
        <v>157</v>
      </c>
      <c r="D615" s="647" t="s">
        <v>144</v>
      </c>
      <c r="E615" s="647">
        <v>5200902</v>
      </c>
      <c r="F615" s="647"/>
      <c r="G615" s="647">
        <v>610</v>
      </c>
      <c r="H615" s="278">
        <f t="shared" si="55"/>
        <v>1408.5</v>
      </c>
      <c r="I615" s="278"/>
      <c r="J615" s="279">
        <f>SUM(J616)</f>
        <v>1408.5</v>
      </c>
      <c r="K615" s="663"/>
    </row>
    <row r="616" spans="1:11" s="257" customFormat="1" ht="36.75" customHeight="1" x14ac:dyDescent="0.25">
      <c r="A616" s="277" t="s">
        <v>657</v>
      </c>
      <c r="B616" s="647" t="s">
        <v>796</v>
      </c>
      <c r="C616" s="647" t="s">
        <v>157</v>
      </c>
      <c r="D616" s="647" t="s">
        <v>144</v>
      </c>
      <c r="E616" s="647">
        <v>5200902</v>
      </c>
      <c r="F616" s="647"/>
      <c r="G616" s="647">
        <v>611</v>
      </c>
      <c r="H616" s="278">
        <f t="shared" si="55"/>
        <v>1408.5</v>
      </c>
      <c r="I616" s="278"/>
      <c r="J616" s="279">
        <v>1408.5</v>
      </c>
      <c r="K616" s="663"/>
    </row>
    <row r="617" spans="1:11" s="257" customFormat="1" ht="15.75" x14ac:dyDescent="0.25">
      <c r="A617" s="277" t="s">
        <v>654</v>
      </c>
      <c r="B617" s="647" t="s">
        <v>796</v>
      </c>
      <c r="C617" s="647" t="s">
        <v>157</v>
      </c>
      <c r="D617" s="647" t="s">
        <v>144</v>
      </c>
      <c r="E617" s="647">
        <v>5200902</v>
      </c>
      <c r="F617" s="647"/>
      <c r="G617" s="647" t="s">
        <v>713</v>
      </c>
      <c r="H617" s="278">
        <f t="shared" si="55"/>
        <v>488.5</v>
      </c>
      <c r="I617" s="278"/>
      <c r="J617" s="279">
        <f>SUM(J618)</f>
        <v>488.5</v>
      </c>
      <c r="K617" s="663"/>
    </row>
    <row r="618" spans="1:11" s="257" customFormat="1" ht="34.5" customHeight="1" x14ac:dyDescent="0.25">
      <c r="A618" s="277" t="s">
        <v>801</v>
      </c>
      <c r="B618" s="647" t="s">
        <v>796</v>
      </c>
      <c r="C618" s="647" t="s">
        <v>157</v>
      </c>
      <c r="D618" s="647" t="s">
        <v>144</v>
      </c>
      <c r="E618" s="647">
        <v>5200902</v>
      </c>
      <c r="F618" s="647"/>
      <c r="G618" s="647" t="s">
        <v>715</v>
      </c>
      <c r="H618" s="278">
        <v>488.5</v>
      </c>
      <c r="I618" s="278"/>
      <c r="J618" s="279">
        <v>488.5</v>
      </c>
      <c r="K618" s="663"/>
    </row>
    <row r="619" spans="1:11" s="276" customFormat="1" ht="17.25" customHeight="1" x14ac:dyDescent="0.25">
      <c r="A619" s="273" t="s">
        <v>802</v>
      </c>
      <c r="B619" s="646" t="s">
        <v>796</v>
      </c>
      <c r="C619" s="646" t="s">
        <v>157</v>
      </c>
      <c r="D619" s="646" t="s">
        <v>144</v>
      </c>
      <c r="E619" s="646" t="s">
        <v>803</v>
      </c>
      <c r="F619" s="646"/>
      <c r="G619" s="646" t="s">
        <v>360</v>
      </c>
      <c r="H619" s="274">
        <f t="shared" ref="H619:H624" si="56">SUM(I619:J619)</f>
        <v>703165.39999999991</v>
      </c>
      <c r="I619" s="274">
        <f>SUM(I620)</f>
        <v>82519.8</v>
      </c>
      <c r="J619" s="275">
        <f>SUM(J620)</f>
        <v>620645.59999999986</v>
      </c>
      <c r="K619" s="667"/>
    </row>
    <row r="620" spans="1:11" s="276" customFormat="1" ht="18" customHeight="1" x14ac:dyDescent="0.25">
      <c r="A620" s="277" t="s">
        <v>654</v>
      </c>
      <c r="B620" s="647" t="s">
        <v>796</v>
      </c>
      <c r="C620" s="647" t="s">
        <v>157</v>
      </c>
      <c r="D620" s="647" t="s">
        <v>144</v>
      </c>
      <c r="E620" s="647">
        <v>4219900</v>
      </c>
      <c r="F620" s="647"/>
      <c r="G620" s="647">
        <v>600</v>
      </c>
      <c r="H620" s="278">
        <f t="shared" si="56"/>
        <v>703165.39999999991</v>
      </c>
      <c r="I620" s="278">
        <f>SUM(I621+I624)</f>
        <v>82519.8</v>
      </c>
      <c r="J620" s="279">
        <f>SUM(J621+J624)</f>
        <v>620645.59999999986</v>
      </c>
      <c r="K620" s="667"/>
    </row>
    <row r="621" spans="1:11" s="257" customFormat="1" ht="15.75" x14ac:dyDescent="0.25">
      <c r="A621" s="277" t="s">
        <v>656</v>
      </c>
      <c r="B621" s="647" t="s">
        <v>796</v>
      </c>
      <c r="C621" s="647" t="s">
        <v>157</v>
      </c>
      <c r="D621" s="647" t="s">
        <v>144</v>
      </c>
      <c r="E621" s="647">
        <v>4219900</v>
      </c>
      <c r="F621" s="647"/>
      <c r="G621" s="647">
        <v>610</v>
      </c>
      <c r="H621" s="278">
        <f t="shared" si="56"/>
        <v>611499.99999999988</v>
      </c>
      <c r="I621" s="278">
        <f>SUM(I622:I623)</f>
        <v>70099.100000000006</v>
      </c>
      <c r="J621" s="279">
        <f>SUM(J622:J623)</f>
        <v>541400.89999999991</v>
      </c>
      <c r="K621" s="663"/>
    </row>
    <row r="622" spans="1:11" s="257" customFormat="1" ht="33" customHeight="1" x14ac:dyDescent="0.25">
      <c r="A622" s="277" t="s">
        <v>657</v>
      </c>
      <c r="B622" s="647" t="s">
        <v>796</v>
      </c>
      <c r="C622" s="647" t="s">
        <v>157</v>
      </c>
      <c r="D622" s="647" t="s">
        <v>144</v>
      </c>
      <c r="E622" s="647">
        <v>4219900</v>
      </c>
      <c r="F622" s="647"/>
      <c r="G622" s="647">
        <v>611</v>
      </c>
      <c r="H622" s="278">
        <f t="shared" si="56"/>
        <v>597231.29999999993</v>
      </c>
      <c r="I622" s="278">
        <v>57199.1</v>
      </c>
      <c r="J622" s="279">
        <v>540032.19999999995</v>
      </c>
      <c r="K622" s="663"/>
    </row>
    <row r="623" spans="1:11" s="257" customFormat="1" ht="16.5" customHeight="1" x14ac:dyDescent="0.25">
      <c r="A623" s="277" t="s">
        <v>658</v>
      </c>
      <c r="B623" s="647" t="s">
        <v>796</v>
      </c>
      <c r="C623" s="647" t="s">
        <v>157</v>
      </c>
      <c r="D623" s="647" t="s">
        <v>144</v>
      </c>
      <c r="E623" s="647">
        <v>4219900</v>
      </c>
      <c r="F623" s="647"/>
      <c r="G623" s="647" t="s">
        <v>659</v>
      </c>
      <c r="H623" s="278">
        <f t="shared" si="56"/>
        <v>14268.7</v>
      </c>
      <c r="I623" s="278">
        <v>12900</v>
      </c>
      <c r="J623" s="279">
        <v>1368.7</v>
      </c>
      <c r="K623" s="663"/>
    </row>
    <row r="624" spans="1:11" s="257" customFormat="1" ht="18.75" customHeight="1" x14ac:dyDescent="0.25">
      <c r="A624" s="277" t="s">
        <v>654</v>
      </c>
      <c r="B624" s="647" t="s">
        <v>796</v>
      </c>
      <c r="C624" s="647" t="s">
        <v>157</v>
      </c>
      <c r="D624" s="647" t="s">
        <v>144</v>
      </c>
      <c r="E624" s="647">
        <v>4219900</v>
      </c>
      <c r="F624" s="647"/>
      <c r="G624" s="647" t="s">
        <v>713</v>
      </c>
      <c r="H624" s="278">
        <f t="shared" si="56"/>
        <v>91665.400000000009</v>
      </c>
      <c r="I624" s="278">
        <f>SUM(I625:I626)</f>
        <v>12420.7</v>
      </c>
      <c r="J624" s="279">
        <f>SUM(J625:J626)</f>
        <v>79244.700000000012</v>
      </c>
      <c r="K624" s="663"/>
    </row>
    <row r="625" spans="1:11" s="257" customFormat="1" ht="36" customHeight="1" x14ac:dyDescent="0.25">
      <c r="A625" s="277" t="s">
        <v>801</v>
      </c>
      <c r="B625" s="647" t="s">
        <v>796</v>
      </c>
      <c r="C625" s="647" t="s">
        <v>157</v>
      </c>
      <c r="D625" s="647" t="s">
        <v>144</v>
      </c>
      <c r="E625" s="647">
        <v>4219900</v>
      </c>
      <c r="F625" s="647"/>
      <c r="G625" s="647" t="s">
        <v>715</v>
      </c>
      <c r="H625" s="278">
        <f>SUM(I625:J625)</f>
        <v>88005.3</v>
      </c>
      <c r="I625" s="278">
        <v>9620.7000000000007</v>
      </c>
      <c r="J625" s="279">
        <v>78384.600000000006</v>
      </c>
      <c r="K625" s="663"/>
    </row>
    <row r="626" spans="1:11" s="257" customFormat="1" ht="18" customHeight="1" x14ac:dyDescent="0.25">
      <c r="A626" s="277" t="s">
        <v>716</v>
      </c>
      <c r="B626" s="647" t="s">
        <v>796</v>
      </c>
      <c r="C626" s="647" t="s">
        <v>157</v>
      </c>
      <c r="D626" s="647" t="s">
        <v>144</v>
      </c>
      <c r="E626" s="647">
        <v>4219900</v>
      </c>
      <c r="F626" s="647"/>
      <c r="G626" s="647" t="s">
        <v>717</v>
      </c>
      <c r="H626" s="278">
        <f>SUM(I626:J626)</f>
        <v>3660.1</v>
      </c>
      <c r="I626" s="278">
        <v>2800</v>
      </c>
      <c r="J626" s="279">
        <v>860.1</v>
      </c>
      <c r="K626" s="663"/>
    </row>
    <row r="627" spans="1:11" s="276" customFormat="1" ht="17.25" customHeight="1" x14ac:dyDescent="0.25">
      <c r="A627" s="273" t="s">
        <v>635</v>
      </c>
      <c r="B627" s="646" t="s">
        <v>796</v>
      </c>
      <c r="C627" s="646" t="s">
        <v>157</v>
      </c>
      <c r="D627" s="646" t="s">
        <v>144</v>
      </c>
      <c r="E627" s="646" t="s">
        <v>636</v>
      </c>
      <c r="F627" s="646"/>
      <c r="G627" s="646"/>
      <c r="H627" s="274">
        <f>SUM(I627:J627)</f>
        <v>1008</v>
      </c>
      <c r="I627" s="274">
        <f>SUM(I628)</f>
        <v>1008</v>
      </c>
      <c r="J627" s="275"/>
      <c r="K627" s="667"/>
    </row>
    <row r="628" spans="1:11" s="257" customFormat="1" ht="15.75" x14ac:dyDescent="0.25">
      <c r="A628" s="277" t="s">
        <v>640</v>
      </c>
      <c r="B628" s="647" t="s">
        <v>796</v>
      </c>
      <c r="C628" s="647" t="s">
        <v>157</v>
      </c>
      <c r="D628" s="647" t="s">
        <v>144</v>
      </c>
      <c r="E628" s="647" t="s">
        <v>799</v>
      </c>
      <c r="F628" s="647"/>
      <c r="G628" s="647" t="s">
        <v>650</v>
      </c>
      <c r="H628" s="278">
        <f>SUM(I628:J628)</f>
        <v>1008</v>
      </c>
      <c r="I628" s="278">
        <f>SUM(I629)</f>
        <v>1008</v>
      </c>
      <c r="J628" s="279"/>
      <c r="K628" s="663"/>
    </row>
    <row r="629" spans="1:11" s="257" customFormat="1" ht="15.75" x14ac:dyDescent="0.25">
      <c r="A629" s="277" t="s">
        <v>774</v>
      </c>
      <c r="B629" s="647" t="s">
        <v>796</v>
      </c>
      <c r="C629" s="647" t="s">
        <v>157</v>
      </c>
      <c r="D629" s="647" t="s">
        <v>144</v>
      </c>
      <c r="E629" s="647" t="s">
        <v>799</v>
      </c>
      <c r="F629" s="647"/>
      <c r="G629" s="647" t="s">
        <v>643</v>
      </c>
      <c r="H629" s="278">
        <f>SUM(I629:J629)</f>
        <v>1008</v>
      </c>
      <c r="I629" s="278">
        <v>1008</v>
      </c>
      <c r="J629" s="279"/>
      <c r="K629" s="663"/>
    </row>
    <row r="630" spans="1:11" s="276" customFormat="1" ht="12.75" customHeight="1" x14ac:dyDescent="0.25">
      <c r="A630" s="273" t="s">
        <v>252</v>
      </c>
      <c r="B630" s="646" t="s">
        <v>796</v>
      </c>
      <c r="C630" s="646" t="s">
        <v>157</v>
      </c>
      <c r="D630" s="646" t="s">
        <v>157</v>
      </c>
      <c r="E630" s="646" t="s">
        <v>360</v>
      </c>
      <c r="F630" s="646"/>
      <c r="G630" s="646" t="s">
        <v>360</v>
      </c>
      <c r="H630" s="274">
        <f t="shared" ref="H630:H642" si="57">SUM(I630:J630)</f>
        <v>52761.599999999991</v>
      </c>
      <c r="I630" s="274">
        <f>SUM(I631+I638)</f>
        <v>38375.699999999997</v>
      </c>
      <c r="J630" s="275">
        <f>SUM(J631+J638)</f>
        <v>14385.899999999998</v>
      </c>
      <c r="K630" s="667"/>
    </row>
    <row r="631" spans="1:11" s="276" customFormat="1" ht="18" customHeight="1" x14ac:dyDescent="0.25">
      <c r="A631" s="273" t="s">
        <v>804</v>
      </c>
      <c r="B631" s="646" t="s">
        <v>796</v>
      </c>
      <c r="C631" s="646" t="s">
        <v>157</v>
      </c>
      <c r="D631" s="646" t="s">
        <v>157</v>
      </c>
      <c r="E631" s="646">
        <v>4320200</v>
      </c>
      <c r="F631" s="646"/>
      <c r="G631" s="646" t="s">
        <v>360</v>
      </c>
      <c r="H631" s="274">
        <f t="shared" si="57"/>
        <v>50484</v>
      </c>
      <c r="I631" s="274">
        <f>I632+I635</f>
        <v>36098.1</v>
      </c>
      <c r="J631" s="274">
        <f>J632+J635</f>
        <v>14385.899999999998</v>
      </c>
      <c r="K631" s="667"/>
    </row>
    <row r="632" spans="1:11" s="257" customFormat="1" ht="15.75" x14ac:dyDescent="0.25">
      <c r="A632" s="277" t="s">
        <v>637</v>
      </c>
      <c r="B632" s="647" t="s">
        <v>796</v>
      </c>
      <c r="C632" s="647" t="s">
        <v>157</v>
      </c>
      <c r="D632" s="647" t="s">
        <v>157</v>
      </c>
      <c r="E632" s="647">
        <v>4320200</v>
      </c>
      <c r="F632" s="647"/>
      <c r="G632" s="647">
        <v>200</v>
      </c>
      <c r="H632" s="278">
        <f t="shared" si="57"/>
        <v>14175.899999999998</v>
      </c>
      <c r="I632" s="278"/>
      <c r="J632" s="279">
        <f>SUM(J633)</f>
        <v>14175.899999999998</v>
      </c>
      <c r="K632" s="663"/>
    </row>
    <row r="633" spans="1:11" s="257" customFormat="1" ht="15.75" x14ac:dyDescent="0.25">
      <c r="A633" s="277" t="s">
        <v>762</v>
      </c>
      <c r="B633" s="647" t="s">
        <v>796</v>
      </c>
      <c r="C633" s="647" t="s">
        <v>157</v>
      </c>
      <c r="D633" s="647" t="s">
        <v>157</v>
      </c>
      <c r="E633" s="647">
        <v>4320200</v>
      </c>
      <c r="F633" s="647"/>
      <c r="G633" s="647">
        <v>240</v>
      </c>
      <c r="H633" s="278">
        <f t="shared" si="57"/>
        <v>14175.899999999998</v>
      </c>
      <c r="I633" s="278"/>
      <c r="J633" s="279">
        <f>SUM(J634)</f>
        <v>14175.899999999998</v>
      </c>
      <c r="K633" s="663"/>
    </row>
    <row r="634" spans="1:11" s="257" customFormat="1" ht="15.75" x14ac:dyDescent="0.25">
      <c r="A634" s="277" t="s">
        <v>774</v>
      </c>
      <c r="B634" s="647" t="s">
        <v>796</v>
      </c>
      <c r="C634" s="647" t="s">
        <v>157</v>
      </c>
      <c r="D634" s="647" t="s">
        <v>157</v>
      </c>
      <c r="E634" s="647">
        <v>4320200</v>
      </c>
      <c r="F634" s="647"/>
      <c r="G634" s="647">
        <v>244</v>
      </c>
      <c r="H634" s="278">
        <f t="shared" si="57"/>
        <v>14175.899999999998</v>
      </c>
      <c r="I634" s="278"/>
      <c r="J634" s="279">
        <f>SUM('свод 2012'!T346)</f>
        <v>14175.899999999998</v>
      </c>
      <c r="K634" s="663"/>
    </row>
    <row r="635" spans="1:11" s="257" customFormat="1" ht="21" customHeight="1" x14ac:dyDescent="0.25">
      <c r="A635" s="277" t="s">
        <v>654</v>
      </c>
      <c r="B635" s="647" t="s">
        <v>796</v>
      </c>
      <c r="C635" s="647" t="s">
        <v>157</v>
      </c>
      <c r="D635" s="647" t="s">
        <v>157</v>
      </c>
      <c r="E635" s="647">
        <v>4320200</v>
      </c>
      <c r="F635" s="647"/>
      <c r="G635" s="647" t="s">
        <v>713</v>
      </c>
      <c r="H635" s="278">
        <f t="shared" si="57"/>
        <v>36308.1</v>
      </c>
      <c r="I635" s="278">
        <f>SUM(I636:I637)</f>
        <v>36098.1</v>
      </c>
      <c r="J635" s="278">
        <f>SUM(J636:J637)</f>
        <v>210</v>
      </c>
      <c r="K635" s="663"/>
    </row>
    <row r="636" spans="1:11" s="257" customFormat="1" ht="33" customHeight="1" x14ac:dyDescent="0.25">
      <c r="A636" s="277" t="s">
        <v>801</v>
      </c>
      <c r="B636" s="647" t="s">
        <v>796</v>
      </c>
      <c r="C636" s="647" t="s">
        <v>157</v>
      </c>
      <c r="D636" s="647" t="s">
        <v>157</v>
      </c>
      <c r="E636" s="647">
        <v>4320200</v>
      </c>
      <c r="F636" s="647"/>
      <c r="G636" s="647" t="s">
        <v>715</v>
      </c>
      <c r="H636" s="278">
        <f t="shared" si="57"/>
        <v>35186.199999999997</v>
      </c>
      <c r="I636" s="278">
        <v>35186.199999999997</v>
      </c>
      <c r="J636" s="279"/>
      <c r="K636" s="663"/>
    </row>
    <row r="637" spans="1:11" s="257" customFormat="1" ht="20.25" customHeight="1" x14ac:dyDescent="0.25">
      <c r="A637" s="277" t="s">
        <v>716</v>
      </c>
      <c r="B637" s="647" t="s">
        <v>796</v>
      </c>
      <c r="C637" s="647" t="s">
        <v>157</v>
      </c>
      <c r="D637" s="647" t="s">
        <v>157</v>
      </c>
      <c r="E637" s="647">
        <v>4320200</v>
      </c>
      <c r="F637" s="647"/>
      <c r="G637" s="647" t="s">
        <v>717</v>
      </c>
      <c r="H637" s="278">
        <f t="shared" si="57"/>
        <v>1121.9000000000001</v>
      </c>
      <c r="I637" s="278">
        <v>911.9</v>
      </c>
      <c r="J637" s="279">
        <v>210</v>
      </c>
      <c r="K637" s="663"/>
    </row>
    <row r="638" spans="1:11" s="257" customFormat="1" ht="20.25" customHeight="1" x14ac:dyDescent="0.25">
      <c r="A638" s="298" t="s">
        <v>671</v>
      </c>
      <c r="B638" s="646" t="s">
        <v>796</v>
      </c>
      <c r="C638" s="646" t="s">
        <v>157</v>
      </c>
      <c r="D638" s="646" t="s">
        <v>157</v>
      </c>
      <c r="E638" s="646">
        <v>7950000</v>
      </c>
      <c r="F638" s="646"/>
      <c r="G638" s="646"/>
      <c r="H638" s="278">
        <f t="shared" si="57"/>
        <v>2277.6</v>
      </c>
      <c r="I638" s="278">
        <f>SUM(I639)</f>
        <v>2277.6</v>
      </c>
      <c r="J638" s="279"/>
      <c r="K638" s="663"/>
    </row>
    <row r="639" spans="1:11" s="257" customFormat="1" ht="15.75" x14ac:dyDescent="0.25">
      <c r="A639" s="277" t="s">
        <v>640</v>
      </c>
      <c r="B639" s="647" t="s">
        <v>796</v>
      </c>
      <c r="C639" s="647" t="s">
        <v>157</v>
      </c>
      <c r="D639" s="647" t="s">
        <v>157</v>
      </c>
      <c r="E639" s="647" t="s">
        <v>636</v>
      </c>
      <c r="F639" s="647"/>
      <c r="G639" s="647" t="s">
        <v>650</v>
      </c>
      <c r="H639" s="278">
        <f t="shared" si="57"/>
        <v>2277.6</v>
      </c>
      <c r="I639" s="278">
        <f>SUM(I640:I641)</f>
        <v>2277.6</v>
      </c>
      <c r="J639" s="279"/>
      <c r="K639" s="663"/>
    </row>
    <row r="640" spans="1:11" s="257" customFormat="1" ht="15.75" x14ac:dyDescent="0.25">
      <c r="A640" s="277" t="s">
        <v>641</v>
      </c>
      <c r="B640" s="647" t="s">
        <v>796</v>
      </c>
      <c r="C640" s="647" t="s">
        <v>157</v>
      </c>
      <c r="D640" s="647" t="s">
        <v>157</v>
      </c>
      <c r="E640" s="647" t="s">
        <v>805</v>
      </c>
      <c r="F640" s="647"/>
      <c r="G640" s="647" t="s">
        <v>643</v>
      </c>
      <c r="H640" s="278">
        <f t="shared" si="57"/>
        <v>2027.6</v>
      </c>
      <c r="I640" s="278">
        <v>2027.6</v>
      </c>
      <c r="J640" s="279"/>
      <c r="K640" s="663"/>
    </row>
    <row r="641" spans="1:11" s="257" customFormat="1" ht="25.5" customHeight="1" x14ac:dyDescent="0.25">
      <c r="A641" s="277" t="s">
        <v>641</v>
      </c>
      <c r="B641" s="647" t="s">
        <v>796</v>
      </c>
      <c r="C641" s="647" t="s">
        <v>157</v>
      </c>
      <c r="D641" s="647" t="s">
        <v>157</v>
      </c>
      <c r="E641" s="647" t="s">
        <v>806</v>
      </c>
      <c r="F641" s="647"/>
      <c r="G641" s="647" t="s">
        <v>643</v>
      </c>
      <c r="H641" s="278">
        <f t="shared" si="57"/>
        <v>250</v>
      </c>
      <c r="I641" s="278">
        <v>250</v>
      </c>
      <c r="J641" s="279"/>
      <c r="K641" s="663"/>
    </row>
    <row r="642" spans="1:11" s="257" customFormat="1" ht="15.75" x14ac:dyDescent="0.25">
      <c r="A642" s="273" t="s">
        <v>372</v>
      </c>
      <c r="B642" s="646" t="s">
        <v>796</v>
      </c>
      <c r="C642" s="646" t="s">
        <v>157</v>
      </c>
      <c r="D642" s="646" t="s">
        <v>180</v>
      </c>
      <c r="E642" s="646" t="s">
        <v>360</v>
      </c>
      <c r="F642" s="646"/>
      <c r="G642" s="646" t="s">
        <v>360</v>
      </c>
      <c r="H642" s="274">
        <f t="shared" si="57"/>
        <v>170187.7</v>
      </c>
      <c r="I642" s="274">
        <f>SUM(I643+I659+I663+I693+I699)</f>
        <v>103082.5</v>
      </c>
      <c r="J642" s="275">
        <f>SUM(J643+J659+J663+J693+J699+J655)</f>
        <v>67105.2</v>
      </c>
      <c r="K642" s="663"/>
    </row>
    <row r="643" spans="1:11" s="276" customFormat="1" ht="36.75" customHeight="1" x14ac:dyDescent="0.25">
      <c r="A643" s="273" t="s">
        <v>585</v>
      </c>
      <c r="B643" s="646" t="s">
        <v>796</v>
      </c>
      <c r="C643" s="646" t="s">
        <v>157</v>
      </c>
      <c r="D643" s="646" t="s">
        <v>180</v>
      </c>
      <c r="E643" s="646" t="s">
        <v>586</v>
      </c>
      <c r="F643" s="646"/>
      <c r="G643" s="646"/>
      <c r="H643" s="274">
        <f>SUM(J643+I643)</f>
        <v>20359</v>
      </c>
      <c r="I643" s="274">
        <f>SUM(I644+I708)</f>
        <v>20359</v>
      </c>
      <c r="J643" s="275"/>
      <c r="K643" s="667"/>
    </row>
    <row r="644" spans="1:11" s="257" customFormat="1" ht="15.75" x14ac:dyDescent="0.25">
      <c r="A644" s="277" t="s">
        <v>587</v>
      </c>
      <c r="B644" s="647" t="s">
        <v>796</v>
      </c>
      <c r="C644" s="647" t="s">
        <v>157</v>
      </c>
      <c r="D644" s="647" t="s">
        <v>180</v>
      </c>
      <c r="E644" s="647" t="s">
        <v>588</v>
      </c>
      <c r="F644" s="647"/>
      <c r="G644" s="646"/>
      <c r="H644" s="278">
        <f t="shared" ref="H644:H654" si="58">SUM(J644+I644)</f>
        <v>20359</v>
      </c>
      <c r="I644" s="278">
        <f>SUM(I645+I649+I652)</f>
        <v>20359</v>
      </c>
      <c r="J644" s="279"/>
      <c r="K644" s="663"/>
    </row>
    <row r="645" spans="1:11" s="257" customFormat="1" ht="45.75" customHeight="1" x14ac:dyDescent="0.25">
      <c r="A645" s="277" t="s">
        <v>589</v>
      </c>
      <c r="B645" s="647" t="s">
        <v>796</v>
      </c>
      <c r="C645" s="647" t="s">
        <v>157</v>
      </c>
      <c r="D645" s="647" t="s">
        <v>180</v>
      </c>
      <c r="E645" s="647" t="s">
        <v>588</v>
      </c>
      <c r="F645" s="647"/>
      <c r="G645" s="647">
        <v>100</v>
      </c>
      <c r="H645" s="278">
        <f t="shared" si="58"/>
        <v>19084</v>
      </c>
      <c r="I645" s="278">
        <f>SUM(I646)</f>
        <v>19084</v>
      </c>
      <c r="J645" s="279"/>
      <c r="K645" s="663"/>
    </row>
    <row r="646" spans="1:11" s="257" customFormat="1" ht="15.75" x14ac:dyDescent="0.25">
      <c r="A646" s="277" t="s">
        <v>590</v>
      </c>
      <c r="B646" s="647" t="s">
        <v>796</v>
      </c>
      <c r="C646" s="647" t="s">
        <v>157</v>
      </c>
      <c r="D646" s="647" t="s">
        <v>180</v>
      </c>
      <c r="E646" s="647" t="s">
        <v>588</v>
      </c>
      <c r="F646" s="647"/>
      <c r="G646" s="647">
        <v>120</v>
      </c>
      <c r="H646" s="278">
        <f t="shared" si="58"/>
        <v>19084</v>
      </c>
      <c r="I646" s="278">
        <f>SUM(I647+I648)</f>
        <v>19084</v>
      </c>
      <c r="J646" s="279"/>
      <c r="K646" s="663"/>
    </row>
    <row r="647" spans="1:11" s="257" customFormat="1" ht="15.75" customHeight="1" x14ac:dyDescent="0.25">
      <c r="A647" s="277" t="s">
        <v>591</v>
      </c>
      <c r="B647" s="647" t="s">
        <v>796</v>
      </c>
      <c r="C647" s="647" t="s">
        <v>157</v>
      </c>
      <c r="D647" s="647" t="s">
        <v>180</v>
      </c>
      <c r="E647" s="647" t="s">
        <v>588</v>
      </c>
      <c r="F647" s="647"/>
      <c r="G647" s="647">
        <v>121</v>
      </c>
      <c r="H647" s="278">
        <f t="shared" si="58"/>
        <v>18754</v>
      </c>
      <c r="I647" s="278">
        <v>18754</v>
      </c>
      <c r="J647" s="279"/>
      <c r="K647" s="663"/>
    </row>
    <row r="648" spans="1:11" s="257" customFormat="1" ht="15.75" x14ac:dyDescent="0.25">
      <c r="A648" s="277" t="s">
        <v>592</v>
      </c>
      <c r="B648" s="647" t="s">
        <v>796</v>
      </c>
      <c r="C648" s="647" t="s">
        <v>157</v>
      </c>
      <c r="D648" s="647" t="s">
        <v>180</v>
      </c>
      <c r="E648" s="647" t="s">
        <v>588</v>
      </c>
      <c r="F648" s="647"/>
      <c r="G648" s="647">
        <v>122</v>
      </c>
      <c r="H648" s="278">
        <f t="shared" si="58"/>
        <v>330</v>
      </c>
      <c r="I648" s="278">
        <v>330</v>
      </c>
      <c r="J648" s="279"/>
      <c r="K648" s="663"/>
    </row>
    <row r="649" spans="1:11" s="257" customFormat="1" ht="15.75" x14ac:dyDescent="0.25">
      <c r="A649" s="277" t="s">
        <v>637</v>
      </c>
      <c r="B649" s="647" t="s">
        <v>796</v>
      </c>
      <c r="C649" s="647" t="s">
        <v>157</v>
      </c>
      <c r="D649" s="647" t="s">
        <v>180</v>
      </c>
      <c r="E649" s="647" t="s">
        <v>588</v>
      </c>
      <c r="F649" s="647"/>
      <c r="G649" s="647">
        <v>200</v>
      </c>
      <c r="H649" s="278">
        <f t="shared" si="58"/>
        <v>1268</v>
      </c>
      <c r="I649" s="278">
        <f>SUM(I650)</f>
        <v>1268</v>
      </c>
      <c r="J649" s="279"/>
      <c r="K649" s="663"/>
    </row>
    <row r="650" spans="1:11" s="257" customFormat="1" ht="15.75" x14ac:dyDescent="0.25">
      <c r="A650" s="277" t="s">
        <v>640</v>
      </c>
      <c r="B650" s="647" t="s">
        <v>796</v>
      </c>
      <c r="C650" s="647" t="s">
        <v>157</v>
      </c>
      <c r="D650" s="647" t="s">
        <v>180</v>
      </c>
      <c r="E650" s="647" t="s">
        <v>588</v>
      </c>
      <c r="F650" s="647"/>
      <c r="G650" s="647">
        <v>240</v>
      </c>
      <c r="H650" s="278">
        <f t="shared" si="58"/>
        <v>1268</v>
      </c>
      <c r="I650" s="278">
        <f>SUM(I651)</f>
        <v>1268</v>
      </c>
      <c r="J650" s="279"/>
      <c r="K650" s="663"/>
    </row>
    <row r="651" spans="1:11" s="257" customFormat="1" ht="15.75" x14ac:dyDescent="0.25">
      <c r="A651" s="277" t="s">
        <v>641</v>
      </c>
      <c r="B651" s="647" t="s">
        <v>796</v>
      </c>
      <c r="C651" s="647" t="s">
        <v>157</v>
      </c>
      <c r="D651" s="647" t="s">
        <v>180</v>
      </c>
      <c r="E651" s="647" t="s">
        <v>588</v>
      </c>
      <c r="F651" s="647"/>
      <c r="G651" s="647">
        <v>244</v>
      </c>
      <c r="H651" s="278">
        <f t="shared" si="58"/>
        <v>1268</v>
      </c>
      <c r="I651" s="278">
        <v>1268</v>
      </c>
      <c r="J651" s="279"/>
      <c r="K651" s="663"/>
    </row>
    <row r="652" spans="1:11" s="257" customFormat="1" ht="15.75" x14ac:dyDescent="0.25">
      <c r="A652" s="280" t="s">
        <v>596</v>
      </c>
      <c r="B652" s="647" t="s">
        <v>796</v>
      </c>
      <c r="C652" s="647" t="s">
        <v>157</v>
      </c>
      <c r="D652" s="647" t="s">
        <v>180</v>
      </c>
      <c r="E652" s="647" t="s">
        <v>588</v>
      </c>
      <c r="F652" s="647"/>
      <c r="G652" s="647">
        <v>800</v>
      </c>
      <c r="H652" s="278">
        <f t="shared" si="58"/>
        <v>7</v>
      </c>
      <c r="I652" s="278">
        <f>SUM(I653)</f>
        <v>7</v>
      </c>
      <c r="J652" s="279"/>
      <c r="K652" s="663"/>
    </row>
    <row r="653" spans="1:11" s="257" customFormat="1" ht="21.75" customHeight="1" x14ac:dyDescent="0.25">
      <c r="A653" s="280" t="s">
        <v>597</v>
      </c>
      <c r="B653" s="647" t="s">
        <v>796</v>
      </c>
      <c r="C653" s="647" t="s">
        <v>157</v>
      </c>
      <c r="D653" s="647" t="s">
        <v>180</v>
      </c>
      <c r="E653" s="647" t="s">
        <v>588</v>
      </c>
      <c r="F653" s="647"/>
      <c r="G653" s="647">
        <v>850</v>
      </c>
      <c r="H653" s="278">
        <f t="shared" si="58"/>
        <v>7</v>
      </c>
      <c r="I653" s="278">
        <f>SUM(I654)</f>
        <v>7</v>
      </c>
      <c r="J653" s="279"/>
      <c r="K653" s="663"/>
    </row>
    <row r="654" spans="1:11" s="257" customFormat="1" ht="23.25" customHeight="1" x14ac:dyDescent="0.25">
      <c r="A654" s="280" t="s">
        <v>598</v>
      </c>
      <c r="B654" s="647" t="s">
        <v>796</v>
      </c>
      <c r="C654" s="647" t="s">
        <v>157</v>
      </c>
      <c r="D654" s="647" t="s">
        <v>180</v>
      </c>
      <c r="E654" s="647" t="s">
        <v>588</v>
      </c>
      <c r="F654" s="647"/>
      <c r="G654" s="647">
        <v>852</v>
      </c>
      <c r="H654" s="278">
        <f t="shared" si="58"/>
        <v>7</v>
      </c>
      <c r="I654" s="278">
        <v>7</v>
      </c>
      <c r="J654" s="279"/>
      <c r="K654" s="663"/>
    </row>
    <row r="655" spans="1:11" s="276" customFormat="1" ht="31.5" hidden="1" x14ac:dyDescent="0.25">
      <c r="A655" s="273" t="s">
        <v>807</v>
      </c>
      <c r="B655" s="646" t="s">
        <v>796</v>
      </c>
      <c r="C655" s="646" t="s">
        <v>157</v>
      </c>
      <c r="D655" s="646" t="s">
        <v>180</v>
      </c>
      <c r="E655" s="646">
        <v>4219900</v>
      </c>
      <c r="F655" s="646"/>
      <c r="G655" s="646" t="s">
        <v>360</v>
      </c>
      <c r="H655" s="274">
        <f>SUM(I655:J655)</f>
        <v>0</v>
      </c>
      <c r="I655" s="274"/>
      <c r="J655" s="275"/>
      <c r="K655" s="667"/>
    </row>
    <row r="656" spans="1:11" s="276" customFormat="1" ht="15.75" hidden="1" x14ac:dyDescent="0.25">
      <c r="A656" s="277" t="s">
        <v>654</v>
      </c>
      <c r="B656" s="647" t="s">
        <v>796</v>
      </c>
      <c r="C656" s="647" t="s">
        <v>157</v>
      </c>
      <c r="D656" s="647" t="s">
        <v>180</v>
      </c>
      <c r="E656" s="647">
        <v>4219900</v>
      </c>
      <c r="F656" s="647"/>
      <c r="G656" s="647">
        <v>600</v>
      </c>
      <c r="H656" s="274">
        <f t="shared" ref="H656:H709" si="59">SUM(I656:J656)</f>
        <v>0</v>
      </c>
      <c r="I656" s="278"/>
      <c r="J656" s="279"/>
      <c r="K656" s="667"/>
    </row>
    <row r="657" spans="1:11" s="257" customFormat="1" ht="15.75" hidden="1" x14ac:dyDescent="0.25">
      <c r="A657" s="277" t="s">
        <v>712</v>
      </c>
      <c r="B657" s="647" t="s">
        <v>796</v>
      </c>
      <c r="C657" s="647" t="s">
        <v>157</v>
      </c>
      <c r="D657" s="647" t="s">
        <v>180</v>
      </c>
      <c r="E657" s="647">
        <v>4219900</v>
      </c>
      <c r="F657" s="647"/>
      <c r="G657" s="647">
        <v>620</v>
      </c>
      <c r="H657" s="274">
        <f t="shared" si="59"/>
        <v>0</v>
      </c>
      <c r="I657" s="278"/>
      <c r="J657" s="279"/>
      <c r="K657" s="663"/>
    </row>
    <row r="658" spans="1:11" s="257" customFormat="1" ht="15.75" hidden="1" x14ac:dyDescent="0.25">
      <c r="A658" s="277" t="s">
        <v>716</v>
      </c>
      <c r="B658" s="647" t="s">
        <v>796</v>
      </c>
      <c r="C658" s="647" t="s">
        <v>157</v>
      </c>
      <c r="D658" s="647" t="s">
        <v>180</v>
      </c>
      <c r="E658" s="647">
        <v>4219900</v>
      </c>
      <c r="F658" s="647"/>
      <c r="G658" s="647">
        <v>622</v>
      </c>
      <c r="H658" s="274">
        <f t="shared" si="59"/>
        <v>0</v>
      </c>
      <c r="I658" s="278"/>
      <c r="J658" s="279"/>
      <c r="K658" s="663"/>
    </row>
    <row r="659" spans="1:11" s="276" customFormat="1" ht="33" customHeight="1" x14ac:dyDescent="0.25">
      <c r="A659" s="297" t="s">
        <v>808</v>
      </c>
      <c r="B659" s="646" t="s">
        <v>796</v>
      </c>
      <c r="C659" s="646" t="s">
        <v>157</v>
      </c>
      <c r="D659" s="646" t="s">
        <v>180</v>
      </c>
      <c r="E659" s="646">
        <v>4350000</v>
      </c>
      <c r="F659" s="646"/>
      <c r="G659" s="646"/>
      <c r="H659" s="274">
        <f t="shared" si="59"/>
        <v>102805.79999999999</v>
      </c>
      <c r="I659" s="274">
        <f>SUM(I660)</f>
        <v>43053.7</v>
      </c>
      <c r="J659" s="275">
        <f>SUM(J660)</f>
        <v>59752.1</v>
      </c>
      <c r="K659" s="667"/>
    </row>
    <row r="660" spans="1:11" s="257" customFormat="1" ht="15.75" x14ac:dyDescent="0.25">
      <c r="A660" s="277" t="s">
        <v>654</v>
      </c>
      <c r="B660" s="647" t="s">
        <v>796</v>
      </c>
      <c r="C660" s="647" t="s">
        <v>157</v>
      </c>
      <c r="D660" s="647" t="s">
        <v>180</v>
      </c>
      <c r="E660" s="647">
        <v>4359900</v>
      </c>
      <c r="F660" s="647"/>
      <c r="G660" s="647">
        <v>600</v>
      </c>
      <c r="H660" s="274">
        <f t="shared" si="59"/>
        <v>102805.79999999999</v>
      </c>
      <c r="I660" s="278">
        <f>SUM(I661+I662)</f>
        <v>43053.7</v>
      </c>
      <c r="J660" s="279">
        <f>SUM(J661)</f>
        <v>59752.1</v>
      </c>
      <c r="K660" s="663"/>
    </row>
    <row r="661" spans="1:11" s="257" customFormat="1" ht="36" customHeight="1" x14ac:dyDescent="0.25">
      <c r="A661" s="277" t="s">
        <v>801</v>
      </c>
      <c r="B661" s="647" t="s">
        <v>796</v>
      </c>
      <c r="C661" s="647" t="s">
        <v>157</v>
      </c>
      <c r="D661" s="647" t="s">
        <v>180</v>
      </c>
      <c r="E661" s="647">
        <v>4359900</v>
      </c>
      <c r="F661" s="647"/>
      <c r="G661" s="647">
        <v>621</v>
      </c>
      <c r="H661" s="274">
        <f>SUM(I661+J661)</f>
        <v>102305.79999999999</v>
      </c>
      <c r="I661" s="278" t="s">
        <v>809</v>
      </c>
      <c r="J661" s="279">
        <v>59752.1</v>
      </c>
      <c r="K661" s="663"/>
    </row>
    <row r="662" spans="1:11" s="257" customFormat="1" ht="14.25" customHeight="1" x14ac:dyDescent="0.25">
      <c r="A662" s="277" t="s">
        <v>716</v>
      </c>
      <c r="B662" s="647" t="s">
        <v>796</v>
      </c>
      <c r="C662" s="647" t="s">
        <v>157</v>
      </c>
      <c r="D662" s="647" t="s">
        <v>180</v>
      </c>
      <c r="E662" s="647">
        <v>4359900</v>
      </c>
      <c r="F662" s="647"/>
      <c r="G662" s="647">
        <v>622</v>
      </c>
      <c r="H662" s="274">
        <f t="shared" si="59"/>
        <v>500</v>
      </c>
      <c r="I662" s="278">
        <v>500</v>
      </c>
      <c r="J662" s="279"/>
      <c r="K662" s="663"/>
    </row>
    <row r="663" spans="1:11" s="276" customFormat="1" ht="47.25" customHeight="1" x14ac:dyDescent="0.25">
      <c r="A663" s="273" t="s">
        <v>810</v>
      </c>
      <c r="B663" s="646" t="s">
        <v>796</v>
      </c>
      <c r="C663" s="646" t="s">
        <v>157</v>
      </c>
      <c r="D663" s="646" t="s">
        <v>180</v>
      </c>
      <c r="E663" s="646">
        <v>4520000</v>
      </c>
      <c r="F663" s="646"/>
      <c r="G663" s="646"/>
      <c r="H663" s="274">
        <f t="shared" si="59"/>
        <v>28762.799999999999</v>
      </c>
      <c r="I663" s="274">
        <f>SUM(I664)</f>
        <v>28762.799999999999</v>
      </c>
      <c r="J663" s="275"/>
      <c r="K663" s="667"/>
    </row>
    <row r="664" spans="1:11" s="257" customFormat="1" ht="15.75" x14ac:dyDescent="0.25">
      <c r="A664" s="277" t="s">
        <v>587</v>
      </c>
      <c r="B664" s="647" t="s">
        <v>796</v>
      </c>
      <c r="C664" s="647" t="s">
        <v>157</v>
      </c>
      <c r="D664" s="647" t="s">
        <v>180</v>
      </c>
      <c r="E664" s="647">
        <v>4529900</v>
      </c>
      <c r="F664" s="647"/>
      <c r="G664" s="646"/>
      <c r="H664" s="274">
        <f t="shared" si="59"/>
        <v>28762.799999999999</v>
      </c>
      <c r="I664" s="278">
        <f>SUM(I665+I673+I681)</f>
        <v>28762.799999999999</v>
      </c>
      <c r="J664" s="299"/>
      <c r="K664" s="663"/>
    </row>
    <row r="665" spans="1:11" s="257" customFormat="1" ht="48.75" customHeight="1" x14ac:dyDescent="0.25">
      <c r="A665" s="277" t="s">
        <v>810</v>
      </c>
      <c r="B665" s="647" t="s">
        <v>796</v>
      </c>
      <c r="C665" s="647" t="s">
        <v>157</v>
      </c>
      <c r="D665" s="647" t="s">
        <v>180</v>
      </c>
      <c r="E665" s="647">
        <v>4529901</v>
      </c>
      <c r="F665" s="647"/>
      <c r="G665" s="647"/>
      <c r="H665" s="274">
        <f t="shared" si="59"/>
        <v>4152.8</v>
      </c>
      <c r="I665" s="278">
        <f>SUM(I666+I670)</f>
        <v>4152.8</v>
      </c>
      <c r="J665" s="299"/>
      <c r="K665" s="663"/>
    </row>
    <row r="666" spans="1:11" s="257" customFormat="1" ht="48.75" customHeight="1" x14ac:dyDescent="0.25">
      <c r="A666" s="277" t="s">
        <v>589</v>
      </c>
      <c r="B666" s="647" t="s">
        <v>796</v>
      </c>
      <c r="C666" s="647" t="s">
        <v>157</v>
      </c>
      <c r="D666" s="647" t="s">
        <v>180</v>
      </c>
      <c r="E666" s="647">
        <v>4529901</v>
      </c>
      <c r="F666" s="647"/>
      <c r="G666" s="647">
        <v>100</v>
      </c>
      <c r="H666" s="274">
        <f t="shared" si="59"/>
        <v>3993.5</v>
      </c>
      <c r="I666" s="278">
        <f>SUM(I667)</f>
        <v>3993.5</v>
      </c>
      <c r="J666" s="299"/>
      <c r="K666" s="663"/>
    </row>
    <row r="667" spans="1:11" s="257" customFormat="1" ht="15.75" x14ac:dyDescent="0.25">
      <c r="A667" s="277" t="s">
        <v>590</v>
      </c>
      <c r="B667" s="647" t="s">
        <v>796</v>
      </c>
      <c r="C667" s="647" t="s">
        <v>157</v>
      </c>
      <c r="D667" s="647" t="s">
        <v>180</v>
      </c>
      <c r="E667" s="647">
        <v>4529901</v>
      </c>
      <c r="F667" s="647"/>
      <c r="G667" s="647">
        <v>120</v>
      </c>
      <c r="H667" s="274">
        <f t="shared" si="59"/>
        <v>3993.5</v>
      </c>
      <c r="I667" s="278">
        <f>SUM(I668:I669)</f>
        <v>3993.5</v>
      </c>
      <c r="J667" s="299"/>
      <c r="K667" s="663"/>
    </row>
    <row r="668" spans="1:11" s="257" customFormat="1" ht="15.75" x14ac:dyDescent="0.25">
      <c r="A668" s="277" t="s">
        <v>591</v>
      </c>
      <c r="B668" s="647" t="s">
        <v>796</v>
      </c>
      <c r="C668" s="647" t="s">
        <v>157</v>
      </c>
      <c r="D668" s="647" t="s">
        <v>180</v>
      </c>
      <c r="E668" s="647">
        <v>4529901</v>
      </c>
      <c r="F668" s="647"/>
      <c r="G668" s="647">
        <v>121</v>
      </c>
      <c r="H668" s="274">
        <f t="shared" si="59"/>
        <v>3697.1</v>
      </c>
      <c r="I668" s="278">
        <v>3697.1</v>
      </c>
      <c r="J668" s="299"/>
      <c r="K668" s="663"/>
    </row>
    <row r="669" spans="1:11" s="257" customFormat="1" ht="15.75" x14ac:dyDescent="0.25">
      <c r="A669" s="277" t="s">
        <v>592</v>
      </c>
      <c r="B669" s="647" t="s">
        <v>796</v>
      </c>
      <c r="C669" s="647" t="s">
        <v>157</v>
      </c>
      <c r="D669" s="647" t="s">
        <v>180</v>
      </c>
      <c r="E669" s="647">
        <v>4529901</v>
      </c>
      <c r="F669" s="647"/>
      <c r="G669" s="647">
        <v>122</v>
      </c>
      <c r="H669" s="274">
        <f t="shared" si="59"/>
        <v>296.39999999999998</v>
      </c>
      <c r="I669" s="278">
        <v>296.39999999999998</v>
      </c>
      <c r="J669" s="299"/>
      <c r="K669" s="663"/>
    </row>
    <row r="670" spans="1:11" s="257" customFormat="1" ht="15.75" x14ac:dyDescent="0.25">
      <c r="A670" s="277" t="s">
        <v>637</v>
      </c>
      <c r="B670" s="647" t="s">
        <v>796</v>
      </c>
      <c r="C670" s="647" t="s">
        <v>157</v>
      </c>
      <c r="D670" s="647" t="s">
        <v>180</v>
      </c>
      <c r="E670" s="647">
        <v>4529901</v>
      </c>
      <c r="F670" s="647"/>
      <c r="G670" s="647">
        <v>200</v>
      </c>
      <c r="H670" s="274">
        <f t="shared" si="59"/>
        <v>159.30000000000001</v>
      </c>
      <c r="I670" s="278">
        <v>159.30000000000001</v>
      </c>
      <c r="J670" s="299"/>
      <c r="K670" s="663"/>
    </row>
    <row r="671" spans="1:11" s="257" customFormat="1" ht="15.75" x14ac:dyDescent="0.25">
      <c r="A671" s="277" t="s">
        <v>640</v>
      </c>
      <c r="B671" s="647" t="s">
        <v>796</v>
      </c>
      <c r="C671" s="647" t="s">
        <v>157</v>
      </c>
      <c r="D671" s="647" t="s">
        <v>180</v>
      </c>
      <c r="E671" s="647">
        <v>4529901</v>
      </c>
      <c r="F671" s="647"/>
      <c r="G671" s="647">
        <v>240</v>
      </c>
      <c r="H671" s="274">
        <f t="shared" si="59"/>
        <v>159.30000000000001</v>
      </c>
      <c r="I671" s="278">
        <v>159.30000000000001</v>
      </c>
      <c r="J671" s="299"/>
      <c r="K671" s="663"/>
    </row>
    <row r="672" spans="1:11" s="257" customFormat="1" ht="15.75" x14ac:dyDescent="0.25">
      <c r="A672" s="277" t="s">
        <v>641</v>
      </c>
      <c r="B672" s="647" t="s">
        <v>796</v>
      </c>
      <c r="C672" s="647" t="s">
        <v>157</v>
      </c>
      <c r="D672" s="647" t="s">
        <v>180</v>
      </c>
      <c r="E672" s="647">
        <v>4529901</v>
      </c>
      <c r="F672" s="647"/>
      <c r="G672" s="647">
        <v>244</v>
      </c>
      <c r="H672" s="274">
        <f t="shared" si="59"/>
        <v>159.30000000000001</v>
      </c>
      <c r="I672" s="278">
        <v>159.30000000000001</v>
      </c>
      <c r="J672" s="299"/>
      <c r="K672" s="663"/>
    </row>
    <row r="673" spans="1:11" s="257" customFormat="1" ht="31.5" customHeight="1" x14ac:dyDescent="0.25">
      <c r="A673" s="277" t="s">
        <v>810</v>
      </c>
      <c r="B673" s="647" t="s">
        <v>796</v>
      </c>
      <c r="C673" s="647" t="s">
        <v>157</v>
      </c>
      <c r="D673" s="647" t="s">
        <v>180</v>
      </c>
      <c r="E673" s="647">
        <v>4529902</v>
      </c>
      <c r="F673" s="647"/>
      <c r="G673" s="647"/>
      <c r="H673" s="274">
        <f t="shared" si="59"/>
        <v>17413.5</v>
      </c>
      <c r="I673" s="278">
        <f>SUM(I674+I678)</f>
        <v>17413.5</v>
      </c>
      <c r="J673" s="299"/>
      <c r="K673" s="663"/>
    </row>
    <row r="674" spans="1:11" s="257" customFormat="1" ht="30" customHeight="1" x14ac:dyDescent="0.25">
      <c r="A674" s="277" t="s">
        <v>589</v>
      </c>
      <c r="B674" s="647" t="s">
        <v>796</v>
      </c>
      <c r="C674" s="647" t="s">
        <v>157</v>
      </c>
      <c r="D674" s="647" t="s">
        <v>180</v>
      </c>
      <c r="E674" s="647">
        <v>4529902</v>
      </c>
      <c r="F674" s="647"/>
      <c r="G674" s="647">
        <v>100</v>
      </c>
      <c r="H674" s="274">
        <f t="shared" si="59"/>
        <v>14345.800000000001</v>
      </c>
      <c r="I674" s="278">
        <f>SUM(I675)</f>
        <v>14345.800000000001</v>
      </c>
      <c r="J674" s="299"/>
      <c r="K674" s="663"/>
    </row>
    <row r="675" spans="1:11" s="257" customFormat="1" ht="15.75" x14ac:dyDescent="0.25">
      <c r="A675" s="277" t="s">
        <v>590</v>
      </c>
      <c r="B675" s="647" t="s">
        <v>796</v>
      </c>
      <c r="C675" s="647" t="s">
        <v>157</v>
      </c>
      <c r="D675" s="647" t="s">
        <v>180</v>
      </c>
      <c r="E675" s="647">
        <v>4529902</v>
      </c>
      <c r="F675" s="647"/>
      <c r="G675" s="647">
        <v>120</v>
      </c>
      <c r="H675" s="274">
        <f t="shared" si="59"/>
        <v>14345.800000000001</v>
      </c>
      <c r="I675" s="278">
        <f>SUM(I676:I677)</f>
        <v>14345.800000000001</v>
      </c>
      <c r="J675" s="299"/>
      <c r="K675" s="663"/>
    </row>
    <row r="676" spans="1:11" s="257" customFormat="1" ht="15.75" x14ac:dyDescent="0.25">
      <c r="A676" s="277" t="s">
        <v>591</v>
      </c>
      <c r="B676" s="647" t="s">
        <v>796</v>
      </c>
      <c r="C676" s="647" t="s">
        <v>157</v>
      </c>
      <c r="D676" s="647" t="s">
        <v>180</v>
      </c>
      <c r="E676" s="647">
        <v>4529902</v>
      </c>
      <c r="F676" s="647"/>
      <c r="G676" s="647">
        <v>121</v>
      </c>
      <c r="H676" s="274">
        <f t="shared" si="59"/>
        <v>13140.1</v>
      </c>
      <c r="I676" s="278">
        <v>13140.1</v>
      </c>
      <c r="J676" s="299"/>
      <c r="K676" s="663"/>
    </row>
    <row r="677" spans="1:11" s="257" customFormat="1" ht="15.75" x14ac:dyDescent="0.25">
      <c r="A677" s="277" t="s">
        <v>592</v>
      </c>
      <c r="B677" s="647" t="s">
        <v>796</v>
      </c>
      <c r="C677" s="647" t="s">
        <v>157</v>
      </c>
      <c r="D677" s="647" t="s">
        <v>180</v>
      </c>
      <c r="E677" s="647">
        <v>4529902</v>
      </c>
      <c r="F677" s="647"/>
      <c r="G677" s="647">
        <v>122</v>
      </c>
      <c r="H677" s="274">
        <f t="shared" si="59"/>
        <v>1205.7</v>
      </c>
      <c r="I677" s="278">
        <v>1205.7</v>
      </c>
      <c r="J677" s="299"/>
      <c r="K677" s="663"/>
    </row>
    <row r="678" spans="1:11" s="257" customFormat="1" ht="15.75" x14ac:dyDescent="0.25">
      <c r="A678" s="277" t="s">
        <v>637</v>
      </c>
      <c r="B678" s="647" t="s">
        <v>796</v>
      </c>
      <c r="C678" s="647" t="s">
        <v>157</v>
      </c>
      <c r="D678" s="647" t="s">
        <v>180</v>
      </c>
      <c r="E678" s="647">
        <v>4529902</v>
      </c>
      <c r="F678" s="647"/>
      <c r="G678" s="647">
        <v>200</v>
      </c>
      <c r="H678" s="274">
        <f t="shared" si="59"/>
        <v>3067.7</v>
      </c>
      <c r="I678" s="278">
        <v>3067.7</v>
      </c>
      <c r="J678" s="299"/>
      <c r="K678" s="663"/>
    </row>
    <row r="679" spans="1:11" s="257" customFormat="1" ht="15.75" x14ac:dyDescent="0.25">
      <c r="A679" s="277" t="s">
        <v>640</v>
      </c>
      <c r="B679" s="647" t="s">
        <v>796</v>
      </c>
      <c r="C679" s="647" t="s">
        <v>157</v>
      </c>
      <c r="D679" s="647" t="s">
        <v>180</v>
      </c>
      <c r="E679" s="647">
        <v>4529902</v>
      </c>
      <c r="F679" s="647"/>
      <c r="G679" s="647">
        <v>240</v>
      </c>
      <c r="H679" s="274">
        <f t="shared" si="59"/>
        <v>3067.7</v>
      </c>
      <c r="I679" s="278">
        <v>3067.7</v>
      </c>
      <c r="J679" s="299"/>
      <c r="K679" s="663"/>
    </row>
    <row r="680" spans="1:11" s="257" customFormat="1" ht="15.75" x14ac:dyDescent="0.25">
      <c r="A680" s="277" t="s">
        <v>641</v>
      </c>
      <c r="B680" s="647" t="s">
        <v>796</v>
      </c>
      <c r="C680" s="647" t="s">
        <v>157</v>
      </c>
      <c r="D680" s="647" t="s">
        <v>180</v>
      </c>
      <c r="E680" s="647">
        <v>4529902</v>
      </c>
      <c r="F680" s="647"/>
      <c r="G680" s="647">
        <v>244</v>
      </c>
      <c r="H680" s="274">
        <f t="shared" si="59"/>
        <v>3067.7</v>
      </c>
      <c r="I680" s="278">
        <v>3067.7</v>
      </c>
      <c r="J680" s="299"/>
      <c r="K680" s="663"/>
    </row>
    <row r="681" spans="1:11" s="257" customFormat="1" ht="47.25" customHeight="1" x14ac:dyDescent="0.25">
      <c r="A681" s="277" t="s">
        <v>810</v>
      </c>
      <c r="B681" s="647" t="s">
        <v>796</v>
      </c>
      <c r="C681" s="647" t="s">
        <v>157</v>
      </c>
      <c r="D681" s="647" t="s">
        <v>180</v>
      </c>
      <c r="E681" s="647">
        <v>4529903</v>
      </c>
      <c r="F681" s="647"/>
      <c r="G681" s="647"/>
      <c r="H681" s="274">
        <f t="shared" si="59"/>
        <v>7196.5</v>
      </c>
      <c r="I681" s="278">
        <f>SUM(I682+I686+I689)</f>
        <v>7196.5</v>
      </c>
      <c r="J681" s="299"/>
      <c r="K681" s="663"/>
    </row>
    <row r="682" spans="1:11" s="257" customFormat="1" ht="35.25" customHeight="1" x14ac:dyDescent="0.25">
      <c r="A682" s="277" t="s">
        <v>589</v>
      </c>
      <c r="B682" s="647" t="s">
        <v>796</v>
      </c>
      <c r="C682" s="647" t="s">
        <v>157</v>
      </c>
      <c r="D682" s="647" t="s">
        <v>180</v>
      </c>
      <c r="E682" s="647">
        <v>4529903</v>
      </c>
      <c r="F682" s="647"/>
      <c r="G682" s="647">
        <v>100</v>
      </c>
      <c r="H682" s="274">
        <f t="shared" si="59"/>
        <v>6229.5</v>
      </c>
      <c r="I682" s="278">
        <f>SUM(I683)</f>
        <v>6229.5</v>
      </c>
      <c r="J682" s="299"/>
      <c r="K682" s="663"/>
    </row>
    <row r="683" spans="1:11" s="257" customFormat="1" ht="15.75" x14ac:dyDescent="0.25">
      <c r="A683" s="277" t="s">
        <v>590</v>
      </c>
      <c r="B683" s="647" t="s">
        <v>796</v>
      </c>
      <c r="C683" s="647" t="s">
        <v>157</v>
      </c>
      <c r="D683" s="647" t="s">
        <v>180</v>
      </c>
      <c r="E683" s="647">
        <v>4529903</v>
      </c>
      <c r="F683" s="647"/>
      <c r="G683" s="647">
        <v>120</v>
      </c>
      <c r="H683" s="274">
        <f t="shared" si="59"/>
        <v>6229.5</v>
      </c>
      <c r="I683" s="278">
        <f>SUM(I684:I685)</f>
        <v>6229.5</v>
      </c>
      <c r="J683" s="299"/>
      <c r="K683" s="663"/>
    </row>
    <row r="684" spans="1:11" s="257" customFormat="1" ht="15.75" x14ac:dyDescent="0.25">
      <c r="A684" s="277" t="s">
        <v>591</v>
      </c>
      <c r="B684" s="647" t="s">
        <v>796</v>
      </c>
      <c r="C684" s="647" t="s">
        <v>157</v>
      </c>
      <c r="D684" s="647" t="s">
        <v>180</v>
      </c>
      <c r="E684" s="647">
        <v>4529903</v>
      </c>
      <c r="F684" s="647"/>
      <c r="G684" s="647">
        <v>121</v>
      </c>
      <c r="H684" s="274">
        <f t="shared" si="59"/>
        <v>5827.5</v>
      </c>
      <c r="I684" s="278">
        <v>5827.5</v>
      </c>
      <c r="J684" s="299"/>
      <c r="K684" s="663"/>
    </row>
    <row r="685" spans="1:11" s="257" customFormat="1" ht="15.75" x14ac:dyDescent="0.25">
      <c r="A685" s="277" t="s">
        <v>592</v>
      </c>
      <c r="B685" s="647" t="s">
        <v>796</v>
      </c>
      <c r="C685" s="647" t="s">
        <v>157</v>
      </c>
      <c r="D685" s="647" t="s">
        <v>180</v>
      </c>
      <c r="E685" s="647">
        <v>4529903</v>
      </c>
      <c r="F685" s="647"/>
      <c r="G685" s="647">
        <v>122</v>
      </c>
      <c r="H685" s="274">
        <f t="shared" si="59"/>
        <v>402</v>
      </c>
      <c r="I685" s="278">
        <v>402</v>
      </c>
      <c r="J685" s="299"/>
      <c r="K685" s="663"/>
    </row>
    <row r="686" spans="1:11" s="257" customFormat="1" ht="15.75" x14ac:dyDescent="0.25">
      <c r="A686" s="277" t="s">
        <v>637</v>
      </c>
      <c r="B686" s="647" t="s">
        <v>796</v>
      </c>
      <c r="C686" s="647" t="s">
        <v>157</v>
      </c>
      <c r="D686" s="647" t="s">
        <v>180</v>
      </c>
      <c r="E686" s="647">
        <v>4529903</v>
      </c>
      <c r="F686" s="647"/>
      <c r="G686" s="647">
        <v>200</v>
      </c>
      <c r="H686" s="274">
        <f t="shared" si="59"/>
        <v>942</v>
      </c>
      <c r="I686" s="278">
        <f>SUM(I687)</f>
        <v>942</v>
      </c>
      <c r="J686" s="299"/>
      <c r="K686" s="663"/>
    </row>
    <row r="687" spans="1:11" s="257" customFormat="1" ht="15.75" x14ac:dyDescent="0.25">
      <c r="A687" s="277" t="s">
        <v>640</v>
      </c>
      <c r="B687" s="647" t="s">
        <v>796</v>
      </c>
      <c r="C687" s="647" t="s">
        <v>157</v>
      </c>
      <c r="D687" s="647" t="s">
        <v>180</v>
      </c>
      <c r="E687" s="647">
        <v>4529903</v>
      </c>
      <c r="F687" s="647"/>
      <c r="G687" s="647">
        <v>240</v>
      </c>
      <c r="H687" s="274">
        <f t="shared" si="59"/>
        <v>942</v>
      </c>
      <c r="I687" s="278">
        <f>SUM(I688)</f>
        <v>942</v>
      </c>
      <c r="J687" s="299"/>
      <c r="K687" s="663"/>
    </row>
    <row r="688" spans="1:11" s="257" customFormat="1" ht="15.75" x14ac:dyDescent="0.25">
      <c r="A688" s="277" t="s">
        <v>641</v>
      </c>
      <c r="B688" s="647" t="s">
        <v>796</v>
      </c>
      <c r="C688" s="647" t="s">
        <v>157</v>
      </c>
      <c r="D688" s="647" t="s">
        <v>180</v>
      </c>
      <c r="E688" s="647">
        <v>4529903</v>
      </c>
      <c r="F688" s="647"/>
      <c r="G688" s="647">
        <v>244</v>
      </c>
      <c r="H688" s="274">
        <f t="shared" si="59"/>
        <v>942</v>
      </c>
      <c r="I688" s="278">
        <v>942</v>
      </c>
      <c r="J688" s="299"/>
      <c r="K688" s="663"/>
    </row>
    <row r="689" spans="1:11" s="257" customFormat="1" ht="15.75" x14ac:dyDescent="0.25">
      <c r="A689" s="280" t="s">
        <v>596</v>
      </c>
      <c r="B689" s="647" t="s">
        <v>796</v>
      </c>
      <c r="C689" s="647" t="s">
        <v>157</v>
      </c>
      <c r="D689" s="647" t="s">
        <v>180</v>
      </c>
      <c r="E689" s="647">
        <v>4529903</v>
      </c>
      <c r="F689" s="647"/>
      <c r="G689" s="647">
        <v>800</v>
      </c>
      <c r="H689" s="274">
        <f t="shared" si="59"/>
        <v>25</v>
      </c>
      <c r="I689" s="278">
        <f>SUM(I690)</f>
        <v>25</v>
      </c>
      <c r="J689" s="299"/>
      <c r="K689" s="663"/>
    </row>
    <row r="690" spans="1:11" s="257" customFormat="1" ht="15.75" x14ac:dyDescent="0.25">
      <c r="A690" s="280" t="s">
        <v>597</v>
      </c>
      <c r="B690" s="647" t="s">
        <v>796</v>
      </c>
      <c r="C690" s="647" t="s">
        <v>157</v>
      </c>
      <c r="D690" s="647" t="s">
        <v>180</v>
      </c>
      <c r="E690" s="647">
        <v>4529903</v>
      </c>
      <c r="F690" s="647"/>
      <c r="G690" s="647">
        <v>850</v>
      </c>
      <c r="H690" s="274">
        <f t="shared" si="59"/>
        <v>25</v>
      </c>
      <c r="I690" s="278">
        <f>SUM(I691)</f>
        <v>25</v>
      </c>
      <c r="J690" s="299"/>
      <c r="K690" s="663"/>
    </row>
    <row r="691" spans="1:11" s="257" customFormat="1" ht="15.75" x14ac:dyDescent="0.25">
      <c r="A691" s="280" t="s">
        <v>598</v>
      </c>
      <c r="B691" s="647" t="s">
        <v>796</v>
      </c>
      <c r="C691" s="647" t="s">
        <v>157</v>
      </c>
      <c r="D691" s="647" t="s">
        <v>180</v>
      </c>
      <c r="E691" s="647">
        <v>4529903</v>
      </c>
      <c r="F691" s="647"/>
      <c r="G691" s="647">
        <v>852</v>
      </c>
      <c r="H691" s="274">
        <f t="shared" si="59"/>
        <v>25</v>
      </c>
      <c r="I691" s="278">
        <v>25</v>
      </c>
      <c r="J691" s="299"/>
      <c r="K691" s="663"/>
    </row>
    <row r="692" spans="1:11" s="257" customFormat="1" ht="15.75" hidden="1" x14ac:dyDescent="0.25">
      <c r="A692" s="280"/>
      <c r="B692" s="647"/>
      <c r="C692" s="647"/>
      <c r="D692" s="647"/>
      <c r="E692" s="647"/>
      <c r="F692" s="647"/>
      <c r="G692" s="647"/>
      <c r="H692" s="274"/>
      <c r="I692" s="278"/>
      <c r="J692" s="299"/>
      <c r="K692" s="663"/>
    </row>
    <row r="693" spans="1:11" s="276" customFormat="1" ht="16.5" customHeight="1" x14ac:dyDescent="0.25">
      <c r="A693" s="273" t="s">
        <v>660</v>
      </c>
      <c r="B693" s="646" t="s">
        <v>796</v>
      </c>
      <c r="C693" s="646" t="s">
        <v>157</v>
      </c>
      <c r="D693" s="646" t="s">
        <v>180</v>
      </c>
      <c r="E693" s="646">
        <v>5220000</v>
      </c>
      <c r="F693" s="646"/>
      <c r="G693" s="646"/>
      <c r="H693" s="274">
        <f t="shared" si="59"/>
        <v>7353.1</v>
      </c>
      <c r="I693" s="274"/>
      <c r="J693" s="300">
        <f>SUM(J694+J696)</f>
        <v>7353.1</v>
      </c>
      <c r="K693" s="667"/>
    </row>
    <row r="694" spans="1:11" s="257" customFormat="1" ht="26.25" hidden="1" customHeight="1" x14ac:dyDescent="0.25">
      <c r="A694" s="277" t="s">
        <v>641</v>
      </c>
      <c r="B694" s="647" t="s">
        <v>796</v>
      </c>
      <c r="C694" s="647" t="s">
        <v>157</v>
      </c>
      <c r="D694" s="647" t="s">
        <v>180</v>
      </c>
      <c r="E694" s="647">
        <v>5222800</v>
      </c>
      <c r="F694" s="647"/>
      <c r="G694" s="647">
        <v>244</v>
      </c>
      <c r="H694" s="274">
        <f t="shared" si="59"/>
        <v>0</v>
      </c>
      <c r="I694" s="278"/>
      <c r="J694" s="299"/>
      <c r="K694" s="663"/>
    </row>
    <row r="695" spans="1:11" s="257" customFormat="1" ht="26.25" hidden="1" customHeight="1" x14ac:dyDescent="0.25">
      <c r="A695" s="277" t="s">
        <v>641</v>
      </c>
      <c r="B695" s="647" t="s">
        <v>796</v>
      </c>
      <c r="C695" s="647" t="s">
        <v>157</v>
      </c>
      <c r="D695" s="647" t="s">
        <v>180</v>
      </c>
      <c r="E695" s="647">
        <v>5222800</v>
      </c>
      <c r="F695" s="647"/>
      <c r="G695" s="647">
        <v>244</v>
      </c>
      <c r="H695" s="274">
        <f t="shared" si="59"/>
        <v>0</v>
      </c>
      <c r="I695" s="278"/>
      <c r="J695" s="299"/>
      <c r="K695" s="663"/>
    </row>
    <row r="696" spans="1:11" s="257" customFormat="1" ht="24.75" customHeight="1" x14ac:dyDescent="0.25">
      <c r="A696" s="277" t="s">
        <v>640</v>
      </c>
      <c r="B696" s="647" t="s">
        <v>796</v>
      </c>
      <c r="C696" s="647" t="s">
        <v>157</v>
      </c>
      <c r="D696" s="647" t="s">
        <v>180</v>
      </c>
      <c r="E696" s="647">
        <v>5225600</v>
      </c>
      <c r="F696" s="647"/>
      <c r="G696" s="647" t="s">
        <v>650</v>
      </c>
      <c r="H696" s="274">
        <f t="shared" si="59"/>
        <v>7353.1</v>
      </c>
      <c r="I696" s="278"/>
      <c r="J696" s="299">
        <f>SUM(J697:J698)</f>
        <v>7353.1</v>
      </c>
      <c r="K696" s="663"/>
    </row>
    <row r="697" spans="1:11" s="257" customFormat="1" ht="15.75" x14ac:dyDescent="0.25">
      <c r="A697" s="277" t="s">
        <v>641</v>
      </c>
      <c r="B697" s="647" t="s">
        <v>796</v>
      </c>
      <c r="C697" s="647" t="s">
        <v>157</v>
      </c>
      <c r="D697" s="647" t="s">
        <v>180</v>
      </c>
      <c r="E697" s="647">
        <v>5225601</v>
      </c>
      <c r="F697" s="647"/>
      <c r="G697" s="647">
        <v>244</v>
      </c>
      <c r="H697" s="274">
        <f t="shared" si="59"/>
        <v>2349.1</v>
      </c>
      <c r="I697" s="278"/>
      <c r="J697" s="299">
        <f>SUM('свод 2012'!T334)</f>
        <v>2349.1</v>
      </c>
      <c r="K697" s="663"/>
    </row>
    <row r="698" spans="1:11" s="257" customFormat="1" ht="15.75" x14ac:dyDescent="0.25">
      <c r="A698" s="277" t="s">
        <v>641</v>
      </c>
      <c r="B698" s="647" t="s">
        <v>796</v>
      </c>
      <c r="C698" s="647" t="s">
        <v>157</v>
      </c>
      <c r="D698" s="647" t="s">
        <v>180</v>
      </c>
      <c r="E698" s="647">
        <v>5225602</v>
      </c>
      <c r="F698" s="647"/>
      <c r="G698" s="647">
        <v>244</v>
      </c>
      <c r="H698" s="274">
        <f t="shared" si="59"/>
        <v>5004</v>
      </c>
      <c r="I698" s="278"/>
      <c r="J698" s="299">
        <v>5004</v>
      </c>
      <c r="K698" s="663"/>
    </row>
    <row r="699" spans="1:11" s="276" customFormat="1" ht="20.25" customHeight="1" x14ac:dyDescent="0.25">
      <c r="A699" s="298" t="s">
        <v>671</v>
      </c>
      <c r="B699" s="646" t="s">
        <v>796</v>
      </c>
      <c r="C699" s="646" t="s">
        <v>157</v>
      </c>
      <c r="D699" s="646" t="s">
        <v>180</v>
      </c>
      <c r="E699" s="646">
        <v>7950000</v>
      </c>
      <c r="F699" s="646"/>
      <c r="G699" s="646"/>
      <c r="H699" s="274">
        <f t="shared" si="59"/>
        <v>10907</v>
      </c>
      <c r="I699" s="274">
        <f>SUM(I703+I700)</f>
        <v>10907</v>
      </c>
      <c r="J699" s="300"/>
      <c r="K699" s="667"/>
    </row>
    <row r="700" spans="1:11" s="257" customFormat="1" ht="15.75" x14ac:dyDescent="0.25">
      <c r="A700" s="277" t="s">
        <v>640</v>
      </c>
      <c r="B700" s="647" t="s">
        <v>796</v>
      </c>
      <c r="C700" s="647" t="s">
        <v>157</v>
      </c>
      <c r="D700" s="647" t="s">
        <v>180</v>
      </c>
      <c r="E700" s="647">
        <v>7950100</v>
      </c>
      <c r="F700" s="647"/>
      <c r="G700" s="647" t="s">
        <v>650</v>
      </c>
      <c r="H700" s="274">
        <f t="shared" si="59"/>
        <v>8484</v>
      </c>
      <c r="I700" s="278">
        <f>SUM(I701:I702)</f>
        <v>8484</v>
      </c>
      <c r="J700" s="299"/>
      <c r="K700" s="663"/>
    </row>
    <row r="701" spans="1:11" s="257" customFormat="1" ht="15.75" x14ac:dyDescent="0.25">
      <c r="A701" s="277" t="s">
        <v>641</v>
      </c>
      <c r="B701" s="647" t="s">
        <v>796</v>
      </c>
      <c r="C701" s="647" t="s">
        <v>157</v>
      </c>
      <c r="D701" s="647" t="s">
        <v>180</v>
      </c>
      <c r="E701" s="647">
        <v>7950117</v>
      </c>
      <c r="F701" s="647"/>
      <c r="G701" s="647" t="s">
        <v>643</v>
      </c>
      <c r="H701" s="274">
        <f t="shared" si="59"/>
        <v>3480</v>
      </c>
      <c r="I701" s="278">
        <f>SUM('свод 2012'!S334)</f>
        <v>3480</v>
      </c>
      <c r="J701" s="299"/>
      <c r="K701" s="663"/>
    </row>
    <row r="702" spans="1:11" s="257" customFormat="1" ht="15.75" x14ac:dyDescent="0.25">
      <c r="A702" s="277" t="s">
        <v>641</v>
      </c>
      <c r="B702" s="647" t="s">
        <v>796</v>
      </c>
      <c r="C702" s="647" t="s">
        <v>157</v>
      </c>
      <c r="D702" s="647" t="s">
        <v>180</v>
      </c>
      <c r="E702" s="647">
        <v>7950118</v>
      </c>
      <c r="F702" s="647"/>
      <c r="G702" s="647" t="s">
        <v>643</v>
      </c>
      <c r="H702" s="274">
        <f t="shared" si="59"/>
        <v>5004</v>
      </c>
      <c r="I702" s="278">
        <v>5004</v>
      </c>
      <c r="J702" s="299"/>
      <c r="K702" s="663"/>
    </row>
    <row r="703" spans="1:11" s="257" customFormat="1" ht="15.75" x14ac:dyDescent="0.25">
      <c r="A703" s="277" t="s">
        <v>640</v>
      </c>
      <c r="B703" s="647" t="s">
        <v>796</v>
      </c>
      <c r="C703" s="647" t="s">
        <v>157</v>
      </c>
      <c r="D703" s="647" t="s">
        <v>180</v>
      </c>
      <c r="E703" s="647">
        <v>7950200</v>
      </c>
      <c r="F703" s="647"/>
      <c r="G703" s="647" t="s">
        <v>650</v>
      </c>
      <c r="H703" s="274">
        <f t="shared" si="59"/>
        <v>2423</v>
      </c>
      <c r="I703" s="278">
        <f>SUM(I704)</f>
        <v>2423</v>
      </c>
      <c r="J703" s="299"/>
      <c r="K703" s="663"/>
    </row>
    <row r="704" spans="1:11" s="257" customFormat="1" ht="15.75" x14ac:dyDescent="0.25">
      <c r="A704" s="277" t="s">
        <v>641</v>
      </c>
      <c r="B704" s="647" t="s">
        <v>796</v>
      </c>
      <c r="C704" s="647" t="s">
        <v>157</v>
      </c>
      <c r="D704" s="647" t="s">
        <v>180</v>
      </c>
      <c r="E704" s="647">
        <v>7950203</v>
      </c>
      <c r="F704" s="647"/>
      <c r="G704" s="647" t="s">
        <v>643</v>
      </c>
      <c r="H704" s="274">
        <f t="shared" si="59"/>
        <v>2423</v>
      </c>
      <c r="I704" s="278">
        <v>2423</v>
      </c>
      <c r="J704" s="299"/>
      <c r="K704" s="663"/>
    </row>
    <row r="705" spans="1:11" s="276" customFormat="1" ht="15.75" x14ac:dyDescent="0.25">
      <c r="A705" s="301" t="s">
        <v>375</v>
      </c>
      <c r="B705" s="646" t="s">
        <v>796</v>
      </c>
      <c r="C705" s="646">
        <v>10</v>
      </c>
      <c r="D705" s="646"/>
      <c r="E705" s="646"/>
      <c r="F705" s="646"/>
      <c r="G705" s="646"/>
      <c r="H705" s="274">
        <f t="shared" si="59"/>
        <v>14336</v>
      </c>
      <c r="I705" s="274"/>
      <c r="J705" s="275">
        <f>SUM(J706)</f>
        <v>14336</v>
      </c>
      <c r="K705" s="667"/>
    </row>
    <row r="706" spans="1:11" s="257" customFormat="1" ht="15.75" x14ac:dyDescent="0.25">
      <c r="A706" s="273" t="s">
        <v>378</v>
      </c>
      <c r="B706" s="646" t="s">
        <v>796</v>
      </c>
      <c r="C706" s="646">
        <v>10</v>
      </c>
      <c r="D706" s="646" t="s">
        <v>149</v>
      </c>
      <c r="E706" s="647"/>
      <c r="F706" s="647"/>
      <c r="G706" s="647"/>
      <c r="H706" s="274">
        <f t="shared" si="59"/>
        <v>14336</v>
      </c>
      <c r="I706" s="278"/>
      <c r="J706" s="275">
        <f>SUM(J707)</f>
        <v>14336</v>
      </c>
      <c r="K706" s="663"/>
    </row>
    <row r="707" spans="1:11" s="276" customFormat="1" ht="49.5" customHeight="1" x14ac:dyDescent="0.25">
      <c r="A707" s="273" t="s">
        <v>811</v>
      </c>
      <c r="B707" s="646" t="s">
        <v>796</v>
      </c>
      <c r="C707" s="646">
        <v>10</v>
      </c>
      <c r="D707" s="646" t="s">
        <v>149</v>
      </c>
      <c r="E707" s="646">
        <v>5201000</v>
      </c>
      <c r="F707" s="646"/>
      <c r="G707" s="646" t="s">
        <v>360</v>
      </c>
      <c r="H707" s="274">
        <f t="shared" si="59"/>
        <v>14336</v>
      </c>
      <c r="I707" s="274"/>
      <c r="J707" s="275">
        <f>SUM(J708)</f>
        <v>14336</v>
      </c>
      <c r="K707" s="667"/>
    </row>
    <row r="708" spans="1:11" s="257" customFormat="1" ht="31.5" customHeight="1" x14ac:dyDescent="0.25">
      <c r="A708" s="277" t="s">
        <v>812</v>
      </c>
      <c r="B708" s="647" t="s">
        <v>796</v>
      </c>
      <c r="C708" s="647">
        <v>10</v>
      </c>
      <c r="D708" s="647" t="s">
        <v>149</v>
      </c>
      <c r="E708" s="647">
        <v>5201002</v>
      </c>
      <c r="F708" s="647"/>
      <c r="G708" s="647" t="s">
        <v>360</v>
      </c>
      <c r="H708" s="274">
        <f t="shared" si="59"/>
        <v>14336</v>
      </c>
      <c r="I708" s="278"/>
      <c r="J708" s="279">
        <v>14336</v>
      </c>
      <c r="K708" s="663"/>
    </row>
    <row r="709" spans="1:11" s="257" customFormat="1" ht="15.75" x14ac:dyDescent="0.25">
      <c r="A709" s="277" t="s">
        <v>752</v>
      </c>
      <c r="B709" s="647" t="s">
        <v>796</v>
      </c>
      <c r="C709" s="647">
        <v>10</v>
      </c>
      <c r="D709" s="647" t="s">
        <v>149</v>
      </c>
      <c r="E709" s="647">
        <v>5201002</v>
      </c>
      <c r="F709" s="647"/>
      <c r="G709" s="647">
        <v>300</v>
      </c>
      <c r="H709" s="274">
        <f t="shared" si="59"/>
        <v>14336</v>
      </c>
      <c r="I709" s="278"/>
      <c r="J709" s="279">
        <f>SUM(J710)</f>
        <v>14336</v>
      </c>
      <c r="K709" s="663"/>
    </row>
    <row r="710" spans="1:11" s="257" customFormat="1" ht="27" customHeight="1" x14ac:dyDescent="0.25">
      <c r="A710" s="277" t="s">
        <v>744</v>
      </c>
      <c r="B710" s="647" t="s">
        <v>796</v>
      </c>
      <c r="C710" s="647">
        <v>10</v>
      </c>
      <c r="D710" s="647" t="s">
        <v>149</v>
      </c>
      <c r="E710" s="647">
        <v>5201002</v>
      </c>
      <c r="F710" s="647"/>
      <c r="G710" s="647">
        <v>320</v>
      </c>
      <c r="H710" s="274">
        <f>SUM(I710:J710)</f>
        <v>14336</v>
      </c>
      <c r="I710" s="278"/>
      <c r="J710" s="279">
        <v>14336</v>
      </c>
      <c r="K710" s="663"/>
    </row>
    <row r="711" spans="1:11" s="257" customFormat="1" ht="31.5" x14ac:dyDescent="0.25">
      <c r="A711" s="277" t="s">
        <v>758</v>
      </c>
      <c r="B711" s="647" t="s">
        <v>796</v>
      </c>
      <c r="C711" s="647">
        <v>10</v>
      </c>
      <c r="D711" s="647" t="s">
        <v>149</v>
      </c>
      <c r="E711" s="647">
        <v>5201002</v>
      </c>
      <c r="F711" s="647"/>
      <c r="G711" s="647">
        <v>321</v>
      </c>
      <c r="H711" s="274">
        <f>SUM(I711:J711)</f>
        <v>14336</v>
      </c>
      <c r="I711" s="278"/>
      <c r="J711" s="279">
        <v>14336</v>
      </c>
      <c r="K711" s="663"/>
    </row>
    <row r="712" spans="1:11" s="276" customFormat="1" ht="15.75" x14ac:dyDescent="0.25">
      <c r="A712" s="273" t="s">
        <v>813</v>
      </c>
      <c r="B712" s="646" t="s">
        <v>814</v>
      </c>
      <c r="C712" s="646" t="s">
        <v>360</v>
      </c>
      <c r="D712" s="646" t="s">
        <v>360</v>
      </c>
      <c r="E712" s="646" t="s">
        <v>360</v>
      </c>
      <c r="F712" s="646"/>
      <c r="G712" s="646" t="s">
        <v>360</v>
      </c>
      <c r="H712" s="274">
        <f>SUM(H713+H720)</f>
        <v>98814.200000000012</v>
      </c>
      <c r="I712" s="274">
        <f>SUM(I713+I720)</f>
        <v>98120</v>
      </c>
      <c r="J712" s="275">
        <f>SUM(J713+J720)</f>
        <v>694.2</v>
      </c>
      <c r="K712" s="667"/>
    </row>
    <row r="713" spans="1:11" s="276" customFormat="1" ht="15.75" x14ac:dyDescent="0.25">
      <c r="A713" s="273" t="s">
        <v>371</v>
      </c>
      <c r="B713" s="646" t="s">
        <v>814</v>
      </c>
      <c r="C713" s="646" t="s">
        <v>157</v>
      </c>
      <c r="D713" s="646"/>
      <c r="E713" s="646"/>
      <c r="F713" s="646"/>
      <c r="G713" s="646"/>
      <c r="H713" s="274">
        <f t="shared" ref="H713:H718" si="60">SUM(I713:J713)</f>
        <v>45140.800000000003</v>
      </c>
      <c r="I713" s="274">
        <f t="shared" ref="I713:J716" si="61">SUM(I714)</f>
        <v>44940.800000000003</v>
      </c>
      <c r="J713" s="274">
        <f t="shared" si="61"/>
        <v>200</v>
      </c>
      <c r="K713" s="667"/>
    </row>
    <row r="714" spans="1:11" s="276" customFormat="1" ht="15.75" x14ac:dyDescent="0.25">
      <c r="A714" s="273" t="s">
        <v>240</v>
      </c>
      <c r="B714" s="646" t="s">
        <v>814</v>
      </c>
      <c r="C714" s="646" t="s">
        <v>157</v>
      </c>
      <c r="D714" s="646" t="s">
        <v>144</v>
      </c>
      <c r="E714" s="646"/>
      <c r="F714" s="646"/>
      <c r="G714" s="646"/>
      <c r="H714" s="274">
        <f t="shared" si="60"/>
        <v>45140.800000000003</v>
      </c>
      <c r="I714" s="274">
        <f t="shared" si="61"/>
        <v>44940.800000000003</v>
      </c>
      <c r="J714" s="274">
        <f t="shared" si="61"/>
        <v>200</v>
      </c>
      <c r="K714" s="667"/>
    </row>
    <row r="715" spans="1:11" s="276" customFormat="1" ht="16.5" customHeight="1" x14ac:dyDescent="0.25">
      <c r="A715" s="273" t="s">
        <v>703</v>
      </c>
      <c r="B715" s="646" t="s">
        <v>814</v>
      </c>
      <c r="C715" s="646" t="s">
        <v>157</v>
      </c>
      <c r="D715" s="646" t="s">
        <v>144</v>
      </c>
      <c r="E715" s="646" t="s">
        <v>704</v>
      </c>
      <c r="F715" s="646"/>
      <c r="G715" s="646" t="s">
        <v>360</v>
      </c>
      <c r="H715" s="274">
        <f t="shared" si="60"/>
        <v>45140.800000000003</v>
      </c>
      <c r="I715" s="274">
        <f t="shared" si="61"/>
        <v>44940.800000000003</v>
      </c>
      <c r="J715" s="274">
        <f t="shared" si="61"/>
        <v>200</v>
      </c>
      <c r="K715" s="667"/>
    </row>
    <row r="716" spans="1:11" s="276" customFormat="1" ht="21" customHeight="1" x14ac:dyDescent="0.25">
      <c r="A716" s="277" t="s">
        <v>654</v>
      </c>
      <c r="B716" s="647" t="s">
        <v>814</v>
      </c>
      <c r="C716" s="647" t="s">
        <v>157</v>
      </c>
      <c r="D716" s="647" t="s">
        <v>144</v>
      </c>
      <c r="E716" s="647" t="s">
        <v>655</v>
      </c>
      <c r="F716" s="647"/>
      <c r="G716" s="647">
        <v>600</v>
      </c>
      <c r="H716" s="278">
        <f t="shared" si="60"/>
        <v>45140.800000000003</v>
      </c>
      <c r="I716" s="278">
        <f t="shared" si="61"/>
        <v>44940.800000000003</v>
      </c>
      <c r="J716" s="278">
        <f t="shared" si="61"/>
        <v>200</v>
      </c>
      <c r="K716" s="667"/>
    </row>
    <row r="717" spans="1:11" s="276" customFormat="1" ht="15.75" x14ac:dyDescent="0.25">
      <c r="A717" s="277" t="s">
        <v>656</v>
      </c>
      <c r="B717" s="647" t="s">
        <v>814</v>
      </c>
      <c r="C717" s="647" t="s">
        <v>157</v>
      </c>
      <c r="D717" s="647" t="s">
        <v>144</v>
      </c>
      <c r="E717" s="647" t="s">
        <v>655</v>
      </c>
      <c r="F717" s="647"/>
      <c r="G717" s="647">
        <v>610</v>
      </c>
      <c r="H717" s="278">
        <f t="shared" si="60"/>
        <v>45140.800000000003</v>
      </c>
      <c r="I717" s="278">
        <f>SUM(I718:I719)</f>
        <v>44940.800000000003</v>
      </c>
      <c r="J717" s="278">
        <f>SUM(J718:J719)</f>
        <v>200</v>
      </c>
      <c r="K717" s="667"/>
    </row>
    <row r="718" spans="1:11" s="276" customFormat="1" ht="33" customHeight="1" x14ac:dyDescent="0.25">
      <c r="A718" s="277" t="s">
        <v>657</v>
      </c>
      <c r="B718" s="647" t="s">
        <v>814</v>
      </c>
      <c r="C718" s="647" t="s">
        <v>157</v>
      </c>
      <c r="D718" s="647" t="s">
        <v>144</v>
      </c>
      <c r="E718" s="647" t="s">
        <v>655</v>
      </c>
      <c r="F718" s="647"/>
      <c r="G718" s="647">
        <v>611</v>
      </c>
      <c r="H718" s="278">
        <f t="shared" si="60"/>
        <v>43524.800000000003</v>
      </c>
      <c r="I718" s="278">
        <v>43524.800000000003</v>
      </c>
      <c r="J718" s="275"/>
      <c r="K718" s="667"/>
    </row>
    <row r="719" spans="1:11" s="276" customFormat="1" ht="14.25" customHeight="1" x14ac:dyDescent="0.25">
      <c r="A719" s="277" t="s">
        <v>658</v>
      </c>
      <c r="B719" s="647" t="s">
        <v>814</v>
      </c>
      <c r="C719" s="647" t="s">
        <v>157</v>
      </c>
      <c r="D719" s="647" t="s">
        <v>144</v>
      </c>
      <c r="E719" s="647" t="s">
        <v>655</v>
      </c>
      <c r="F719" s="647"/>
      <c r="G719" s="647" t="s">
        <v>659</v>
      </c>
      <c r="H719" s="278">
        <f>SUM(I719:J719)</f>
        <v>1616</v>
      </c>
      <c r="I719" s="278">
        <v>1416</v>
      </c>
      <c r="J719" s="279">
        <v>200</v>
      </c>
      <c r="K719" s="667"/>
    </row>
    <row r="720" spans="1:11" s="276" customFormat="1" ht="15.75" x14ac:dyDescent="0.25">
      <c r="A720" s="273" t="s">
        <v>380</v>
      </c>
      <c r="B720" s="646" t="s">
        <v>814</v>
      </c>
      <c r="C720" s="646">
        <v>11</v>
      </c>
      <c r="D720" s="656"/>
      <c r="E720" s="646"/>
      <c r="F720" s="646"/>
      <c r="G720" s="646"/>
      <c r="H720" s="274">
        <f>SUM(H721+H729)</f>
        <v>53673.4</v>
      </c>
      <c r="I720" s="274">
        <f>SUM(I721+I729)</f>
        <v>53179.200000000004</v>
      </c>
      <c r="J720" s="275">
        <f>SUM(J721+J729)</f>
        <v>494.2</v>
      </c>
      <c r="K720" s="667"/>
    </row>
    <row r="721" spans="1:11" s="276" customFormat="1" ht="15.75" x14ac:dyDescent="0.25">
      <c r="A721" s="273" t="s">
        <v>317</v>
      </c>
      <c r="B721" s="646" t="s">
        <v>814</v>
      </c>
      <c r="C721" s="646">
        <v>11</v>
      </c>
      <c r="D721" s="646" t="s">
        <v>142</v>
      </c>
      <c r="E721" s="646"/>
      <c r="F721" s="646"/>
      <c r="G721" s="646"/>
      <c r="H721" s="274">
        <f>I721+J721</f>
        <v>37510.400000000001</v>
      </c>
      <c r="I721" s="274">
        <f>I722+I726</f>
        <v>37016.200000000004</v>
      </c>
      <c r="J721" s="275">
        <f>J722+J726</f>
        <v>494.2</v>
      </c>
      <c r="K721" s="667"/>
    </row>
    <row r="722" spans="1:11" s="276" customFormat="1" ht="15.75" customHeight="1" x14ac:dyDescent="0.25">
      <c r="A722" s="302" t="s">
        <v>815</v>
      </c>
      <c r="B722" s="646" t="s">
        <v>814</v>
      </c>
      <c r="C722" s="646">
        <v>11</v>
      </c>
      <c r="D722" s="646" t="s">
        <v>142</v>
      </c>
      <c r="E722" s="646">
        <v>4820000</v>
      </c>
      <c r="F722" s="646"/>
      <c r="G722" s="646"/>
      <c r="H722" s="274">
        <f>H723</f>
        <v>35635</v>
      </c>
      <c r="I722" s="274">
        <f>I723</f>
        <v>35140.800000000003</v>
      </c>
      <c r="J722" s="275">
        <f>J723</f>
        <v>494.2</v>
      </c>
      <c r="K722" s="667"/>
    </row>
    <row r="723" spans="1:11" s="276" customFormat="1" ht="15.75" x14ac:dyDescent="0.25">
      <c r="A723" s="277" t="s">
        <v>654</v>
      </c>
      <c r="B723" s="647" t="s">
        <v>814</v>
      </c>
      <c r="C723" s="647">
        <v>11</v>
      </c>
      <c r="D723" s="647" t="s">
        <v>142</v>
      </c>
      <c r="E723" s="647">
        <v>4829900</v>
      </c>
      <c r="F723" s="647"/>
      <c r="G723" s="647">
        <v>600</v>
      </c>
      <c r="H723" s="278">
        <f>H724+H725</f>
        <v>35635</v>
      </c>
      <c r="I723" s="278">
        <f>I724+I725</f>
        <v>35140.800000000003</v>
      </c>
      <c r="J723" s="279">
        <f>J724+J725</f>
        <v>494.2</v>
      </c>
      <c r="K723" s="667"/>
    </row>
    <row r="724" spans="1:11" s="276" customFormat="1" ht="36.75" customHeight="1" x14ac:dyDescent="0.25">
      <c r="A724" s="277" t="s">
        <v>676</v>
      </c>
      <c r="B724" s="647" t="s">
        <v>814</v>
      </c>
      <c r="C724" s="647">
        <v>11</v>
      </c>
      <c r="D724" s="647" t="s">
        <v>142</v>
      </c>
      <c r="E724" s="647">
        <v>4829900</v>
      </c>
      <c r="F724" s="647"/>
      <c r="G724" s="647">
        <v>611</v>
      </c>
      <c r="H724" s="278">
        <f>SUM(I724:J724)</f>
        <v>34106.800000000003</v>
      </c>
      <c r="I724" s="278">
        <v>34106.800000000003</v>
      </c>
      <c r="J724" s="279"/>
      <c r="K724" s="667"/>
    </row>
    <row r="725" spans="1:11" s="276" customFormat="1" ht="18" customHeight="1" x14ac:dyDescent="0.25">
      <c r="A725" s="277" t="s">
        <v>658</v>
      </c>
      <c r="B725" s="647" t="s">
        <v>814</v>
      </c>
      <c r="C725" s="647">
        <v>11</v>
      </c>
      <c r="D725" s="647" t="s">
        <v>142</v>
      </c>
      <c r="E725" s="647">
        <v>4829900</v>
      </c>
      <c r="F725" s="647"/>
      <c r="G725" s="647">
        <v>612</v>
      </c>
      <c r="H725" s="278">
        <f>SUM(I725:J725)</f>
        <v>1528.2</v>
      </c>
      <c r="I725" s="278">
        <v>1034</v>
      </c>
      <c r="J725" s="279">
        <v>494.2</v>
      </c>
      <c r="K725" s="667"/>
    </row>
    <row r="726" spans="1:11" s="276" customFormat="1" ht="15.75" customHeight="1" x14ac:dyDescent="0.25">
      <c r="A726" s="302" t="s">
        <v>671</v>
      </c>
      <c r="B726" s="646" t="s">
        <v>814</v>
      </c>
      <c r="C726" s="646">
        <v>11</v>
      </c>
      <c r="D726" s="646" t="s">
        <v>142</v>
      </c>
      <c r="E726" s="646">
        <v>7950000</v>
      </c>
      <c r="F726" s="646"/>
      <c r="G726" s="646"/>
      <c r="H726" s="274">
        <f>H727</f>
        <v>1875.4</v>
      </c>
      <c r="I726" s="274">
        <f>I727</f>
        <v>1875.4</v>
      </c>
      <c r="J726" s="275">
        <f>J727</f>
        <v>0</v>
      </c>
      <c r="K726" s="667"/>
    </row>
    <row r="727" spans="1:11" s="276" customFormat="1" ht="15.75" x14ac:dyDescent="0.25">
      <c r="A727" s="277" t="s">
        <v>640</v>
      </c>
      <c r="B727" s="647" t="s">
        <v>814</v>
      </c>
      <c r="C727" s="647">
        <v>11</v>
      </c>
      <c r="D727" s="647" t="s">
        <v>142</v>
      </c>
      <c r="E727" s="647">
        <v>7950200</v>
      </c>
      <c r="F727" s="647"/>
      <c r="G727" s="647">
        <v>240</v>
      </c>
      <c r="H727" s="278">
        <f>SUM(I727:J727)</f>
        <v>1875.4</v>
      </c>
      <c r="I727" s="278">
        <f>I728</f>
        <v>1875.4</v>
      </c>
      <c r="J727" s="279">
        <f>J728</f>
        <v>0</v>
      </c>
      <c r="K727" s="667"/>
    </row>
    <row r="728" spans="1:11" s="276" customFormat="1" ht="15.75" x14ac:dyDescent="0.25">
      <c r="A728" s="277" t="s">
        <v>641</v>
      </c>
      <c r="B728" s="647" t="s">
        <v>814</v>
      </c>
      <c r="C728" s="647">
        <v>11</v>
      </c>
      <c r="D728" s="647" t="s">
        <v>142</v>
      </c>
      <c r="E728" s="647">
        <v>7950208</v>
      </c>
      <c r="F728" s="647"/>
      <c r="G728" s="647">
        <v>244</v>
      </c>
      <c r="H728" s="278">
        <f>SUM(I728:J728)</f>
        <v>1875.4</v>
      </c>
      <c r="I728" s="278">
        <v>1875.4</v>
      </c>
      <c r="J728" s="279"/>
      <c r="K728" s="667"/>
    </row>
    <row r="729" spans="1:11" s="276" customFormat="1" ht="17.25" customHeight="1" x14ac:dyDescent="0.25">
      <c r="A729" s="273" t="s">
        <v>816</v>
      </c>
      <c r="B729" s="646" t="s">
        <v>814</v>
      </c>
      <c r="C729" s="646">
        <v>11</v>
      </c>
      <c r="D729" s="646" t="s">
        <v>151</v>
      </c>
      <c r="E729" s="646" t="s">
        <v>360</v>
      </c>
      <c r="F729" s="646"/>
      <c r="G729" s="646" t="s">
        <v>360</v>
      </c>
      <c r="H729" s="274">
        <f>SUM(H730)</f>
        <v>16163</v>
      </c>
      <c r="I729" s="274">
        <f>SUM(I730)</f>
        <v>16163</v>
      </c>
      <c r="J729" s="275">
        <f>SUM(J730)</f>
        <v>0</v>
      </c>
      <c r="K729" s="667"/>
    </row>
    <row r="730" spans="1:11" s="276" customFormat="1" ht="36.75" customHeight="1" x14ac:dyDescent="0.25">
      <c r="A730" s="273" t="s">
        <v>585</v>
      </c>
      <c r="B730" s="646" t="s">
        <v>814</v>
      </c>
      <c r="C730" s="646">
        <v>11</v>
      </c>
      <c r="D730" s="646" t="s">
        <v>151</v>
      </c>
      <c r="E730" s="646" t="s">
        <v>586</v>
      </c>
      <c r="F730" s="646"/>
      <c r="G730" s="646"/>
      <c r="H730" s="274">
        <f>SUM(J730+I730)</f>
        <v>16163</v>
      </c>
      <c r="I730" s="274">
        <f>SUM(I731+I739)</f>
        <v>16163</v>
      </c>
      <c r="J730" s="275"/>
      <c r="K730" s="667"/>
    </row>
    <row r="731" spans="1:11" s="257" customFormat="1" ht="15.75" x14ac:dyDescent="0.25">
      <c r="A731" s="277" t="s">
        <v>587</v>
      </c>
      <c r="B731" s="647" t="s">
        <v>814</v>
      </c>
      <c r="C731" s="647">
        <v>11</v>
      </c>
      <c r="D731" s="647" t="s">
        <v>151</v>
      </c>
      <c r="E731" s="647" t="s">
        <v>588</v>
      </c>
      <c r="F731" s="647"/>
      <c r="G731" s="646"/>
      <c r="H731" s="278">
        <f t="shared" ref="H731:H738" si="62">SUM(J731+I731)</f>
        <v>5275.7</v>
      </c>
      <c r="I731" s="278">
        <f>SUM(I732+I736)</f>
        <v>5275.7</v>
      </c>
      <c r="J731" s="279"/>
      <c r="K731" s="663"/>
    </row>
    <row r="732" spans="1:11" s="257" customFormat="1" ht="31.5" customHeight="1" x14ac:dyDescent="0.25">
      <c r="A732" s="277" t="s">
        <v>589</v>
      </c>
      <c r="B732" s="647" t="s">
        <v>814</v>
      </c>
      <c r="C732" s="647">
        <v>11</v>
      </c>
      <c r="D732" s="647" t="s">
        <v>151</v>
      </c>
      <c r="E732" s="647" t="s">
        <v>588</v>
      </c>
      <c r="F732" s="647"/>
      <c r="G732" s="647">
        <v>100</v>
      </c>
      <c r="H732" s="278">
        <f t="shared" si="62"/>
        <v>5017.5</v>
      </c>
      <c r="I732" s="278">
        <f>SUM(I733)</f>
        <v>5017.5</v>
      </c>
      <c r="J732" s="279"/>
      <c r="K732" s="663"/>
    </row>
    <row r="733" spans="1:11" s="257" customFormat="1" ht="15.75" x14ac:dyDescent="0.25">
      <c r="A733" s="277" t="s">
        <v>590</v>
      </c>
      <c r="B733" s="647" t="s">
        <v>814</v>
      </c>
      <c r="C733" s="647">
        <v>11</v>
      </c>
      <c r="D733" s="647" t="s">
        <v>151</v>
      </c>
      <c r="E733" s="647" t="s">
        <v>588</v>
      </c>
      <c r="F733" s="647"/>
      <c r="G733" s="647">
        <v>120</v>
      </c>
      <c r="H733" s="278">
        <f t="shared" si="62"/>
        <v>5017.5</v>
      </c>
      <c r="I733" s="278">
        <f>SUM(I734+I735)</f>
        <v>5017.5</v>
      </c>
      <c r="J733" s="279"/>
      <c r="K733" s="663"/>
    </row>
    <row r="734" spans="1:11" s="257" customFormat="1" ht="18" customHeight="1" x14ac:dyDescent="0.25">
      <c r="A734" s="277" t="s">
        <v>591</v>
      </c>
      <c r="B734" s="647" t="s">
        <v>814</v>
      </c>
      <c r="C734" s="647">
        <v>11</v>
      </c>
      <c r="D734" s="647" t="s">
        <v>151</v>
      </c>
      <c r="E734" s="647" t="s">
        <v>588</v>
      </c>
      <c r="F734" s="647"/>
      <c r="G734" s="647">
        <v>121</v>
      </c>
      <c r="H734" s="278">
        <f t="shared" si="62"/>
        <v>4907.5</v>
      </c>
      <c r="I734" s="278">
        <v>4907.5</v>
      </c>
      <c r="J734" s="279"/>
      <c r="K734" s="663"/>
    </row>
    <row r="735" spans="1:11" s="257" customFormat="1" ht="15.75" x14ac:dyDescent="0.25">
      <c r="A735" s="277" t="s">
        <v>592</v>
      </c>
      <c r="B735" s="647" t="s">
        <v>814</v>
      </c>
      <c r="C735" s="647">
        <v>11</v>
      </c>
      <c r="D735" s="647" t="s">
        <v>151</v>
      </c>
      <c r="E735" s="647" t="s">
        <v>588</v>
      </c>
      <c r="F735" s="647"/>
      <c r="G735" s="647">
        <v>122</v>
      </c>
      <c r="H735" s="278">
        <f t="shared" si="62"/>
        <v>110</v>
      </c>
      <c r="I735" s="278">
        <v>110</v>
      </c>
      <c r="J735" s="279"/>
      <c r="K735" s="663"/>
    </row>
    <row r="736" spans="1:11" s="257" customFormat="1" ht="15.75" x14ac:dyDescent="0.25">
      <c r="A736" s="277" t="s">
        <v>637</v>
      </c>
      <c r="B736" s="647" t="s">
        <v>814</v>
      </c>
      <c r="C736" s="647">
        <v>11</v>
      </c>
      <c r="D736" s="647" t="s">
        <v>151</v>
      </c>
      <c r="E736" s="647" t="s">
        <v>588</v>
      </c>
      <c r="F736" s="647"/>
      <c r="G736" s="647">
        <v>200</v>
      </c>
      <c r="H736" s="278">
        <f t="shared" si="62"/>
        <v>258.2</v>
      </c>
      <c r="I736" s="278">
        <f>SUM(I737)</f>
        <v>258.2</v>
      </c>
      <c r="J736" s="279"/>
      <c r="K736" s="663"/>
    </row>
    <row r="737" spans="1:11" s="257" customFormat="1" ht="15.75" x14ac:dyDescent="0.25">
      <c r="A737" s="277" t="s">
        <v>640</v>
      </c>
      <c r="B737" s="647" t="s">
        <v>814</v>
      </c>
      <c r="C737" s="647">
        <v>11</v>
      </c>
      <c r="D737" s="647" t="s">
        <v>151</v>
      </c>
      <c r="E737" s="647" t="s">
        <v>588</v>
      </c>
      <c r="F737" s="647"/>
      <c r="G737" s="647">
        <v>240</v>
      </c>
      <c r="H737" s="278">
        <f t="shared" si="62"/>
        <v>258.2</v>
      </c>
      <c r="I737" s="278">
        <f>SUM(I738)</f>
        <v>258.2</v>
      </c>
      <c r="J737" s="279"/>
      <c r="K737" s="663"/>
    </row>
    <row r="738" spans="1:11" s="257" customFormat="1" ht="15.75" x14ac:dyDescent="0.25">
      <c r="A738" s="277" t="s">
        <v>641</v>
      </c>
      <c r="B738" s="647" t="s">
        <v>814</v>
      </c>
      <c r="C738" s="647">
        <v>11</v>
      </c>
      <c r="D738" s="647" t="s">
        <v>151</v>
      </c>
      <c r="E738" s="647" t="s">
        <v>588</v>
      </c>
      <c r="F738" s="647"/>
      <c r="G738" s="647">
        <v>244</v>
      </c>
      <c r="H738" s="278">
        <f t="shared" si="62"/>
        <v>258.2</v>
      </c>
      <c r="I738" s="278">
        <v>258.2</v>
      </c>
      <c r="J738" s="279"/>
      <c r="K738" s="663"/>
    </row>
    <row r="739" spans="1:11" s="276" customFormat="1" ht="17.25" customHeight="1" x14ac:dyDescent="0.25">
      <c r="A739" s="302" t="s">
        <v>815</v>
      </c>
      <c r="B739" s="646" t="s">
        <v>814</v>
      </c>
      <c r="C739" s="646">
        <v>11</v>
      </c>
      <c r="D739" s="646" t="s">
        <v>151</v>
      </c>
      <c r="E739" s="651">
        <v>4820000</v>
      </c>
      <c r="F739" s="651"/>
      <c r="G739" s="651"/>
      <c r="H739" s="303">
        <f>H740+H743+H746</f>
        <v>10887.300000000001</v>
      </c>
      <c r="I739" s="303">
        <f>I740+I743+I746</f>
        <v>10887.300000000001</v>
      </c>
      <c r="J739" s="300">
        <f>J740+J743+J746</f>
        <v>0</v>
      </c>
      <c r="K739" s="667"/>
    </row>
    <row r="740" spans="1:11" s="257" customFormat="1" ht="15.75" x14ac:dyDescent="0.25">
      <c r="A740" s="277" t="s">
        <v>590</v>
      </c>
      <c r="B740" s="647" t="s">
        <v>814</v>
      </c>
      <c r="C740" s="647">
        <v>11</v>
      </c>
      <c r="D740" s="647" t="s">
        <v>151</v>
      </c>
      <c r="E740" s="649">
        <v>4829900</v>
      </c>
      <c r="F740" s="649"/>
      <c r="G740" s="647">
        <v>120</v>
      </c>
      <c r="H740" s="304">
        <f>SUM(H741:H742)</f>
        <v>10162.6</v>
      </c>
      <c r="I740" s="304">
        <f>SUM(I741:I742)</f>
        <v>10162.6</v>
      </c>
      <c r="J740" s="299">
        <f>SUM(J741:J742)</f>
        <v>0</v>
      </c>
      <c r="K740" s="663"/>
    </row>
    <row r="741" spans="1:11" s="257" customFormat="1" ht="15.75" x14ac:dyDescent="0.25">
      <c r="A741" s="277" t="s">
        <v>591</v>
      </c>
      <c r="B741" s="647" t="s">
        <v>814</v>
      </c>
      <c r="C741" s="647">
        <v>11</v>
      </c>
      <c r="D741" s="647" t="s">
        <v>151</v>
      </c>
      <c r="E741" s="649">
        <v>4829900</v>
      </c>
      <c r="F741" s="649"/>
      <c r="G741" s="647">
        <v>121</v>
      </c>
      <c r="H741" s="304">
        <f>SUM(I741:J741)</f>
        <v>9860.2000000000007</v>
      </c>
      <c r="I741" s="304">
        <v>9860.2000000000007</v>
      </c>
      <c r="J741" s="299"/>
      <c r="K741" s="663"/>
    </row>
    <row r="742" spans="1:11" s="257" customFormat="1" ht="15.75" x14ac:dyDescent="0.25">
      <c r="A742" s="277" t="s">
        <v>592</v>
      </c>
      <c r="B742" s="647" t="s">
        <v>814</v>
      </c>
      <c r="C742" s="647">
        <v>11</v>
      </c>
      <c r="D742" s="647" t="s">
        <v>151</v>
      </c>
      <c r="E742" s="649">
        <v>4829900</v>
      </c>
      <c r="F742" s="649"/>
      <c r="G742" s="647">
        <v>122</v>
      </c>
      <c r="H742" s="304">
        <f>SUM(I742:J742)</f>
        <v>302.39999999999998</v>
      </c>
      <c r="I742" s="304">
        <v>302.39999999999998</v>
      </c>
      <c r="J742" s="299"/>
      <c r="K742" s="663"/>
    </row>
    <row r="743" spans="1:11" s="257" customFormat="1" ht="15.75" x14ac:dyDescent="0.25">
      <c r="A743" s="277" t="s">
        <v>637</v>
      </c>
      <c r="B743" s="647" t="s">
        <v>814</v>
      </c>
      <c r="C743" s="647">
        <v>11</v>
      </c>
      <c r="D743" s="647" t="s">
        <v>151</v>
      </c>
      <c r="E743" s="649">
        <v>4829900</v>
      </c>
      <c r="F743" s="649"/>
      <c r="G743" s="647">
        <v>200</v>
      </c>
      <c r="H743" s="304">
        <f>H744</f>
        <v>708</v>
      </c>
      <c r="I743" s="304">
        <f>I744</f>
        <v>708</v>
      </c>
      <c r="J743" s="299">
        <f>J744</f>
        <v>0</v>
      </c>
      <c r="K743" s="663"/>
    </row>
    <row r="744" spans="1:11" s="257" customFormat="1" ht="15.75" x14ac:dyDescent="0.25">
      <c r="A744" s="277" t="s">
        <v>640</v>
      </c>
      <c r="B744" s="647" t="s">
        <v>814</v>
      </c>
      <c r="C744" s="647">
        <v>11</v>
      </c>
      <c r="D744" s="647" t="s">
        <v>151</v>
      </c>
      <c r="E744" s="649">
        <v>4829900</v>
      </c>
      <c r="F744" s="660"/>
      <c r="G744" s="650">
        <v>240</v>
      </c>
      <c r="H744" s="304">
        <f>SUM(I744:J744)</f>
        <v>708</v>
      </c>
      <c r="I744" s="304">
        <f>I745</f>
        <v>708</v>
      </c>
      <c r="J744" s="299">
        <f>J745</f>
        <v>0</v>
      </c>
      <c r="K744" s="663"/>
    </row>
    <row r="745" spans="1:11" s="257" customFormat="1" ht="15.75" x14ac:dyDescent="0.25">
      <c r="A745" s="277" t="s">
        <v>641</v>
      </c>
      <c r="B745" s="647" t="s">
        <v>814</v>
      </c>
      <c r="C745" s="647">
        <v>11</v>
      </c>
      <c r="D745" s="647" t="s">
        <v>151</v>
      </c>
      <c r="E745" s="649">
        <v>4829900</v>
      </c>
      <c r="F745" s="660"/>
      <c r="G745" s="650">
        <v>244</v>
      </c>
      <c r="H745" s="304">
        <f>SUM(I745:J745)</f>
        <v>708</v>
      </c>
      <c r="I745" s="304">
        <v>708</v>
      </c>
      <c r="J745" s="299"/>
      <c r="K745" s="663"/>
    </row>
    <row r="746" spans="1:11" s="257" customFormat="1" ht="15.75" x14ac:dyDescent="0.25">
      <c r="A746" s="289" t="s">
        <v>597</v>
      </c>
      <c r="B746" s="647" t="s">
        <v>814</v>
      </c>
      <c r="C746" s="647">
        <v>11</v>
      </c>
      <c r="D746" s="647" t="s">
        <v>151</v>
      </c>
      <c r="E746" s="649">
        <v>4829900</v>
      </c>
      <c r="F746" s="649"/>
      <c r="G746" s="649">
        <v>850</v>
      </c>
      <c r="H746" s="304">
        <f>H747</f>
        <v>16.7</v>
      </c>
      <c r="I746" s="304">
        <f>I747</f>
        <v>16.7</v>
      </c>
      <c r="J746" s="299">
        <f>J747</f>
        <v>0</v>
      </c>
      <c r="K746" s="663"/>
    </row>
    <row r="747" spans="1:11" s="257" customFormat="1" ht="16.5" thickBot="1" x14ac:dyDescent="0.3">
      <c r="A747" s="305" t="s">
        <v>598</v>
      </c>
      <c r="B747" s="657" t="s">
        <v>814</v>
      </c>
      <c r="C747" s="657">
        <v>11</v>
      </c>
      <c r="D747" s="657" t="s">
        <v>151</v>
      </c>
      <c r="E747" s="652">
        <v>4829900</v>
      </c>
      <c r="F747" s="652"/>
      <c r="G747" s="652">
        <v>852</v>
      </c>
      <c r="H747" s="306">
        <f>SUM(I747:J747)</f>
        <v>16.7</v>
      </c>
      <c r="I747" s="306">
        <v>16.7</v>
      </c>
      <c r="J747" s="307"/>
      <c r="K747" s="663"/>
    </row>
    <row r="748" spans="1:11" s="257" customFormat="1" ht="15.75" x14ac:dyDescent="0.25">
      <c r="A748" s="308"/>
      <c r="B748" s="295"/>
      <c r="C748" s="295"/>
      <c r="D748" s="295"/>
      <c r="E748" s="295"/>
      <c r="F748" s="295"/>
      <c r="G748" s="295"/>
      <c r="H748" s="309"/>
      <c r="I748" s="309"/>
      <c r="J748" s="309"/>
      <c r="K748" s="663"/>
    </row>
    <row r="749" spans="1:11" s="257" customFormat="1" ht="15.75" x14ac:dyDescent="0.25">
      <c r="A749" s="308"/>
      <c r="B749" s="295"/>
      <c r="C749" s="295"/>
      <c r="D749" s="295"/>
      <c r="E749" s="295"/>
      <c r="F749" s="295"/>
      <c r="G749" s="295"/>
      <c r="H749" s="309"/>
      <c r="I749" s="309"/>
      <c r="J749" s="309"/>
      <c r="K749" s="663"/>
    </row>
    <row r="750" spans="1:11" s="313" customFormat="1" ht="15.75" x14ac:dyDescent="0.25">
      <c r="A750" s="310"/>
      <c r="B750" s="312"/>
      <c r="C750" s="312"/>
      <c r="D750" s="312"/>
      <c r="E750" s="312"/>
      <c r="F750" s="312"/>
      <c r="G750" s="312"/>
      <c r="H750" s="311"/>
      <c r="I750" s="311"/>
      <c r="J750" s="311"/>
      <c r="K750" s="671"/>
    </row>
    <row r="751" spans="1:11" s="313" customFormat="1" ht="15.75" x14ac:dyDescent="0.25">
      <c r="A751" s="277"/>
      <c r="B751" s="312"/>
      <c r="C751" s="312"/>
      <c r="D751" s="312"/>
      <c r="E751" s="312"/>
      <c r="F751" s="312"/>
      <c r="G751" s="312"/>
      <c r="H751" s="312"/>
      <c r="I751" s="312"/>
      <c r="J751" s="312"/>
      <c r="K751" s="671"/>
    </row>
    <row r="752" spans="1:11" s="313" customFormat="1" ht="15.75" x14ac:dyDescent="0.25">
      <c r="A752" s="310"/>
      <c r="B752" s="312"/>
      <c r="C752" s="312"/>
      <c r="D752" s="312"/>
      <c r="E752" s="312"/>
      <c r="F752" s="312"/>
      <c r="G752" s="312"/>
      <c r="H752" s="312"/>
      <c r="I752" s="312"/>
      <c r="J752" s="312"/>
      <c r="K752" s="671"/>
    </row>
    <row r="753" spans="1:11" s="313" customFormat="1" ht="15.75" x14ac:dyDescent="0.25">
      <c r="A753" s="310"/>
      <c r="B753" s="312"/>
      <c r="C753" s="312"/>
      <c r="D753" s="312"/>
      <c r="E753" s="312"/>
      <c r="F753" s="312"/>
      <c r="G753" s="312"/>
      <c r="H753" s="312"/>
      <c r="I753" s="312"/>
      <c r="J753" s="312"/>
      <c r="K753" s="671"/>
    </row>
    <row r="754" spans="1:11" s="313" customFormat="1" ht="15.75" x14ac:dyDescent="0.25">
      <c r="A754" s="310"/>
      <c r="B754" s="312"/>
      <c r="C754" s="312"/>
      <c r="D754" s="312"/>
      <c r="E754" s="312"/>
      <c r="F754" s="312"/>
      <c r="G754" s="312"/>
      <c r="H754" s="312"/>
      <c r="I754" s="312"/>
      <c r="J754" s="312"/>
      <c r="K754" s="671"/>
    </row>
    <row r="755" spans="1:11" s="313" customFormat="1" ht="15.75" x14ac:dyDescent="0.25">
      <c r="A755" s="310"/>
      <c r="B755" s="312"/>
      <c r="C755" s="312"/>
      <c r="D755" s="312"/>
      <c r="E755" s="312"/>
      <c r="F755" s="312"/>
      <c r="G755" s="312"/>
      <c r="H755" s="312"/>
      <c r="I755" s="312"/>
      <c r="J755" s="312"/>
      <c r="K755" s="671"/>
    </row>
    <row r="756" spans="1:11" s="313" customFormat="1" ht="15.75" x14ac:dyDescent="0.25">
      <c r="A756" s="310"/>
      <c r="B756" s="312"/>
      <c r="C756" s="312"/>
      <c r="D756" s="312"/>
      <c r="E756" s="312"/>
      <c r="F756" s="312"/>
      <c r="G756" s="312"/>
      <c r="H756" s="312"/>
      <c r="I756" s="312"/>
      <c r="J756" s="312"/>
      <c r="K756" s="671"/>
    </row>
    <row r="757" spans="1:11" s="313" customFormat="1" ht="15.75" x14ac:dyDescent="0.25">
      <c r="A757" s="310"/>
      <c r="B757" s="312"/>
      <c r="C757" s="312"/>
      <c r="D757" s="312"/>
      <c r="E757" s="312"/>
      <c r="F757" s="312"/>
      <c r="G757" s="312"/>
      <c r="H757" s="312"/>
      <c r="I757" s="312"/>
      <c r="J757" s="312"/>
      <c r="K757" s="671"/>
    </row>
    <row r="758" spans="1:11" s="313" customFormat="1" ht="15.75" x14ac:dyDescent="0.25">
      <c r="A758" s="314"/>
      <c r="B758" s="312"/>
      <c r="C758" s="312"/>
      <c r="D758" s="312"/>
      <c r="E758" s="312"/>
      <c r="F758" s="312"/>
      <c r="G758" s="312"/>
      <c r="H758" s="312"/>
      <c r="I758" s="312"/>
      <c r="J758" s="312"/>
      <c r="K758" s="671"/>
    </row>
    <row r="759" spans="1:11" s="257" customFormat="1" ht="15.75" x14ac:dyDescent="0.25">
      <c r="A759" s="315"/>
      <c r="B759" s="295"/>
      <c r="C759" s="295"/>
      <c r="D759" s="295"/>
      <c r="E759" s="295"/>
      <c r="F759" s="295"/>
      <c r="G759" s="295"/>
      <c r="H759" s="295"/>
      <c r="I759" s="295"/>
      <c r="J759" s="295"/>
      <c r="K759" s="663"/>
    </row>
    <row r="760" spans="1:11" s="257" customFormat="1" ht="15.75" x14ac:dyDescent="0.25">
      <c r="A760" s="308"/>
      <c r="B760" s="295"/>
      <c r="C760" s="295"/>
      <c r="D760" s="295"/>
      <c r="E760" s="295"/>
      <c r="F760" s="295"/>
      <c r="G760" s="295"/>
      <c r="H760" s="295"/>
      <c r="I760" s="295"/>
      <c r="J760" s="295"/>
      <c r="K760" s="663"/>
    </row>
    <row r="761" spans="1:11" s="257" customFormat="1" ht="15.75" x14ac:dyDescent="0.25">
      <c r="A761" s="308"/>
      <c r="B761" s="295"/>
      <c r="C761" s="295"/>
      <c r="D761" s="295"/>
      <c r="E761" s="295"/>
      <c r="F761" s="295"/>
      <c r="G761" s="295"/>
      <c r="H761" s="295"/>
      <c r="I761" s="295"/>
      <c r="J761" s="295"/>
      <c r="K761" s="663"/>
    </row>
    <row r="762" spans="1:11" s="257" customFormat="1" ht="15.75" x14ac:dyDescent="0.25">
      <c r="A762" s="316"/>
      <c r="B762" s="295"/>
      <c r="C762" s="295"/>
      <c r="D762" s="295"/>
      <c r="E762" s="295"/>
      <c r="F762" s="295"/>
      <c r="G762" s="295"/>
      <c r="H762" s="295"/>
      <c r="I762" s="295"/>
      <c r="J762" s="295"/>
      <c r="K762" s="663"/>
    </row>
    <row r="763" spans="1:11" s="257" customFormat="1" ht="15.75" x14ac:dyDescent="0.25">
      <c r="A763" s="316"/>
      <c r="B763" s="295"/>
      <c r="C763" s="295"/>
      <c r="D763" s="295"/>
      <c r="E763" s="295"/>
      <c r="F763" s="295"/>
      <c r="G763" s="295"/>
      <c r="H763" s="295"/>
      <c r="I763" s="295"/>
      <c r="J763" s="295"/>
      <c r="K763" s="663"/>
    </row>
    <row r="764" spans="1:11" s="257" customFormat="1" ht="15.75" x14ac:dyDescent="0.25">
      <c r="A764" s="316"/>
      <c r="B764" s="295"/>
      <c r="C764" s="295"/>
      <c r="D764" s="295"/>
      <c r="E764" s="295"/>
      <c r="F764" s="295"/>
      <c r="G764" s="295"/>
      <c r="H764" s="295"/>
      <c r="I764" s="295"/>
      <c r="J764" s="295"/>
      <c r="K764" s="663"/>
    </row>
    <row r="765" spans="1:11" s="257" customFormat="1" ht="15.75" x14ac:dyDescent="0.25">
      <c r="A765" s="316"/>
      <c r="B765" s="295"/>
      <c r="C765" s="295"/>
      <c r="D765" s="295"/>
      <c r="E765" s="295"/>
      <c r="F765" s="295"/>
      <c r="G765" s="295"/>
      <c r="H765" s="295"/>
      <c r="I765" s="295"/>
      <c r="J765" s="295"/>
      <c r="K765" s="663"/>
    </row>
    <row r="766" spans="1:11" s="257" customFormat="1" ht="15.75" x14ac:dyDescent="0.25">
      <c r="A766" s="316"/>
      <c r="B766" s="295"/>
      <c r="C766" s="295"/>
      <c r="D766" s="295"/>
      <c r="E766" s="295"/>
      <c r="F766" s="295"/>
      <c r="G766" s="295"/>
      <c r="H766" s="295"/>
      <c r="I766" s="295"/>
      <c r="J766" s="295"/>
      <c r="K766" s="663"/>
    </row>
    <row r="767" spans="1:11" s="257" customFormat="1" ht="15.75" x14ac:dyDescent="0.25">
      <c r="A767" s="316"/>
      <c r="B767" s="295"/>
      <c r="C767" s="295"/>
      <c r="D767" s="295"/>
      <c r="E767" s="295"/>
      <c r="F767" s="295"/>
      <c r="G767" s="295"/>
      <c r="H767" s="295"/>
      <c r="I767" s="295"/>
      <c r="J767" s="295"/>
      <c r="K767" s="663"/>
    </row>
    <row r="768" spans="1:11" s="257" customFormat="1" ht="15.75" x14ac:dyDescent="0.25">
      <c r="A768" s="316"/>
      <c r="B768" s="295"/>
      <c r="C768" s="295"/>
      <c r="D768" s="295"/>
      <c r="E768" s="295"/>
      <c r="F768" s="295"/>
      <c r="G768" s="295"/>
      <c r="H768" s="295"/>
      <c r="I768" s="295"/>
      <c r="J768" s="295"/>
      <c r="K768" s="663"/>
    </row>
    <row r="769" spans="1:11" s="257" customFormat="1" ht="15.75" x14ac:dyDescent="0.25">
      <c r="A769" s="316"/>
      <c r="B769" s="295"/>
      <c r="C769" s="295"/>
      <c r="D769" s="295"/>
      <c r="E769" s="295"/>
      <c r="F769" s="295"/>
      <c r="G769" s="295"/>
      <c r="H769" s="295"/>
      <c r="I769" s="295"/>
      <c r="J769" s="295"/>
      <c r="K769" s="663"/>
    </row>
    <row r="770" spans="1:11" s="257" customFormat="1" ht="15.75" x14ac:dyDescent="0.25">
      <c r="A770" s="316"/>
      <c r="B770" s="295"/>
      <c r="C770" s="295"/>
      <c r="D770" s="295"/>
      <c r="E770" s="295"/>
      <c r="F770" s="295"/>
      <c r="G770" s="295"/>
      <c r="H770" s="295"/>
      <c r="I770" s="295"/>
      <c r="J770" s="295"/>
      <c r="K770" s="663"/>
    </row>
    <row r="771" spans="1:11" s="257" customFormat="1" ht="15.75" x14ac:dyDescent="0.25">
      <c r="A771" s="316"/>
      <c r="B771" s="295"/>
      <c r="C771" s="295"/>
      <c r="D771" s="295"/>
      <c r="E771" s="295"/>
      <c r="F771" s="295"/>
      <c r="G771" s="295"/>
      <c r="H771" s="295"/>
      <c r="I771" s="295"/>
      <c r="J771" s="295"/>
      <c r="K771" s="663"/>
    </row>
    <row r="772" spans="1:11" s="257" customFormat="1" ht="15.75" x14ac:dyDescent="0.25">
      <c r="A772" s="316"/>
      <c r="B772" s="295"/>
      <c r="C772" s="295"/>
      <c r="D772" s="295"/>
      <c r="E772" s="295"/>
      <c r="F772" s="295"/>
      <c r="G772" s="295"/>
      <c r="H772" s="295"/>
      <c r="I772" s="295"/>
      <c r="J772" s="295"/>
      <c r="K772" s="663"/>
    </row>
    <row r="773" spans="1:11" s="257" customFormat="1" ht="15.75" x14ac:dyDescent="0.25">
      <c r="A773" s="316"/>
      <c r="B773" s="295"/>
      <c r="C773" s="295"/>
      <c r="D773" s="295"/>
      <c r="E773" s="295"/>
      <c r="F773" s="295"/>
      <c r="G773" s="295"/>
      <c r="H773" s="295"/>
      <c r="I773" s="295"/>
      <c r="J773" s="295"/>
      <c r="K773" s="663"/>
    </row>
    <row r="774" spans="1:11" s="257" customFormat="1" ht="15.75" x14ac:dyDescent="0.25">
      <c r="A774" s="316"/>
      <c r="B774" s="295"/>
      <c r="C774" s="295"/>
      <c r="D774" s="295"/>
      <c r="E774" s="295"/>
      <c r="F774" s="295"/>
      <c r="G774" s="295"/>
      <c r="H774" s="295"/>
      <c r="I774" s="295"/>
      <c r="J774" s="295"/>
      <c r="K774" s="663"/>
    </row>
    <row r="775" spans="1:11" s="257" customFormat="1" ht="15.75" x14ac:dyDescent="0.25">
      <c r="A775" s="316"/>
      <c r="B775" s="295"/>
      <c r="C775" s="295"/>
      <c r="D775" s="295"/>
      <c r="E775" s="295"/>
      <c r="F775" s="295"/>
      <c r="G775" s="295"/>
      <c r="H775" s="295"/>
      <c r="I775" s="295"/>
      <c r="J775" s="295"/>
      <c r="K775" s="663"/>
    </row>
    <row r="776" spans="1:11" s="257" customFormat="1" ht="15.75" x14ac:dyDescent="0.25">
      <c r="A776" s="316"/>
      <c r="B776" s="295"/>
      <c r="C776" s="295"/>
      <c r="D776" s="295"/>
      <c r="E776" s="295"/>
      <c r="F776" s="295"/>
      <c r="G776" s="295"/>
      <c r="H776" s="295"/>
      <c r="I776" s="295"/>
      <c r="J776" s="295"/>
      <c r="K776" s="663"/>
    </row>
    <row r="777" spans="1:11" s="257" customFormat="1" ht="15.75" x14ac:dyDescent="0.25">
      <c r="A777" s="316"/>
      <c r="B777" s="295"/>
      <c r="C777" s="295"/>
      <c r="D777" s="295"/>
      <c r="E777" s="295"/>
      <c r="F777" s="295"/>
      <c r="G777" s="295"/>
      <c r="H777" s="295"/>
      <c r="I777" s="295"/>
      <c r="J777" s="295"/>
      <c r="K777" s="663"/>
    </row>
    <row r="778" spans="1:11" x14ac:dyDescent="0.2">
      <c r="I778" s="318"/>
    </row>
    <row r="779" spans="1:11" x14ac:dyDescent="0.2">
      <c r="I779" s="318"/>
    </row>
    <row r="780" spans="1:11" x14ac:dyDescent="0.2">
      <c r="I780" s="318"/>
    </row>
    <row r="781" spans="1:11" x14ac:dyDescent="0.2">
      <c r="I781" s="318"/>
    </row>
    <row r="782" spans="1:11" x14ac:dyDescent="0.2">
      <c r="I782" s="318"/>
    </row>
    <row r="783" spans="1:11" x14ac:dyDescent="0.2">
      <c r="I783" s="318"/>
    </row>
    <row r="784" spans="1:11" x14ac:dyDescent="0.2">
      <c r="I784" s="318"/>
    </row>
    <row r="785" spans="9:9" x14ac:dyDescent="0.2">
      <c r="I785" s="318"/>
    </row>
    <row r="786" spans="9:9" x14ac:dyDescent="0.2">
      <c r="I786" s="318"/>
    </row>
    <row r="787" spans="9:9" x14ac:dyDescent="0.2">
      <c r="I787" s="318"/>
    </row>
    <row r="788" spans="9:9" x14ac:dyDescent="0.2">
      <c r="I788" s="318"/>
    </row>
  </sheetData>
  <mergeCells count="9">
    <mergeCell ref="A7:A8"/>
    <mergeCell ref="B7:G7"/>
    <mergeCell ref="H7:H8"/>
    <mergeCell ref="I7:J7"/>
    <mergeCell ref="I1:J1"/>
    <mergeCell ref="I2:J2"/>
    <mergeCell ref="I3:J3"/>
    <mergeCell ref="I4:J4"/>
    <mergeCell ref="A5:J5"/>
  </mergeCells>
  <pageMargins left="0.94488188976377963" right="0.15748031496062992" top="0.27559055118110237" bottom="0.19685039370078741" header="0.19685039370078741" footer="0.19685039370078741"/>
  <pageSetup paperSize="9" scale="44" fitToHeight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9"/>
  <sheetViews>
    <sheetView view="pageBreakPreview" topLeftCell="B110" zoomScaleNormal="100" workbookViewId="0">
      <selection activeCell="B112" sqref="B112"/>
    </sheetView>
  </sheetViews>
  <sheetFormatPr defaultRowHeight="15" x14ac:dyDescent="0.25"/>
  <cols>
    <col min="1" max="1" width="4.140625" style="337" customWidth="1"/>
    <col min="2" max="2" width="87.5703125" customWidth="1"/>
    <col min="3" max="3" width="8.42578125" style="153" customWidth="1"/>
    <col min="4" max="4" width="6.140625" style="153" customWidth="1"/>
    <col min="5" max="5" width="5.85546875" style="153" customWidth="1"/>
    <col min="6" max="6" width="5.42578125" style="153" customWidth="1"/>
    <col min="7" max="7" width="11" style="378" customWidth="1"/>
    <col min="8" max="8" width="11" style="377" customWidth="1"/>
    <col min="9" max="9" width="10.85546875" customWidth="1"/>
    <col min="10" max="10" width="13.7109375" customWidth="1"/>
  </cols>
  <sheetData>
    <row r="1" spans="1:10" s="151" customFormat="1" ht="15" customHeight="1" x14ac:dyDescent="0.25">
      <c r="E1" s="322"/>
      <c r="F1" s="322"/>
      <c r="G1" s="322" t="s">
        <v>1051</v>
      </c>
      <c r="H1" s="322"/>
    </row>
    <row r="2" spans="1:10" s="151" customFormat="1" ht="15" customHeight="1" x14ac:dyDescent="0.25">
      <c r="E2" s="322"/>
      <c r="F2" s="322"/>
      <c r="G2" s="322" t="s">
        <v>563</v>
      </c>
      <c r="H2" s="322"/>
    </row>
    <row r="3" spans="1:10" s="151" customFormat="1" ht="15" customHeight="1" x14ac:dyDescent="0.25">
      <c r="E3" s="322"/>
      <c r="F3" s="322"/>
      <c r="G3" s="322" t="s">
        <v>352</v>
      </c>
      <c r="H3" s="322"/>
    </row>
    <row r="4" spans="1:10" s="151" customFormat="1" ht="15" customHeight="1" x14ac:dyDescent="0.25">
      <c r="E4" s="322"/>
      <c r="F4" s="322"/>
      <c r="G4" s="322" t="s">
        <v>1191</v>
      </c>
      <c r="H4" s="322"/>
    </row>
    <row r="5" spans="1:10" ht="36.75" customHeight="1" x14ac:dyDescent="0.25">
      <c r="A5" s="765" t="s">
        <v>819</v>
      </c>
      <c r="B5" s="765"/>
      <c r="C5" s="765"/>
      <c r="D5" s="765"/>
      <c r="E5" s="765"/>
      <c r="F5" s="765"/>
      <c r="G5" s="765"/>
      <c r="H5" s="765"/>
      <c r="I5" s="765"/>
      <c r="J5" s="765"/>
    </row>
    <row r="6" spans="1:10" s="324" customFormat="1" ht="40.5" customHeight="1" x14ac:dyDescent="0.25">
      <c r="A6" s="766" t="s">
        <v>820</v>
      </c>
      <c r="B6" s="769" t="s">
        <v>355</v>
      </c>
      <c r="C6" s="769" t="s">
        <v>821</v>
      </c>
      <c r="D6" s="769" t="s">
        <v>822</v>
      </c>
      <c r="E6" s="769" t="s">
        <v>823</v>
      </c>
      <c r="F6" s="769" t="s">
        <v>569</v>
      </c>
      <c r="G6" s="770" t="s">
        <v>824</v>
      </c>
      <c r="H6" s="758" t="s">
        <v>825</v>
      </c>
      <c r="I6" s="759"/>
      <c r="J6" s="760"/>
    </row>
    <row r="7" spans="1:10" s="324" customFormat="1" ht="25.5" customHeight="1" x14ac:dyDescent="0.25">
      <c r="A7" s="767"/>
      <c r="B7" s="769"/>
      <c r="C7" s="769"/>
      <c r="D7" s="769"/>
      <c r="E7" s="769"/>
      <c r="F7" s="769"/>
      <c r="G7" s="770"/>
      <c r="H7" s="758" t="s">
        <v>568</v>
      </c>
      <c r="I7" s="759"/>
      <c r="J7" s="760"/>
    </row>
    <row r="8" spans="1:10" s="324" customFormat="1" ht="40.5" customHeight="1" x14ac:dyDescent="0.25">
      <c r="A8" s="768"/>
      <c r="B8" s="769"/>
      <c r="C8" s="769"/>
      <c r="D8" s="769"/>
      <c r="E8" s="769"/>
      <c r="F8" s="769"/>
      <c r="G8" s="770"/>
      <c r="H8" s="323" t="s">
        <v>961</v>
      </c>
      <c r="I8" s="323" t="s">
        <v>826</v>
      </c>
      <c r="J8" s="323" t="s">
        <v>827</v>
      </c>
    </row>
    <row r="9" spans="1:10" s="327" customFormat="1" ht="12" customHeight="1" x14ac:dyDescent="0.2">
      <c r="A9" s="325" t="s">
        <v>828</v>
      </c>
      <c r="B9" s="326" t="s">
        <v>574</v>
      </c>
      <c r="C9" s="325" t="s">
        <v>575</v>
      </c>
      <c r="D9" s="326" t="s">
        <v>576</v>
      </c>
      <c r="E9" s="325" t="s">
        <v>577</v>
      </c>
      <c r="F9" s="326" t="s">
        <v>578</v>
      </c>
      <c r="G9" s="325" t="s">
        <v>579</v>
      </c>
      <c r="H9" s="325" t="s">
        <v>580</v>
      </c>
      <c r="I9" s="326" t="s">
        <v>581</v>
      </c>
      <c r="J9" s="325" t="s">
        <v>208</v>
      </c>
    </row>
    <row r="10" spans="1:10" s="327" customFormat="1" ht="12" customHeight="1" x14ac:dyDescent="0.25">
      <c r="A10" s="761" t="s">
        <v>829</v>
      </c>
      <c r="B10" s="762"/>
      <c r="C10" s="762"/>
      <c r="D10" s="762"/>
      <c r="E10" s="762"/>
      <c r="F10" s="762"/>
      <c r="G10" s="762"/>
      <c r="H10" s="762"/>
      <c r="I10" s="762"/>
      <c r="J10" s="762"/>
    </row>
    <row r="11" spans="1:10" s="327" customFormat="1" ht="18.75" customHeight="1" x14ac:dyDescent="0.25">
      <c r="A11" s="459" t="s">
        <v>828</v>
      </c>
      <c r="B11" s="460" t="s">
        <v>1047</v>
      </c>
      <c r="C11" s="459"/>
      <c r="D11" s="459"/>
      <c r="E11" s="459"/>
      <c r="F11" s="459"/>
      <c r="G11" s="462">
        <f>SUM(G12:G12)</f>
        <v>90</v>
      </c>
      <c r="H11" s="462">
        <f>SUM(H12:H12)</f>
        <v>0</v>
      </c>
      <c r="I11" s="462">
        <f>SUM(I12:I12)</f>
        <v>90</v>
      </c>
      <c r="J11" s="462">
        <f>SUM(J12:J12)</f>
        <v>0</v>
      </c>
    </row>
    <row r="12" spans="1:10" s="327" customFormat="1" ht="21.75" customHeight="1" x14ac:dyDescent="0.25">
      <c r="A12" s="459"/>
      <c r="B12" s="333" t="s">
        <v>831</v>
      </c>
      <c r="C12" s="342" t="s">
        <v>1048</v>
      </c>
      <c r="D12" s="342" t="s">
        <v>146</v>
      </c>
      <c r="E12" s="342" t="s">
        <v>182</v>
      </c>
      <c r="F12" s="342" t="s">
        <v>610</v>
      </c>
      <c r="G12" s="461">
        <f>SUM(H12:J12)</f>
        <v>90</v>
      </c>
      <c r="H12" s="461"/>
      <c r="I12" s="461">
        <v>90</v>
      </c>
      <c r="J12" s="461"/>
    </row>
    <row r="13" spans="1:10" s="327" customFormat="1" ht="18.75" customHeight="1" x14ac:dyDescent="0.25">
      <c r="A13" s="459" t="s">
        <v>574</v>
      </c>
      <c r="B13" s="460" t="s">
        <v>1003</v>
      </c>
      <c r="C13" s="459"/>
      <c r="D13" s="459"/>
      <c r="E13" s="459"/>
      <c r="F13" s="459"/>
      <c r="G13" s="462">
        <f>SUM(G14:G15)</f>
        <v>3141.6</v>
      </c>
      <c r="H13" s="462">
        <f>SUM(H14:H15)</f>
        <v>0</v>
      </c>
      <c r="I13" s="462">
        <f>SUM(I14:I15)</f>
        <v>3141.6</v>
      </c>
      <c r="J13" s="462">
        <f>SUM(J14:J15)</f>
        <v>0</v>
      </c>
    </row>
    <row r="14" spans="1:10" s="327" customFormat="1" ht="21.75" customHeight="1" x14ac:dyDescent="0.25">
      <c r="A14" s="459"/>
      <c r="B14" s="333" t="s">
        <v>831</v>
      </c>
      <c r="C14" s="342" t="s">
        <v>1004</v>
      </c>
      <c r="D14" s="342" t="s">
        <v>149</v>
      </c>
      <c r="E14" s="342" t="s">
        <v>142</v>
      </c>
      <c r="F14" s="342" t="s">
        <v>610</v>
      </c>
      <c r="G14" s="461">
        <f>SUM(H14:J14)</f>
        <v>1201.0999999999999</v>
      </c>
      <c r="H14" s="461"/>
      <c r="I14" s="461">
        <v>1201.0999999999999</v>
      </c>
      <c r="J14" s="461"/>
    </row>
    <row r="15" spans="1:10" s="327" customFormat="1" ht="20.25" customHeight="1" x14ac:dyDescent="0.25">
      <c r="A15" s="459"/>
      <c r="B15" s="333" t="s">
        <v>846</v>
      </c>
      <c r="C15" s="342" t="s">
        <v>1004</v>
      </c>
      <c r="D15" s="342" t="s">
        <v>149</v>
      </c>
      <c r="E15" s="342" t="s">
        <v>142</v>
      </c>
      <c r="F15" s="342" t="s">
        <v>796</v>
      </c>
      <c r="G15" s="461">
        <f>SUM(H15:J15)</f>
        <v>1940.5</v>
      </c>
      <c r="H15" s="461"/>
      <c r="I15" s="461">
        <v>1940.5</v>
      </c>
      <c r="J15" s="461"/>
    </row>
    <row r="16" spans="1:10" ht="34.5" customHeight="1" x14ac:dyDescent="0.25">
      <c r="A16" s="328">
        <v>3</v>
      </c>
      <c r="B16" s="329" t="s">
        <v>830</v>
      </c>
      <c r="C16" s="330"/>
      <c r="D16" s="250" t="s">
        <v>149</v>
      </c>
      <c r="E16" s="250" t="s">
        <v>151</v>
      </c>
      <c r="F16" s="250"/>
      <c r="G16" s="331">
        <f>G17</f>
        <v>11824</v>
      </c>
      <c r="H16" s="331"/>
      <c r="I16" s="331">
        <f>I17</f>
        <v>11824</v>
      </c>
      <c r="J16" s="332"/>
    </row>
    <row r="17" spans="1:10" s="337" customFormat="1" ht="15.75" customHeight="1" x14ac:dyDescent="0.25">
      <c r="A17" s="328"/>
      <c r="B17" s="333" t="s">
        <v>831</v>
      </c>
      <c r="C17" s="334" t="s">
        <v>832</v>
      </c>
      <c r="D17" s="252" t="s">
        <v>149</v>
      </c>
      <c r="E17" s="252" t="s">
        <v>151</v>
      </c>
      <c r="F17" s="252" t="s">
        <v>610</v>
      </c>
      <c r="G17" s="335">
        <f>SUM(I17)</f>
        <v>11824</v>
      </c>
      <c r="H17" s="335"/>
      <c r="I17" s="335">
        <f>SUM('свод 2012'!T96)</f>
        <v>11824</v>
      </c>
      <c r="J17" s="336"/>
    </row>
    <row r="18" spans="1:10" s="337" customFormat="1" ht="49.5" customHeight="1" x14ac:dyDescent="0.25">
      <c r="A18" s="328">
        <v>4</v>
      </c>
      <c r="B18" s="329" t="s">
        <v>833</v>
      </c>
      <c r="C18" s="334"/>
      <c r="D18" s="250" t="s">
        <v>149</v>
      </c>
      <c r="E18" s="250" t="s">
        <v>180</v>
      </c>
      <c r="F18" s="252"/>
      <c r="G18" s="331">
        <f>SUM(G19:G21)</f>
        <v>50828.4</v>
      </c>
      <c r="H18" s="331"/>
      <c r="I18" s="331">
        <f>SUM(I19:I21)</f>
        <v>48192</v>
      </c>
      <c r="J18" s="331">
        <f>SUM(J19:J21)</f>
        <v>2636.4</v>
      </c>
    </row>
    <row r="19" spans="1:10" s="337" customFormat="1" ht="17.25" customHeight="1" x14ac:dyDescent="0.25">
      <c r="A19" s="328"/>
      <c r="B19" s="333" t="s">
        <v>561</v>
      </c>
      <c r="C19" s="334" t="s">
        <v>834</v>
      </c>
      <c r="D19" s="252" t="s">
        <v>149</v>
      </c>
      <c r="E19" s="252" t="s">
        <v>180</v>
      </c>
      <c r="F19" s="252" t="s">
        <v>610</v>
      </c>
      <c r="G19" s="335">
        <f>SUM(H19:J19)</f>
        <v>48192</v>
      </c>
      <c r="H19" s="335"/>
      <c r="I19" s="335">
        <f>SUM('свод 2012'!T101)</f>
        <v>48192</v>
      </c>
      <c r="J19" s="335"/>
    </row>
    <row r="20" spans="1:10" s="337" customFormat="1" ht="45.75" customHeight="1" x14ac:dyDescent="0.25">
      <c r="A20" s="328"/>
      <c r="B20" s="333" t="s">
        <v>1144</v>
      </c>
      <c r="C20" s="334"/>
      <c r="D20" s="252"/>
      <c r="E20" s="252"/>
      <c r="F20" s="252"/>
      <c r="G20" s="335"/>
      <c r="H20" s="335"/>
      <c r="I20" s="335"/>
      <c r="J20" s="335"/>
    </row>
    <row r="21" spans="1:10" s="337" customFormat="1" ht="18.75" customHeight="1" x14ac:dyDescent="0.25">
      <c r="A21" s="328"/>
      <c r="B21" s="333" t="s">
        <v>561</v>
      </c>
      <c r="C21" s="334" t="s">
        <v>835</v>
      </c>
      <c r="D21" s="252" t="s">
        <v>149</v>
      </c>
      <c r="E21" s="252" t="s">
        <v>180</v>
      </c>
      <c r="F21" s="252" t="s">
        <v>610</v>
      </c>
      <c r="G21" s="335">
        <f>SUM(H21:J21)</f>
        <v>2636.4</v>
      </c>
      <c r="H21" s="335"/>
      <c r="I21" s="335"/>
      <c r="J21" s="335">
        <v>2636.4</v>
      </c>
    </row>
    <row r="22" spans="1:10" s="177" customFormat="1" ht="31.5" customHeight="1" x14ac:dyDescent="0.25">
      <c r="A22" s="202">
        <v>5</v>
      </c>
      <c r="B22" s="329" t="s">
        <v>962</v>
      </c>
      <c r="C22" s="453"/>
      <c r="D22" s="250" t="s">
        <v>149</v>
      </c>
      <c r="E22" s="250" t="s">
        <v>213</v>
      </c>
      <c r="F22" s="250"/>
      <c r="G22" s="331">
        <f>SUM(G23)</f>
        <v>1324.5</v>
      </c>
      <c r="H22" s="331"/>
      <c r="I22" s="331">
        <f>SUM(I23)</f>
        <v>1324.5</v>
      </c>
      <c r="J22" s="331"/>
    </row>
    <row r="23" spans="1:10" s="337" customFormat="1" ht="24" customHeight="1" x14ac:dyDescent="0.25">
      <c r="A23" s="328"/>
      <c r="B23" s="333" t="s">
        <v>212</v>
      </c>
      <c r="C23" s="334" t="s">
        <v>963</v>
      </c>
      <c r="D23" s="252" t="s">
        <v>149</v>
      </c>
      <c r="E23" s="252" t="s">
        <v>213</v>
      </c>
      <c r="F23" s="252" t="s">
        <v>610</v>
      </c>
      <c r="G23" s="335">
        <f>SUM(H23:J23)</f>
        <v>1324.5</v>
      </c>
      <c r="H23" s="335"/>
      <c r="I23" s="335">
        <f>SUM('свод 2012'!T123)</f>
        <v>1324.5</v>
      </c>
      <c r="J23" s="335"/>
    </row>
    <row r="24" spans="1:10" s="177" customFormat="1" ht="30.75" customHeight="1" x14ac:dyDescent="0.25">
      <c r="A24" s="202">
        <v>6</v>
      </c>
      <c r="B24" s="329" t="s">
        <v>964</v>
      </c>
      <c r="C24" s="453"/>
      <c r="D24" s="250" t="s">
        <v>149</v>
      </c>
      <c r="E24" s="250" t="s">
        <v>213</v>
      </c>
      <c r="F24" s="250"/>
      <c r="G24" s="331">
        <f>SUM(G25:G27)</f>
        <v>2495.5</v>
      </c>
      <c r="H24" s="331"/>
      <c r="I24" s="331">
        <f>SUM(I25:I27)</f>
        <v>2433.6</v>
      </c>
      <c r="J24" s="331">
        <f>SUM(J25:J27)</f>
        <v>61.900000000000006</v>
      </c>
    </row>
    <row r="25" spans="1:10" s="177" customFormat="1" ht="26.25" customHeight="1" x14ac:dyDescent="0.25">
      <c r="A25" s="205"/>
      <c r="B25" s="333" t="s">
        <v>212</v>
      </c>
      <c r="C25" s="334" t="s">
        <v>982</v>
      </c>
      <c r="D25" s="252" t="s">
        <v>149</v>
      </c>
      <c r="E25" s="252" t="s">
        <v>213</v>
      </c>
      <c r="F25" s="252" t="s">
        <v>610</v>
      </c>
      <c r="G25" s="335">
        <f>SUM(H25:J25)</f>
        <v>2319.4</v>
      </c>
      <c r="H25" s="331"/>
      <c r="I25" s="335">
        <f>SUM('свод 2012'!T131+'свод 2012'!T132+'свод 2012'!T133)</f>
        <v>2289.9</v>
      </c>
      <c r="J25" s="335">
        <f>SUM('свод 2012'!S131:S133)</f>
        <v>29.499999999999996</v>
      </c>
    </row>
    <row r="26" spans="1:10" s="177" customFormat="1" ht="26.25" customHeight="1" x14ac:dyDescent="0.25">
      <c r="A26" s="205"/>
      <c r="B26" s="333" t="s">
        <v>212</v>
      </c>
      <c r="C26" s="334" t="s">
        <v>982</v>
      </c>
      <c r="D26" s="252" t="s">
        <v>149</v>
      </c>
      <c r="E26" s="252" t="s">
        <v>213</v>
      </c>
      <c r="F26" s="252" t="s">
        <v>796</v>
      </c>
      <c r="G26" s="335">
        <f>SUM(H26:J26)</f>
        <v>176.1</v>
      </c>
      <c r="H26" s="331"/>
      <c r="I26" s="335">
        <f>SUM('свод 2012'!T134+'свод 2012'!T135)</f>
        <v>143.69999999999999</v>
      </c>
      <c r="J26" s="335">
        <f>SUM('свод 2012'!S134:S135)</f>
        <v>32.400000000000006</v>
      </c>
    </row>
    <row r="27" spans="1:10" s="337" customFormat="1" ht="24" hidden="1" customHeight="1" x14ac:dyDescent="0.25">
      <c r="A27" s="328"/>
      <c r="B27" s="333" t="s">
        <v>212</v>
      </c>
      <c r="C27" s="454" t="s">
        <v>979</v>
      </c>
      <c r="D27" s="252" t="s">
        <v>149</v>
      </c>
      <c r="E27" s="252" t="s">
        <v>213</v>
      </c>
      <c r="F27" s="252" t="s">
        <v>610</v>
      </c>
      <c r="G27" s="335">
        <f>SUM(H27:J27)</f>
        <v>0</v>
      </c>
      <c r="H27" s="335"/>
      <c r="I27" s="335"/>
      <c r="J27" s="335"/>
    </row>
    <row r="28" spans="1:10" ht="33.75" customHeight="1" x14ac:dyDescent="0.25">
      <c r="A28" s="328">
        <v>7</v>
      </c>
      <c r="B28" s="329" t="s">
        <v>836</v>
      </c>
      <c r="C28" s="330"/>
      <c r="D28" s="254" t="s">
        <v>151</v>
      </c>
      <c r="E28" s="254" t="s">
        <v>144</v>
      </c>
      <c r="F28" s="254"/>
      <c r="G28" s="331">
        <f>SUM(G30:G33)</f>
        <v>29640.400000000001</v>
      </c>
      <c r="H28" s="331"/>
      <c r="I28" s="331">
        <f>SUM(I30:I33)</f>
        <v>23447.4</v>
      </c>
      <c r="J28" s="331">
        <f>SUM(J30:J33)</f>
        <v>6193</v>
      </c>
    </row>
    <row r="29" spans="1:10" s="337" customFormat="1" ht="15.75" hidden="1" x14ac:dyDescent="0.25">
      <c r="A29" s="328"/>
      <c r="B29" s="333" t="s">
        <v>80</v>
      </c>
      <c r="C29" s="338">
        <v>5222100</v>
      </c>
      <c r="D29" s="253" t="s">
        <v>151</v>
      </c>
      <c r="E29" s="253" t="s">
        <v>144</v>
      </c>
      <c r="F29" s="253" t="s">
        <v>610</v>
      </c>
      <c r="G29" s="335"/>
      <c r="H29" s="335"/>
      <c r="I29" s="335"/>
      <c r="J29" s="335"/>
    </row>
    <row r="30" spans="1:10" ht="30.75" customHeight="1" x14ac:dyDescent="0.25">
      <c r="A30" s="328"/>
      <c r="B30" s="333" t="s">
        <v>837</v>
      </c>
      <c r="C30" s="338" t="s">
        <v>838</v>
      </c>
      <c r="D30" s="253" t="s">
        <v>151</v>
      </c>
      <c r="E30" s="253" t="s">
        <v>144</v>
      </c>
      <c r="F30" s="253" t="s">
        <v>610</v>
      </c>
      <c r="G30" s="335">
        <f>SUM(H30:J30)</f>
        <v>5186.7</v>
      </c>
      <c r="H30" s="335"/>
      <c r="I30" s="335">
        <v>5186.7</v>
      </c>
      <c r="J30" s="335"/>
    </row>
    <row r="31" spans="1:10" ht="17.25" customHeight="1" x14ac:dyDescent="0.25">
      <c r="A31" s="328"/>
      <c r="B31" s="333" t="s">
        <v>839</v>
      </c>
      <c r="C31" s="338" t="s">
        <v>838</v>
      </c>
      <c r="D31" s="253" t="s">
        <v>151</v>
      </c>
      <c r="E31" s="253" t="s">
        <v>144</v>
      </c>
      <c r="F31" s="253" t="s">
        <v>610</v>
      </c>
      <c r="G31" s="335">
        <f>SUM(H31:J31)</f>
        <v>18260.7</v>
      </c>
      <c r="H31" s="335"/>
      <c r="I31" s="335">
        <v>18260.7</v>
      </c>
      <c r="J31" s="335"/>
    </row>
    <row r="32" spans="1:10" ht="34.5" customHeight="1" x14ac:dyDescent="0.25">
      <c r="A32" s="328"/>
      <c r="B32" s="333" t="s">
        <v>1147</v>
      </c>
      <c r="C32" s="338"/>
      <c r="D32" s="253"/>
      <c r="E32" s="253"/>
      <c r="F32" s="253"/>
      <c r="G32" s="335"/>
      <c r="H32" s="335"/>
      <c r="I32" s="335"/>
      <c r="J32" s="335"/>
    </row>
    <row r="33" spans="1:249" ht="18.75" customHeight="1" x14ac:dyDescent="0.25">
      <c r="A33" s="328"/>
      <c r="B33" s="333" t="s">
        <v>839</v>
      </c>
      <c r="C33" s="338" t="s">
        <v>840</v>
      </c>
      <c r="D33" s="253" t="s">
        <v>151</v>
      </c>
      <c r="E33" s="253" t="s">
        <v>144</v>
      </c>
      <c r="F33" s="253" t="s">
        <v>610</v>
      </c>
      <c r="G33" s="335">
        <f>SUM(H33:J33)</f>
        <v>6193</v>
      </c>
      <c r="H33" s="335"/>
      <c r="I33" s="335"/>
      <c r="J33" s="335">
        <v>6193</v>
      </c>
    </row>
    <row r="34" spans="1:249" s="177" customFormat="1" ht="31.5" customHeight="1" x14ac:dyDescent="0.25">
      <c r="A34" s="202">
        <v>8</v>
      </c>
      <c r="B34" s="329" t="s">
        <v>841</v>
      </c>
      <c r="C34" s="330"/>
      <c r="D34" s="254" t="s">
        <v>157</v>
      </c>
      <c r="E34" s="250" t="s">
        <v>142</v>
      </c>
      <c r="F34" s="250"/>
      <c r="G34" s="331">
        <f>SUM(G35:G37)</f>
        <v>103400.6</v>
      </c>
      <c r="H34" s="331"/>
      <c r="I34" s="331">
        <f>SUM(I35:I37)</f>
        <v>100110.6</v>
      </c>
      <c r="J34" s="331">
        <f>SUM(J35:J37)</f>
        <v>3290</v>
      </c>
      <c r="IO34" s="179"/>
    </row>
    <row r="35" spans="1:249" s="173" customFormat="1" ht="15.75" x14ac:dyDescent="0.25">
      <c r="A35" s="202"/>
      <c r="B35" s="333" t="s">
        <v>842</v>
      </c>
      <c r="C35" s="338" t="s">
        <v>843</v>
      </c>
      <c r="D35" s="253" t="s">
        <v>157</v>
      </c>
      <c r="E35" s="252" t="s">
        <v>142</v>
      </c>
      <c r="F35" s="252" t="s">
        <v>610</v>
      </c>
      <c r="G35" s="335">
        <f>SUM(H35:J35)</f>
        <v>43112</v>
      </c>
      <c r="H35" s="335"/>
      <c r="I35" s="335">
        <v>43112</v>
      </c>
      <c r="J35" s="335"/>
    </row>
    <row r="36" spans="1:249" s="173" customFormat="1" ht="15.75" x14ac:dyDescent="0.25">
      <c r="A36" s="202"/>
      <c r="B36" s="333" t="s">
        <v>842</v>
      </c>
      <c r="C36" s="338" t="s">
        <v>978</v>
      </c>
      <c r="D36" s="253" t="s">
        <v>157</v>
      </c>
      <c r="E36" s="252" t="s">
        <v>142</v>
      </c>
      <c r="F36" s="252" t="s">
        <v>610</v>
      </c>
      <c r="G36" s="335">
        <f>SUM(H36:J36)</f>
        <v>56998.6</v>
      </c>
      <c r="H36" s="335"/>
      <c r="I36" s="335">
        <v>56998.6</v>
      </c>
      <c r="J36" s="335"/>
    </row>
    <row r="37" spans="1:249" s="177" customFormat="1" ht="15.75" x14ac:dyDescent="0.25">
      <c r="A37" s="202"/>
      <c r="B37" s="333" t="s">
        <v>842</v>
      </c>
      <c r="C37" s="338" t="s">
        <v>844</v>
      </c>
      <c r="D37" s="253" t="s">
        <v>157</v>
      </c>
      <c r="E37" s="252" t="s">
        <v>142</v>
      </c>
      <c r="F37" s="252" t="s">
        <v>610</v>
      </c>
      <c r="G37" s="335">
        <f>SUM(H37:J37)</f>
        <v>3290</v>
      </c>
      <c r="H37" s="335"/>
      <c r="I37" s="335"/>
      <c r="J37" s="335">
        <v>3290</v>
      </c>
    </row>
    <row r="38" spans="1:249" s="177" customFormat="1" ht="31.5" x14ac:dyDescent="0.25">
      <c r="A38" s="202">
        <v>9</v>
      </c>
      <c r="B38" s="329" t="s">
        <v>849</v>
      </c>
      <c r="C38" s="338"/>
      <c r="D38" s="254" t="s">
        <v>157</v>
      </c>
      <c r="E38" s="250" t="s">
        <v>142</v>
      </c>
      <c r="F38" s="252"/>
      <c r="G38" s="331">
        <f>SUM(G39:G40)</f>
        <v>47663.8</v>
      </c>
      <c r="H38" s="331"/>
      <c r="I38" s="331">
        <f>SUM(I39:I40)</f>
        <v>11146.3</v>
      </c>
      <c r="J38" s="331">
        <f>SUM(J39:J40)</f>
        <v>36517.5</v>
      </c>
    </row>
    <row r="39" spans="1:249" s="177" customFormat="1" ht="15.75" x14ac:dyDescent="0.25">
      <c r="A39" s="202"/>
      <c r="B39" s="333" t="s">
        <v>842</v>
      </c>
      <c r="C39" s="338" t="s">
        <v>843</v>
      </c>
      <c r="D39" s="253" t="s">
        <v>157</v>
      </c>
      <c r="E39" s="252" t="s">
        <v>142</v>
      </c>
      <c r="F39" s="252" t="s">
        <v>610</v>
      </c>
      <c r="G39" s="335">
        <f>SUM(H39:J39)</f>
        <v>7758.8</v>
      </c>
      <c r="H39" s="335"/>
      <c r="I39" s="335">
        <v>1758.8</v>
      </c>
      <c r="J39" s="335">
        <f>SUM('свод 2012'!S232)</f>
        <v>6000</v>
      </c>
    </row>
    <row r="40" spans="1:249" s="177" customFormat="1" ht="15.75" x14ac:dyDescent="0.25">
      <c r="A40" s="202"/>
      <c r="B40" s="333" t="s">
        <v>842</v>
      </c>
      <c r="C40" s="338" t="s">
        <v>850</v>
      </c>
      <c r="D40" s="253" t="s">
        <v>157</v>
      </c>
      <c r="E40" s="252" t="s">
        <v>142</v>
      </c>
      <c r="F40" s="252" t="s">
        <v>610</v>
      </c>
      <c r="G40" s="335">
        <f>SUM(H40:J40)</f>
        <v>39905</v>
      </c>
      <c r="H40" s="335"/>
      <c r="I40" s="335">
        <v>9387.5</v>
      </c>
      <c r="J40" s="335">
        <f>SUM('свод 2012'!S231)</f>
        <v>30517.5</v>
      </c>
    </row>
    <row r="41" spans="1:249" s="177" customFormat="1" ht="31.5" x14ac:dyDescent="0.25">
      <c r="A41" s="202">
        <v>10</v>
      </c>
      <c r="B41" s="329" t="s">
        <v>977</v>
      </c>
      <c r="C41" s="338"/>
      <c r="D41" s="254" t="s">
        <v>157</v>
      </c>
      <c r="E41" s="250" t="s">
        <v>144</v>
      </c>
      <c r="F41" s="252"/>
      <c r="G41" s="331">
        <f>SUM(I41)</f>
        <v>2741.2</v>
      </c>
      <c r="H41" s="331"/>
      <c r="I41" s="331">
        <f>SUM(I42)</f>
        <v>2741.2</v>
      </c>
      <c r="J41" s="335"/>
    </row>
    <row r="42" spans="1:249" s="177" customFormat="1" ht="15.75" x14ac:dyDescent="0.25">
      <c r="A42" s="202"/>
      <c r="B42" s="333" t="s">
        <v>842</v>
      </c>
      <c r="C42" s="338" t="s">
        <v>850</v>
      </c>
      <c r="D42" s="253" t="s">
        <v>157</v>
      </c>
      <c r="E42" s="252" t="s">
        <v>144</v>
      </c>
      <c r="F42" s="252" t="s">
        <v>610</v>
      </c>
      <c r="G42" s="335">
        <f>SUM(I42)</f>
        <v>2741.2</v>
      </c>
      <c r="H42" s="335"/>
      <c r="I42" s="335">
        <v>2741.2</v>
      </c>
      <c r="J42" s="335"/>
    </row>
    <row r="43" spans="1:249" s="173" customFormat="1" ht="34.5" customHeight="1" x14ac:dyDescent="0.25">
      <c r="A43" s="202">
        <v>11</v>
      </c>
      <c r="B43" s="329" t="s">
        <v>845</v>
      </c>
      <c r="C43" s="338"/>
      <c r="D43" s="254" t="s">
        <v>157</v>
      </c>
      <c r="E43" s="250" t="s">
        <v>180</v>
      </c>
      <c r="F43" s="252"/>
      <c r="G43" s="331">
        <f>G45+G44</f>
        <v>5829.1</v>
      </c>
      <c r="H43" s="331"/>
      <c r="I43" s="331">
        <f>I45+I44</f>
        <v>2349.1</v>
      </c>
      <c r="J43" s="331">
        <f>J45+J44</f>
        <v>3480</v>
      </c>
    </row>
    <row r="44" spans="1:249" s="173" customFormat="1" ht="15.75" x14ac:dyDescent="0.25">
      <c r="A44" s="202"/>
      <c r="B44" s="333" t="s">
        <v>846</v>
      </c>
      <c r="C44" s="338" t="s">
        <v>847</v>
      </c>
      <c r="D44" s="253" t="s">
        <v>157</v>
      </c>
      <c r="E44" s="252" t="s">
        <v>180</v>
      </c>
      <c r="F44" s="252" t="s">
        <v>796</v>
      </c>
      <c r="G44" s="335">
        <f>SUM(H44:J44)</f>
        <v>2349.1</v>
      </c>
      <c r="H44" s="335"/>
      <c r="I44" s="335">
        <f>SUM('свод 2012'!T334)</f>
        <v>2349.1</v>
      </c>
      <c r="J44" s="335"/>
    </row>
    <row r="45" spans="1:249" s="173" customFormat="1" ht="15.75" x14ac:dyDescent="0.25">
      <c r="A45" s="202"/>
      <c r="B45" s="333" t="s">
        <v>846</v>
      </c>
      <c r="C45" s="338" t="s">
        <v>848</v>
      </c>
      <c r="D45" s="253" t="s">
        <v>157</v>
      </c>
      <c r="E45" s="252" t="s">
        <v>180</v>
      </c>
      <c r="F45" s="252" t="s">
        <v>796</v>
      </c>
      <c r="G45" s="335">
        <f>SUM(H45:J45)</f>
        <v>3480</v>
      </c>
      <c r="H45" s="335"/>
      <c r="I45" s="335"/>
      <c r="J45" s="335">
        <f>SUM('свод 2012'!S334)</f>
        <v>3480</v>
      </c>
    </row>
    <row r="46" spans="1:249" s="177" customFormat="1" ht="34.5" customHeight="1" x14ac:dyDescent="0.25">
      <c r="A46" s="202">
        <v>12</v>
      </c>
      <c r="B46" s="329" t="s">
        <v>849</v>
      </c>
      <c r="C46" s="330"/>
      <c r="D46" s="254" t="s">
        <v>157</v>
      </c>
      <c r="E46" s="254" t="s">
        <v>180</v>
      </c>
      <c r="F46" s="254"/>
      <c r="G46" s="331">
        <f>G48+G47</f>
        <v>10008</v>
      </c>
      <c r="H46" s="331"/>
      <c r="I46" s="331">
        <f>I48+I47</f>
        <v>5004</v>
      </c>
      <c r="J46" s="331">
        <f>J48+J47</f>
        <v>5004</v>
      </c>
    </row>
    <row r="47" spans="1:249" s="173" customFormat="1" ht="15.75" x14ac:dyDescent="0.25">
      <c r="A47" s="202"/>
      <c r="B47" s="333" t="s">
        <v>846</v>
      </c>
      <c r="C47" s="338" t="s">
        <v>850</v>
      </c>
      <c r="D47" s="253" t="s">
        <v>157</v>
      </c>
      <c r="E47" s="253" t="s">
        <v>180</v>
      </c>
      <c r="F47" s="253" t="s">
        <v>796</v>
      </c>
      <c r="G47" s="335">
        <f>SUM(H47:J47)</f>
        <v>5004</v>
      </c>
      <c r="H47" s="335"/>
      <c r="I47" s="335">
        <v>5004</v>
      </c>
      <c r="J47" s="335"/>
    </row>
    <row r="48" spans="1:249" s="173" customFormat="1" ht="15.75" x14ac:dyDescent="0.25">
      <c r="A48" s="202"/>
      <c r="B48" s="333" t="s">
        <v>846</v>
      </c>
      <c r="C48" s="339" t="s">
        <v>851</v>
      </c>
      <c r="D48" s="253" t="s">
        <v>157</v>
      </c>
      <c r="E48" s="253" t="s">
        <v>180</v>
      </c>
      <c r="F48" s="253" t="s">
        <v>796</v>
      </c>
      <c r="G48" s="335">
        <f>SUM(H48:J48)</f>
        <v>5004</v>
      </c>
      <c r="H48" s="335"/>
      <c r="I48" s="335"/>
      <c r="J48" s="335">
        <v>5004</v>
      </c>
    </row>
    <row r="49" spans="1:10" s="173" customFormat="1" ht="47.25" customHeight="1" x14ac:dyDescent="0.25">
      <c r="A49" s="202">
        <v>13</v>
      </c>
      <c r="B49" s="329" t="s">
        <v>852</v>
      </c>
      <c r="C49" s="338"/>
      <c r="D49" s="254" t="s">
        <v>157</v>
      </c>
      <c r="E49" s="254" t="s">
        <v>144</v>
      </c>
      <c r="F49" s="253"/>
      <c r="G49" s="331">
        <f>G50</f>
        <v>250</v>
      </c>
      <c r="H49" s="331"/>
      <c r="I49" s="331">
        <f>I50</f>
        <v>250</v>
      </c>
      <c r="J49" s="202"/>
    </row>
    <row r="50" spans="1:10" s="173" customFormat="1" ht="15.75" x14ac:dyDescent="0.25">
      <c r="A50" s="202"/>
      <c r="B50" s="333" t="s">
        <v>846</v>
      </c>
      <c r="C50" s="338" t="s">
        <v>853</v>
      </c>
      <c r="D50" s="253" t="s">
        <v>157</v>
      </c>
      <c r="E50" s="253" t="s">
        <v>144</v>
      </c>
      <c r="F50" s="253" t="s">
        <v>610</v>
      </c>
      <c r="G50" s="335">
        <f>SUM(I50)</f>
        <v>250</v>
      </c>
      <c r="H50" s="335"/>
      <c r="I50" s="335">
        <v>250</v>
      </c>
      <c r="J50" s="202"/>
    </row>
    <row r="51" spans="1:10" s="173" customFormat="1" ht="35.25" customHeight="1" x14ac:dyDescent="0.25">
      <c r="A51" s="202">
        <v>14</v>
      </c>
      <c r="B51" s="329" t="s">
        <v>854</v>
      </c>
      <c r="C51" s="340"/>
      <c r="D51" s="254" t="s">
        <v>157</v>
      </c>
      <c r="E51" s="254" t="s">
        <v>157</v>
      </c>
      <c r="F51" s="254"/>
      <c r="G51" s="331">
        <f>SUM(G52:G53)</f>
        <v>14175.9</v>
      </c>
      <c r="H51" s="331"/>
      <c r="I51" s="331">
        <f>SUM(I52:I53)</f>
        <v>14175.9</v>
      </c>
      <c r="J51" s="202"/>
    </row>
    <row r="52" spans="1:10" s="173" customFormat="1" ht="15.75" x14ac:dyDescent="0.25">
      <c r="A52" s="202"/>
      <c r="B52" s="333" t="s">
        <v>855</v>
      </c>
      <c r="C52" s="338" t="s">
        <v>856</v>
      </c>
      <c r="D52" s="253" t="s">
        <v>157</v>
      </c>
      <c r="E52" s="253" t="s">
        <v>157</v>
      </c>
      <c r="F52" s="253" t="s">
        <v>796</v>
      </c>
      <c r="G52" s="335">
        <f>SUM(H52:J52)</f>
        <v>6020.5</v>
      </c>
      <c r="H52" s="335"/>
      <c r="I52" s="335">
        <v>6020.5</v>
      </c>
      <c r="J52" s="202"/>
    </row>
    <row r="53" spans="1:10" s="173" customFormat="1" ht="15.75" x14ac:dyDescent="0.25">
      <c r="A53" s="202"/>
      <c r="B53" s="333" t="s">
        <v>857</v>
      </c>
      <c r="C53" s="338" t="s">
        <v>856</v>
      </c>
      <c r="D53" s="253" t="s">
        <v>157</v>
      </c>
      <c r="E53" s="253" t="s">
        <v>157</v>
      </c>
      <c r="F53" s="253" t="s">
        <v>796</v>
      </c>
      <c r="G53" s="335">
        <f>SUM(H53:J53)</f>
        <v>8155.4</v>
      </c>
      <c r="H53" s="335"/>
      <c r="I53" s="335">
        <v>8155.4</v>
      </c>
      <c r="J53" s="202"/>
    </row>
    <row r="54" spans="1:10" s="173" customFormat="1" ht="31.5" x14ac:dyDescent="0.25">
      <c r="A54" s="202">
        <v>15</v>
      </c>
      <c r="B54" s="333" t="s">
        <v>965</v>
      </c>
      <c r="C54" s="338"/>
      <c r="D54" s="254" t="s">
        <v>204</v>
      </c>
      <c r="E54" s="254" t="s">
        <v>142</v>
      </c>
      <c r="F54" s="254"/>
      <c r="G54" s="331">
        <f>SUM(H54:J54)</f>
        <v>46712.2</v>
      </c>
      <c r="H54" s="331"/>
      <c r="I54" s="331">
        <f>SUM(I55)</f>
        <v>44028.5</v>
      </c>
      <c r="J54" s="331">
        <f>SUM(J55)</f>
        <v>2683.7</v>
      </c>
    </row>
    <row r="55" spans="1:10" s="173" customFormat="1" ht="15.75" x14ac:dyDescent="0.25">
      <c r="A55" s="202"/>
      <c r="B55" s="333" t="s">
        <v>842</v>
      </c>
      <c r="C55" s="338" t="s">
        <v>980</v>
      </c>
      <c r="D55" s="253" t="s">
        <v>204</v>
      </c>
      <c r="E55" s="253" t="s">
        <v>142</v>
      </c>
      <c r="F55" s="253" t="s">
        <v>610</v>
      </c>
      <c r="G55" s="335">
        <f>SUM(H55:J55)</f>
        <v>46712.2</v>
      </c>
      <c r="H55" s="335"/>
      <c r="I55" s="335">
        <v>44028.5</v>
      </c>
      <c r="J55" s="335">
        <f>SUM('свод 2012'!S420)</f>
        <v>2683.7</v>
      </c>
    </row>
    <row r="56" spans="1:10" s="173" customFormat="1" ht="34.5" customHeight="1" x14ac:dyDescent="0.25">
      <c r="A56" s="202">
        <v>16</v>
      </c>
      <c r="B56" s="329" t="s">
        <v>858</v>
      </c>
      <c r="C56" s="338"/>
      <c r="D56" s="254" t="s">
        <v>204</v>
      </c>
      <c r="E56" s="254" t="s">
        <v>142</v>
      </c>
      <c r="F56" s="253"/>
      <c r="G56" s="331">
        <f>G57+G58</f>
        <v>2738.9</v>
      </c>
      <c r="H56" s="331"/>
      <c r="I56" s="331">
        <f>I57+I58</f>
        <v>2738.9</v>
      </c>
      <c r="J56" s="202"/>
    </row>
    <row r="57" spans="1:10" s="173" customFormat="1" ht="15.75" x14ac:dyDescent="0.25">
      <c r="A57" s="202"/>
      <c r="B57" s="333" t="s">
        <v>80</v>
      </c>
      <c r="C57" s="338" t="s">
        <v>859</v>
      </c>
      <c r="D57" s="253" t="s">
        <v>204</v>
      </c>
      <c r="E57" s="253" t="s">
        <v>142</v>
      </c>
      <c r="F57" s="253" t="s">
        <v>610</v>
      </c>
      <c r="G57" s="335">
        <f>SUM(H57:J57)</f>
        <v>466</v>
      </c>
      <c r="H57" s="335"/>
      <c r="I57" s="335">
        <v>466</v>
      </c>
      <c r="J57" s="202"/>
    </row>
    <row r="58" spans="1:10" s="173" customFormat="1" ht="15.75" x14ac:dyDescent="0.25">
      <c r="A58" s="202"/>
      <c r="B58" s="333" t="s">
        <v>80</v>
      </c>
      <c r="C58" s="338" t="s">
        <v>859</v>
      </c>
      <c r="D58" s="253" t="s">
        <v>204</v>
      </c>
      <c r="E58" s="253" t="s">
        <v>142</v>
      </c>
      <c r="F58" s="253" t="s">
        <v>610</v>
      </c>
      <c r="G58" s="335">
        <f>SUM(H58:J58)</f>
        <v>2272.9</v>
      </c>
      <c r="H58" s="335"/>
      <c r="I58" s="335">
        <v>2272.9</v>
      </c>
      <c r="J58" s="202"/>
    </row>
    <row r="59" spans="1:10" s="173" customFormat="1" ht="33.75" customHeight="1" x14ac:dyDescent="0.25">
      <c r="A59" s="202">
        <v>17</v>
      </c>
      <c r="B59" s="329" t="s">
        <v>860</v>
      </c>
      <c r="C59" s="338"/>
      <c r="D59" s="254" t="s">
        <v>204</v>
      </c>
      <c r="E59" s="254" t="s">
        <v>142</v>
      </c>
      <c r="F59" s="253"/>
      <c r="G59" s="331">
        <f>G60</f>
        <v>275</v>
      </c>
      <c r="H59" s="331"/>
      <c r="I59" s="331">
        <f>I60</f>
        <v>275</v>
      </c>
      <c r="J59" s="331"/>
    </row>
    <row r="60" spans="1:10" s="173" customFormat="1" ht="15.75" x14ac:dyDescent="0.25">
      <c r="A60" s="202"/>
      <c r="B60" s="333" t="s">
        <v>80</v>
      </c>
      <c r="C60" s="338" t="s">
        <v>861</v>
      </c>
      <c r="D60" s="253" t="s">
        <v>204</v>
      </c>
      <c r="E60" s="253" t="s">
        <v>142</v>
      </c>
      <c r="F60" s="253" t="s">
        <v>610</v>
      </c>
      <c r="G60" s="335">
        <f>SUM(I60)</f>
        <v>275</v>
      </c>
      <c r="H60" s="335"/>
      <c r="I60" s="335">
        <v>275</v>
      </c>
      <c r="J60" s="335"/>
    </row>
    <row r="61" spans="1:10" s="173" customFormat="1" ht="29.25" customHeight="1" x14ac:dyDescent="0.25">
      <c r="A61" s="202">
        <v>18</v>
      </c>
      <c r="B61" s="329" t="s">
        <v>862</v>
      </c>
      <c r="C61" s="338"/>
      <c r="D61" s="254" t="s">
        <v>204</v>
      </c>
      <c r="E61" s="254" t="s">
        <v>142</v>
      </c>
      <c r="F61" s="253"/>
      <c r="G61" s="331">
        <f>G62</f>
        <v>190.4</v>
      </c>
      <c r="H61" s="331"/>
      <c r="I61" s="331">
        <f>I62</f>
        <v>190.4</v>
      </c>
      <c r="J61" s="331"/>
    </row>
    <row r="62" spans="1:10" s="173" customFormat="1" ht="15.75" x14ac:dyDescent="0.25">
      <c r="A62" s="202"/>
      <c r="B62" s="333" t="s">
        <v>80</v>
      </c>
      <c r="C62" s="338" t="s">
        <v>863</v>
      </c>
      <c r="D62" s="253" t="s">
        <v>204</v>
      </c>
      <c r="E62" s="253" t="s">
        <v>142</v>
      </c>
      <c r="F62" s="253" t="s">
        <v>610</v>
      </c>
      <c r="G62" s="335">
        <f>SUM(H62:J62)</f>
        <v>190.4</v>
      </c>
      <c r="H62" s="335"/>
      <c r="I62" s="335">
        <v>190.4</v>
      </c>
      <c r="J62" s="335"/>
    </row>
    <row r="63" spans="1:10" s="177" customFormat="1" ht="30" customHeight="1" x14ac:dyDescent="0.25">
      <c r="A63" s="202">
        <v>19</v>
      </c>
      <c r="B63" s="329" t="s">
        <v>864</v>
      </c>
      <c r="C63" s="321"/>
      <c r="D63" s="341" t="s">
        <v>180</v>
      </c>
      <c r="E63" s="341" t="s">
        <v>180</v>
      </c>
      <c r="F63" s="254"/>
      <c r="G63" s="331">
        <f>G65+G64</f>
        <v>100051.8</v>
      </c>
      <c r="H63" s="331"/>
      <c r="I63" s="331">
        <f>I65+I64</f>
        <v>95636.800000000003</v>
      </c>
      <c r="J63" s="331">
        <f>J65+J64</f>
        <v>4415</v>
      </c>
    </row>
    <row r="64" spans="1:10" s="177" customFormat="1" ht="15.75" x14ac:dyDescent="0.25">
      <c r="A64" s="202"/>
      <c r="B64" s="333" t="s">
        <v>865</v>
      </c>
      <c r="C64" s="338" t="s">
        <v>866</v>
      </c>
      <c r="D64" s="253" t="s">
        <v>180</v>
      </c>
      <c r="E64" s="253" t="s">
        <v>180</v>
      </c>
      <c r="F64" s="252" t="s">
        <v>610</v>
      </c>
      <c r="G64" s="335">
        <f>SUM(H64:J64)</f>
        <v>95636.800000000003</v>
      </c>
      <c r="H64" s="335"/>
      <c r="I64" s="335">
        <v>95636.800000000003</v>
      </c>
      <c r="J64" s="205"/>
    </row>
    <row r="65" spans="1:10" s="177" customFormat="1" ht="15.75" x14ac:dyDescent="0.25">
      <c r="A65" s="202"/>
      <c r="B65" s="333" t="s">
        <v>865</v>
      </c>
      <c r="C65" s="319" t="s">
        <v>867</v>
      </c>
      <c r="D65" s="342" t="s">
        <v>180</v>
      </c>
      <c r="E65" s="342" t="s">
        <v>180</v>
      </c>
      <c r="F65" s="253" t="s">
        <v>610</v>
      </c>
      <c r="G65" s="335">
        <f>SUM(H65:J65)</f>
        <v>4415</v>
      </c>
      <c r="H65" s="335"/>
      <c r="I65" s="335"/>
      <c r="J65" s="335">
        <v>4415</v>
      </c>
    </row>
    <row r="66" spans="1:10" s="177" customFormat="1" ht="33" customHeight="1" x14ac:dyDescent="0.25">
      <c r="A66" s="202">
        <v>20</v>
      </c>
      <c r="B66" s="329" t="s">
        <v>868</v>
      </c>
      <c r="C66" s="321"/>
      <c r="D66" s="254" t="s">
        <v>159</v>
      </c>
      <c r="E66" s="250" t="s">
        <v>144</v>
      </c>
      <c r="F66" s="250"/>
      <c r="G66" s="331">
        <f>G68+G67</f>
        <v>169614.9</v>
      </c>
      <c r="H66" s="331"/>
      <c r="I66" s="331">
        <f>I68+I67</f>
        <v>159798.5</v>
      </c>
      <c r="J66" s="331">
        <f>J68+J67</f>
        <v>9816.4</v>
      </c>
    </row>
    <row r="67" spans="1:10" s="177" customFormat="1" ht="15.75" x14ac:dyDescent="0.25">
      <c r="A67" s="202"/>
      <c r="B67" s="333" t="s">
        <v>865</v>
      </c>
      <c r="C67" s="338" t="s">
        <v>869</v>
      </c>
      <c r="D67" s="253" t="s">
        <v>159</v>
      </c>
      <c r="E67" s="252" t="s">
        <v>144</v>
      </c>
      <c r="F67" s="252" t="s">
        <v>610</v>
      </c>
      <c r="G67" s="335">
        <f>SUM(H67:J67)</f>
        <v>159798.5</v>
      </c>
      <c r="H67" s="335"/>
      <c r="I67" s="335">
        <v>159798.5</v>
      </c>
      <c r="J67" s="335"/>
    </row>
    <row r="68" spans="1:10" s="177" customFormat="1" ht="15.75" x14ac:dyDescent="0.25">
      <c r="A68" s="343"/>
      <c r="B68" s="333" t="s">
        <v>865</v>
      </c>
      <c r="C68" s="319" t="s">
        <v>870</v>
      </c>
      <c r="D68" s="253" t="s">
        <v>159</v>
      </c>
      <c r="E68" s="252" t="s">
        <v>144</v>
      </c>
      <c r="F68" s="252" t="s">
        <v>610</v>
      </c>
      <c r="G68" s="335">
        <f>SUM(H68:J68)</f>
        <v>9816.4</v>
      </c>
      <c r="H68" s="335"/>
      <c r="I68" s="335"/>
      <c r="J68" s="335">
        <v>9816.4</v>
      </c>
    </row>
    <row r="69" spans="1:10" s="177" customFormat="1" ht="15.75" x14ac:dyDescent="0.25">
      <c r="A69" s="343"/>
      <c r="B69" s="329" t="s">
        <v>871</v>
      </c>
      <c r="C69" s="344"/>
      <c r="D69" s="345"/>
      <c r="E69" s="346"/>
      <c r="F69" s="346"/>
      <c r="G69" s="331">
        <f>SUM(H69:J69)</f>
        <v>602996.19999999995</v>
      </c>
      <c r="H69" s="331">
        <f>SUM(H16+H18+H22+H24+H28+H34+H38+H41+H43+H46+H49+H51+H54+H56+H59+H61+H63+H66)</f>
        <v>0</v>
      </c>
      <c r="I69" s="331">
        <f>SUM(I16+I18+I22+I24+I28+I34+I38+I41+I43+I46+I49+I51+I54+I56+I59+I61+I63+I66+I13+I11)</f>
        <v>528898.29999999993</v>
      </c>
      <c r="J69" s="331">
        <f>SUM(J16+J18+J22+J24+J28+J34+J38+J41+J43+J46+J49+J51+J54+J56+J59+J61+J63+J66+J13+J11)</f>
        <v>74097.899999999994</v>
      </c>
    </row>
    <row r="70" spans="1:10" ht="15.75" x14ac:dyDescent="0.25">
      <c r="A70" s="763" t="s">
        <v>872</v>
      </c>
      <c r="B70" s="764"/>
      <c r="C70" s="764"/>
      <c r="D70" s="764"/>
      <c r="E70" s="764"/>
      <c r="F70" s="764"/>
      <c r="G70" s="764"/>
      <c r="H70" s="764"/>
      <c r="I70" s="764"/>
      <c r="J70" s="764"/>
    </row>
    <row r="71" spans="1:10" s="327" customFormat="1" ht="36.75" customHeight="1" x14ac:dyDescent="0.2">
      <c r="A71" s="325" t="s">
        <v>828</v>
      </c>
      <c r="B71" s="347" t="s">
        <v>873</v>
      </c>
      <c r="C71" s="348"/>
      <c r="D71" s="349" t="s">
        <v>142</v>
      </c>
      <c r="E71" s="349" t="s">
        <v>163</v>
      </c>
      <c r="F71" s="348"/>
      <c r="G71" s="350">
        <f>G72</f>
        <v>3683.9</v>
      </c>
      <c r="H71" s="350"/>
      <c r="I71" s="351"/>
      <c r="J71" s="350">
        <f>J72</f>
        <v>3683.9</v>
      </c>
    </row>
    <row r="72" spans="1:10" s="327" customFormat="1" ht="22.5" customHeight="1" x14ac:dyDescent="0.2">
      <c r="A72" s="325"/>
      <c r="B72" s="352" t="s">
        <v>83</v>
      </c>
      <c r="C72" s="348" t="s">
        <v>874</v>
      </c>
      <c r="D72" s="348" t="s">
        <v>142</v>
      </c>
      <c r="E72" s="348" t="s">
        <v>163</v>
      </c>
      <c r="F72" s="348" t="s">
        <v>785</v>
      </c>
      <c r="G72" s="353">
        <f>SUM(H72:J72)</f>
        <v>3683.9</v>
      </c>
      <c r="H72" s="353"/>
      <c r="I72" s="351"/>
      <c r="J72" s="353">
        <v>3683.9</v>
      </c>
    </row>
    <row r="73" spans="1:10" ht="45.75" customHeight="1" x14ac:dyDescent="0.25">
      <c r="A73" s="328">
        <v>2</v>
      </c>
      <c r="B73" s="354" t="s">
        <v>875</v>
      </c>
      <c r="C73" s="355"/>
      <c r="D73" s="250" t="s">
        <v>146</v>
      </c>
      <c r="E73" s="250" t="s">
        <v>144</v>
      </c>
      <c r="F73" s="250"/>
      <c r="G73" s="331">
        <f>SUM(G74)</f>
        <v>500</v>
      </c>
      <c r="H73" s="331"/>
      <c r="I73" s="332"/>
      <c r="J73" s="331">
        <f>SUM(J74)</f>
        <v>500</v>
      </c>
    </row>
    <row r="74" spans="1:10" s="337" customFormat="1" ht="16.5" customHeight="1" x14ac:dyDescent="0.25">
      <c r="A74" s="328"/>
      <c r="B74" s="356" t="s">
        <v>831</v>
      </c>
      <c r="C74" s="357" t="s">
        <v>876</v>
      </c>
      <c r="D74" s="252" t="s">
        <v>146</v>
      </c>
      <c r="E74" s="252" t="s">
        <v>144</v>
      </c>
      <c r="F74" s="252" t="s">
        <v>610</v>
      </c>
      <c r="G74" s="335">
        <f>SUM(H74:J74)</f>
        <v>500</v>
      </c>
      <c r="H74" s="335"/>
      <c r="I74" s="336"/>
      <c r="J74" s="335">
        <v>500</v>
      </c>
    </row>
    <row r="75" spans="1:10" s="337" customFormat="1" ht="34.5" customHeight="1" x14ac:dyDescent="0.25">
      <c r="A75" s="328">
        <v>3</v>
      </c>
      <c r="B75" s="358" t="s">
        <v>877</v>
      </c>
      <c r="C75" s="357"/>
      <c r="D75" s="250" t="s">
        <v>146</v>
      </c>
      <c r="E75" s="250" t="s">
        <v>182</v>
      </c>
      <c r="F75" s="250"/>
      <c r="G75" s="331">
        <f>G76</f>
        <v>10</v>
      </c>
      <c r="H75" s="331"/>
      <c r="I75" s="336"/>
      <c r="J75" s="331">
        <f>J76</f>
        <v>10</v>
      </c>
    </row>
    <row r="76" spans="1:10" s="337" customFormat="1" ht="16.5" customHeight="1" x14ac:dyDescent="0.25">
      <c r="A76" s="328"/>
      <c r="B76" s="356" t="s">
        <v>80</v>
      </c>
      <c r="C76" s="357" t="s">
        <v>878</v>
      </c>
      <c r="D76" s="252" t="s">
        <v>146</v>
      </c>
      <c r="E76" s="252" t="s">
        <v>182</v>
      </c>
      <c r="F76" s="252" t="s">
        <v>610</v>
      </c>
      <c r="G76" s="335">
        <f>SUM(H76:J76)</f>
        <v>10</v>
      </c>
      <c r="H76" s="335"/>
      <c r="I76" s="336"/>
      <c r="J76" s="335">
        <v>10</v>
      </c>
    </row>
    <row r="77" spans="1:10" s="366" customFormat="1" ht="31.5" customHeight="1" x14ac:dyDescent="0.25">
      <c r="A77" s="359">
        <v>4</v>
      </c>
      <c r="B77" s="360" t="s">
        <v>879</v>
      </c>
      <c r="C77" s="361"/>
      <c r="D77" s="362" t="s">
        <v>146</v>
      </c>
      <c r="E77" s="362" t="s">
        <v>180</v>
      </c>
      <c r="F77" s="363"/>
      <c r="G77" s="364">
        <f>G78</f>
        <v>100</v>
      </c>
      <c r="H77" s="364"/>
      <c r="I77" s="365"/>
      <c r="J77" s="364">
        <f>J78</f>
        <v>100</v>
      </c>
    </row>
    <row r="78" spans="1:10" s="366" customFormat="1" ht="18.75" customHeight="1" x14ac:dyDescent="0.25">
      <c r="A78" s="359"/>
      <c r="B78" s="367" t="s">
        <v>80</v>
      </c>
      <c r="C78" s="361" t="s">
        <v>880</v>
      </c>
      <c r="D78" s="363" t="s">
        <v>146</v>
      </c>
      <c r="E78" s="363" t="s">
        <v>180</v>
      </c>
      <c r="F78" s="363" t="s">
        <v>610</v>
      </c>
      <c r="G78" s="368">
        <f>SUM(H78:J78)</f>
        <v>100</v>
      </c>
      <c r="H78" s="368"/>
      <c r="I78" s="365"/>
      <c r="J78" s="368">
        <v>100</v>
      </c>
    </row>
    <row r="79" spans="1:10" s="372" customFormat="1" ht="34.5" customHeight="1" x14ac:dyDescent="0.25">
      <c r="A79" s="369">
        <v>5</v>
      </c>
      <c r="B79" s="360" t="s">
        <v>881</v>
      </c>
      <c r="C79" s="340"/>
      <c r="D79" s="370" t="s">
        <v>146</v>
      </c>
      <c r="E79" s="370" t="s">
        <v>180</v>
      </c>
      <c r="F79" s="370"/>
      <c r="G79" s="331">
        <f>G80</f>
        <v>7300</v>
      </c>
      <c r="H79" s="331"/>
      <c r="I79" s="371"/>
      <c r="J79" s="331">
        <f>J80</f>
        <v>7300</v>
      </c>
    </row>
    <row r="80" spans="1:10" s="372" customFormat="1" ht="16.5" customHeight="1" x14ac:dyDescent="0.25">
      <c r="A80" s="369"/>
      <c r="B80" s="367" t="s">
        <v>80</v>
      </c>
      <c r="C80" s="338" t="s">
        <v>882</v>
      </c>
      <c r="D80" s="373" t="s">
        <v>146</v>
      </c>
      <c r="E80" s="373" t="s">
        <v>180</v>
      </c>
      <c r="F80" s="373" t="s">
        <v>610</v>
      </c>
      <c r="G80" s="335">
        <f>SUM(H80:J80)</f>
        <v>7300</v>
      </c>
      <c r="H80" s="335"/>
      <c r="I80" s="371"/>
      <c r="J80" s="335">
        <v>7300</v>
      </c>
    </row>
    <row r="81" spans="1:11" ht="35.25" customHeight="1" x14ac:dyDescent="0.25">
      <c r="A81" s="328">
        <v>6</v>
      </c>
      <c r="B81" s="329" t="s">
        <v>883</v>
      </c>
      <c r="C81" s="330"/>
      <c r="D81" s="254" t="s">
        <v>149</v>
      </c>
      <c r="E81" s="250" t="s">
        <v>208</v>
      </c>
      <c r="F81" s="250"/>
      <c r="G81" s="331">
        <f>SUM(G82)</f>
        <v>4000</v>
      </c>
      <c r="H81" s="331"/>
      <c r="I81" s="332"/>
      <c r="J81" s="331">
        <f>SUM(J82)</f>
        <v>4000</v>
      </c>
    </row>
    <row r="82" spans="1:11" ht="17.25" customHeight="1" x14ac:dyDescent="0.25">
      <c r="A82" s="328"/>
      <c r="B82" s="333" t="s">
        <v>831</v>
      </c>
      <c r="C82" s="339" t="s">
        <v>884</v>
      </c>
      <c r="D82" s="253" t="s">
        <v>149</v>
      </c>
      <c r="E82" s="252" t="s">
        <v>208</v>
      </c>
      <c r="F82" s="252" t="s">
        <v>610</v>
      </c>
      <c r="G82" s="335">
        <f>SUM(H82:J82)</f>
        <v>4000</v>
      </c>
      <c r="H82" s="335"/>
      <c r="I82" s="332"/>
      <c r="J82" s="335">
        <v>4000</v>
      </c>
    </row>
    <row r="83" spans="1:11" ht="39" customHeight="1" x14ac:dyDescent="0.25">
      <c r="A83" s="328">
        <v>7</v>
      </c>
      <c r="B83" s="347" t="s">
        <v>885</v>
      </c>
      <c r="C83" s="339"/>
      <c r="D83" s="254" t="s">
        <v>149</v>
      </c>
      <c r="E83" s="250" t="s">
        <v>213</v>
      </c>
      <c r="F83" s="250"/>
      <c r="G83" s="331">
        <f>SUM(G84)</f>
        <v>1100</v>
      </c>
      <c r="H83" s="331"/>
      <c r="I83" s="332"/>
      <c r="J83" s="331">
        <f>SUM(J84)</f>
        <v>1100</v>
      </c>
    </row>
    <row r="84" spans="1:11" ht="17.25" customHeight="1" x14ac:dyDescent="0.25">
      <c r="A84" s="328"/>
      <c r="B84" s="352" t="s">
        <v>83</v>
      </c>
      <c r="C84" s="339" t="s">
        <v>874</v>
      </c>
      <c r="D84" s="253" t="s">
        <v>149</v>
      </c>
      <c r="E84" s="252" t="s">
        <v>213</v>
      </c>
      <c r="F84" s="252" t="s">
        <v>785</v>
      </c>
      <c r="G84" s="335">
        <f>SUM(H84:J84)</f>
        <v>1100</v>
      </c>
      <c r="H84" s="335"/>
      <c r="I84" s="332"/>
      <c r="J84" s="335">
        <v>1100</v>
      </c>
    </row>
    <row r="85" spans="1:11" ht="36.75" customHeight="1" x14ac:dyDescent="0.25">
      <c r="A85" s="328">
        <v>8</v>
      </c>
      <c r="B85" s="329" t="s">
        <v>886</v>
      </c>
      <c r="C85" s="330"/>
      <c r="D85" s="254" t="s">
        <v>149</v>
      </c>
      <c r="E85" s="250" t="s">
        <v>213</v>
      </c>
      <c r="F85" s="250"/>
      <c r="G85" s="331">
        <f>G86</f>
        <v>300</v>
      </c>
      <c r="H85" s="331"/>
      <c r="I85" s="332"/>
      <c r="J85" s="331">
        <f>J86</f>
        <v>300</v>
      </c>
    </row>
    <row r="86" spans="1:11" ht="15.75" x14ac:dyDescent="0.25">
      <c r="A86" s="328"/>
      <c r="B86" s="333" t="s">
        <v>80</v>
      </c>
      <c r="C86" s="339" t="s">
        <v>887</v>
      </c>
      <c r="D86" s="253" t="s">
        <v>149</v>
      </c>
      <c r="E86" s="252" t="s">
        <v>213</v>
      </c>
      <c r="F86" s="252" t="s">
        <v>610</v>
      </c>
      <c r="G86" s="335">
        <f>SUM(H86:J86)</f>
        <v>300</v>
      </c>
      <c r="H86" s="335"/>
      <c r="I86" s="332"/>
      <c r="J86" s="335">
        <v>300</v>
      </c>
    </row>
    <row r="87" spans="1:11" ht="32.25" customHeight="1" x14ac:dyDescent="0.25">
      <c r="A87" s="328">
        <v>9</v>
      </c>
      <c r="B87" s="329" t="s">
        <v>888</v>
      </c>
      <c r="C87" s="330"/>
      <c r="D87" s="254" t="s">
        <v>149</v>
      </c>
      <c r="E87" s="250" t="s">
        <v>213</v>
      </c>
      <c r="F87" s="250"/>
      <c r="G87" s="331">
        <f>G88</f>
        <v>1000</v>
      </c>
      <c r="H87" s="331"/>
      <c r="I87" s="332"/>
      <c r="J87" s="331">
        <f>J88</f>
        <v>1000</v>
      </c>
    </row>
    <row r="88" spans="1:11" s="337" customFormat="1" ht="15.75" x14ac:dyDescent="0.25">
      <c r="A88" s="328"/>
      <c r="B88" s="333" t="s">
        <v>80</v>
      </c>
      <c r="C88" s="339" t="s">
        <v>889</v>
      </c>
      <c r="D88" s="253" t="s">
        <v>149</v>
      </c>
      <c r="E88" s="252" t="s">
        <v>213</v>
      </c>
      <c r="F88" s="252" t="s">
        <v>610</v>
      </c>
      <c r="G88" s="335">
        <f>SUM(H88:J88)</f>
        <v>1000</v>
      </c>
      <c r="H88" s="335"/>
      <c r="I88" s="336"/>
      <c r="J88" s="335">
        <v>1000</v>
      </c>
    </row>
    <row r="89" spans="1:11" s="337" customFormat="1" ht="47.25" x14ac:dyDescent="0.25">
      <c r="A89" s="328">
        <v>10</v>
      </c>
      <c r="B89" s="329" t="s">
        <v>890</v>
      </c>
      <c r="C89" s="339"/>
      <c r="D89" s="254" t="s">
        <v>149</v>
      </c>
      <c r="E89" s="250" t="s">
        <v>213</v>
      </c>
      <c r="F89" s="252"/>
      <c r="G89" s="331">
        <f>SUM(G90)</f>
        <v>300</v>
      </c>
      <c r="H89" s="331"/>
      <c r="I89" s="336"/>
      <c r="J89" s="331">
        <f>SUM(J90)</f>
        <v>300</v>
      </c>
    </row>
    <row r="90" spans="1:11" s="337" customFormat="1" ht="15.75" x14ac:dyDescent="0.25">
      <c r="A90" s="328"/>
      <c r="B90" s="333" t="s">
        <v>842</v>
      </c>
      <c r="C90" s="339" t="s">
        <v>981</v>
      </c>
      <c r="D90" s="253" t="s">
        <v>149</v>
      </c>
      <c r="E90" s="252" t="s">
        <v>213</v>
      </c>
      <c r="F90" s="252" t="s">
        <v>610</v>
      </c>
      <c r="G90" s="335">
        <f>SUM(H90:J90)</f>
        <v>300</v>
      </c>
      <c r="H90" s="335"/>
      <c r="I90" s="336"/>
      <c r="J90" s="335">
        <v>300</v>
      </c>
    </row>
    <row r="91" spans="1:11" ht="31.5" x14ac:dyDescent="0.25">
      <c r="A91" s="328">
        <v>11</v>
      </c>
      <c r="B91" s="329" t="s">
        <v>891</v>
      </c>
      <c r="C91" s="330"/>
      <c r="D91" s="254" t="s">
        <v>151</v>
      </c>
      <c r="E91" s="250" t="s">
        <v>142</v>
      </c>
      <c r="F91" s="250"/>
      <c r="G91" s="331">
        <f>G92</f>
        <v>7500</v>
      </c>
      <c r="H91" s="331"/>
      <c r="I91" s="332"/>
      <c r="J91" s="331">
        <f>J92</f>
        <v>7500</v>
      </c>
    </row>
    <row r="92" spans="1:11" s="337" customFormat="1" ht="15.75" x14ac:dyDescent="0.25">
      <c r="A92" s="328"/>
      <c r="B92" s="333" t="s">
        <v>80</v>
      </c>
      <c r="C92" s="339" t="s">
        <v>892</v>
      </c>
      <c r="D92" s="253" t="s">
        <v>151</v>
      </c>
      <c r="E92" s="252" t="s">
        <v>142</v>
      </c>
      <c r="F92" s="252" t="s">
        <v>610</v>
      </c>
      <c r="G92" s="335">
        <f>SUM(H92:J92)</f>
        <v>7500</v>
      </c>
      <c r="H92" s="335"/>
      <c r="I92" s="336"/>
      <c r="J92" s="335">
        <v>7500</v>
      </c>
    </row>
    <row r="93" spans="1:11" ht="15.75" x14ac:dyDescent="0.25">
      <c r="A93" s="328">
        <v>12</v>
      </c>
      <c r="B93" s="329" t="s">
        <v>893</v>
      </c>
      <c r="C93" s="330"/>
      <c r="D93" s="254" t="s">
        <v>151</v>
      </c>
      <c r="E93" s="254" t="s">
        <v>144</v>
      </c>
      <c r="F93" s="254"/>
      <c r="G93" s="331">
        <f>G94</f>
        <v>31773</v>
      </c>
      <c r="H93" s="331"/>
      <c r="I93" s="332"/>
      <c r="J93" s="331">
        <f>J94</f>
        <v>31773</v>
      </c>
    </row>
    <row r="94" spans="1:11" s="337" customFormat="1" ht="15" customHeight="1" x14ac:dyDescent="0.25">
      <c r="A94" s="328"/>
      <c r="B94" s="333" t="s">
        <v>80</v>
      </c>
      <c r="C94" s="339" t="s">
        <v>894</v>
      </c>
      <c r="D94" s="253" t="s">
        <v>151</v>
      </c>
      <c r="E94" s="253" t="s">
        <v>144</v>
      </c>
      <c r="F94" s="253" t="s">
        <v>610</v>
      </c>
      <c r="G94" s="335">
        <f>SUM(H94:J94)</f>
        <v>31773</v>
      </c>
      <c r="H94" s="335"/>
      <c r="I94" s="336"/>
      <c r="J94" s="335">
        <v>31773</v>
      </c>
    </row>
    <row r="95" spans="1:11" s="337" customFormat="1" ht="33.75" hidden="1" customHeight="1" x14ac:dyDescent="0.25">
      <c r="A95" s="328"/>
      <c r="B95" s="329"/>
      <c r="C95" s="330"/>
      <c r="D95" s="254"/>
      <c r="E95" s="254"/>
      <c r="F95" s="254"/>
      <c r="G95" s="331"/>
      <c r="H95" s="331"/>
      <c r="I95" s="331"/>
      <c r="J95" s="331"/>
      <c r="K95" s="177"/>
    </row>
    <row r="96" spans="1:11" s="337" customFormat="1" ht="0.75" hidden="1" customHeight="1" x14ac:dyDescent="0.25">
      <c r="A96" s="328"/>
      <c r="B96" s="333" t="s">
        <v>839</v>
      </c>
      <c r="C96" s="338" t="s">
        <v>840</v>
      </c>
      <c r="D96" s="253" t="s">
        <v>151</v>
      </c>
      <c r="E96" s="253" t="s">
        <v>144</v>
      </c>
      <c r="F96" s="253" t="s">
        <v>610</v>
      </c>
      <c r="G96" s="335">
        <f t="shared" ref="G96:G111" si="0">SUM(H96:J96)</f>
        <v>0</v>
      </c>
      <c r="H96" s="335"/>
      <c r="I96" s="335"/>
      <c r="J96" s="335"/>
    </row>
    <row r="97" spans="1:10" ht="32.25" customHeight="1" x14ac:dyDescent="0.25">
      <c r="A97" s="328">
        <v>13</v>
      </c>
      <c r="B97" s="329" t="s">
        <v>895</v>
      </c>
      <c r="C97" s="330"/>
      <c r="D97" s="254" t="s">
        <v>149</v>
      </c>
      <c r="E97" s="254" t="s">
        <v>213</v>
      </c>
      <c r="F97" s="254"/>
      <c r="G97" s="331">
        <f>SUM(G98:G98)</f>
        <v>4418</v>
      </c>
      <c r="H97" s="331">
        <f>SUM(H98:H98)</f>
        <v>0</v>
      </c>
      <c r="I97" s="331">
        <f>SUM(I98:I98)</f>
        <v>0</v>
      </c>
      <c r="J97" s="331">
        <f>SUM(J98:J98)</f>
        <v>4418</v>
      </c>
    </row>
    <row r="98" spans="1:10" ht="15.75" customHeight="1" x14ac:dyDescent="0.25">
      <c r="A98" s="328"/>
      <c r="B98" s="333" t="s">
        <v>80</v>
      </c>
      <c r="C98" s="339" t="s">
        <v>896</v>
      </c>
      <c r="D98" s="253" t="s">
        <v>149</v>
      </c>
      <c r="E98" s="253" t="s">
        <v>213</v>
      </c>
      <c r="F98" s="253" t="s">
        <v>610</v>
      </c>
      <c r="G98" s="335">
        <f t="shared" si="0"/>
        <v>4418</v>
      </c>
      <c r="H98" s="335"/>
      <c r="I98" s="335"/>
      <c r="J98" s="335">
        <f>SUM('свод 2012'!S128)</f>
        <v>4418</v>
      </c>
    </row>
    <row r="99" spans="1:10" ht="29.25" customHeight="1" x14ac:dyDescent="0.25">
      <c r="A99" s="328">
        <v>14</v>
      </c>
      <c r="B99" s="329" t="s">
        <v>897</v>
      </c>
      <c r="C99" s="330"/>
      <c r="D99" s="254" t="s">
        <v>151</v>
      </c>
      <c r="E99" s="254" t="s">
        <v>146</v>
      </c>
      <c r="F99" s="254"/>
      <c r="G99" s="331">
        <f>G100</f>
        <v>30042</v>
      </c>
      <c r="H99" s="331">
        <f>H100</f>
        <v>0</v>
      </c>
      <c r="I99" s="331">
        <f>I100</f>
        <v>0</v>
      </c>
      <c r="J99" s="331">
        <f>J100</f>
        <v>30042</v>
      </c>
    </row>
    <row r="100" spans="1:10" s="337" customFormat="1" ht="15.75" x14ac:dyDescent="0.25">
      <c r="A100" s="328"/>
      <c r="B100" s="333" t="s">
        <v>80</v>
      </c>
      <c r="C100" s="339" t="s">
        <v>898</v>
      </c>
      <c r="D100" s="253" t="s">
        <v>151</v>
      </c>
      <c r="E100" s="253" t="s">
        <v>146</v>
      </c>
      <c r="F100" s="253" t="s">
        <v>610</v>
      </c>
      <c r="G100" s="335">
        <f t="shared" si="0"/>
        <v>30042</v>
      </c>
      <c r="H100" s="335"/>
      <c r="I100" s="335"/>
      <c r="J100" s="335">
        <v>30042</v>
      </c>
    </row>
    <row r="101" spans="1:10" ht="31.5" customHeight="1" x14ac:dyDescent="0.25">
      <c r="A101" s="328">
        <v>15</v>
      </c>
      <c r="B101" s="329" t="s">
        <v>899</v>
      </c>
      <c r="C101" s="330"/>
      <c r="D101" s="254" t="s">
        <v>149</v>
      </c>
      <c r="E101" s="254" t="s">
        <v>180</v>
      </c>
      <c r="F101" s="254"/>
      <c r="G101" s="331">
        <f>G102</f>
        <v>71456</v>
      </c>
      <c r="H101" s="331">
        <f>H102</f>
        <v>0</v>
      </c>
      <c r="I101" s="331">
        <f>I102</f>
        <v>0</v>
      </c>
      <c r="J101" s="331">
        <f>J102</f>
        <v>71456</v>
      </c>
    </row>
    <row r="102" spans="1:10" s="337" customFormat="1" ht="15.75" x14ac:dyDescent="0.25">
      <c r="A102" s="328"/>
      <c r="B102" s="333" t="s">
        <v>80</v>
      </c>
      <c r="C102" s="339" t="s">
        <v>900</v>
      </c>
      <c r="D102" s="253" t="s">
        <v>149</v>
      </c>
      <c r="E102" s="253" t="s">
        <v>180</v>
      </c>
      <c r="F102" s="253" t="s">
        <v>610</v>
      </c>
      <c r="G102" s="335">
        <f t="shared" si="0"/>
        <v>71456</v>
      </c>
      <c r="H102" s="335"/>
      <c r="I102" s="335"/>
      <c r="J102" s="335">
        <v>71456</v>
      </c>
    </row>
    <row r="103" spans="1:10" s="173" customFormat="1" ht="48" customHeight="1" x14ac:dyDescent="0.25">
      <c r="A103" s="202">
        <v>16</v>
      </c>
      <c r="B103" s="374" t="s">
        <v>901</v>
      </c>
      <c r="C103" s="338"/>
      <c r="D103" s="254" t="s">
        <v>157</v>
      </c>
      <c r="E103" s="250" t="s">
        <v>142</v>
      </c>
      <c r="F103" s="252"/>
      <c r="G103" s="331">
        <f>SUM(G104:G105)</f>
        <v>1730</v>
      </c>
      <c r="H103" s="331">
        <f>SUM(H104:H105)</f>
        <v>0</v>
      </c>
      <c r="I103" s="331">
        <f>SUM(I104:I105)</f>
        <v>0</v>
      </c>
      <c r="J103" s="331">
        <f>SUM(J104:J105)</f>
        <v>1730</v>
      </c>
    </row>
    <row r="104" spans="1:10" s="173" customFormat="1" ht="20.25" hidden="1" customHeight="1" x14ac:dyDescent="0.25">
      <c r="A104" s="202"/>
      <c r="B104" s="333" t="s">
        <v>865</v>
      </c>
      <c r="C104" s="338">
        <v>5224400</v>
      </c>
      <c r="D104" s="253" t="s">
        <v>157</v>
      </c>
      <c r="E104" s="252" t="s">
        <v>142</v>
      </c>
      <c r="F104" s="252" t="s">
        <v>610</v>
      </c>
      <c r="G104" s="335">
        <f t="shared" si="0"/>
        <v>0</v>
      </c>
      <c r="H104" s="335"/>
      <c r="I104" s="335"/>
      <c r="J104" s="335">
        <v>0</v>
      </c>
    </row>
    <row r="105" spans="1:10" s="173" customFormat="1" ht="15.75" x14ac:dyDescent="0.25">
      <c r="A105" s="202"/>
      <c r="B105" s="333" t="s">
        <v>865</v>
      </c>
      <c r="C105" s="338" t="s">
        <v>902</v>
      </c>
      <c r="D105" s="253" t="s">
        <v>157</v>
      </c>
      <c r="E105" s="252" t="s">
        <v>142</v>
      </c>
      <c r="F105" s="252" t="s">
        <v>610</v>
      </c>
      <c r="G105" s="335">
        <f t="shared" si="0"/>
        <v>1730</v>
      </c>
      <c r="H105" s="335"/>
      <c r="I105" s="335"/>
      <c r="J105" s="335">
        <v>1730</v>
      </c>
    </row>
    <row r="106" spans="1:10" s="173" customFormat="1" ht="35.25" customHeight="1" x14ac:dyDescent="0.25">
      <c r="A106" s="202">
        <v>17</v>
      </c>
      <c r="B106" s="329" t="s">
        <v>903</v>
      </c>
      <c r="C106" s="340"/>
      <c r="D106" s="254" t="s">
        <v>157</v>
      </c>
      <c r="E106" s="254" t="s">
        <v>157</v>
      </c>
      <c r="F106" s="254"/>
      <c r="G106" s="331">
        <f>SUM(G107)</f>
        <v>2027.6</v>
      </c>
      <c r="H106" s="331">
        <f>SUM(H107)</f>
        <v>0</v>
      </c>
      <c r="I106" s="331">
        <f>SUM(I107)</f>
        <v>0</v>
      </c>
      <c r="J106" s="331">
        <f>SUM(J107)</f>
        <v>2027.6</v>
      </c>
    </row>
    <row r="107" spans="1:10" s="173" customFormat="1" ht="15.75" x14ac:dyDescent="0.25">
      <c r="A107" s="202"/>
      <c r="B107" s="333" t="s">
        <v>846</v>
      </c>
      <c r="C107" s="338" t="s">
        <v>904</v>
      </c>
      <c r="D107" s="253" t="s">
        <v>157</v>
      </c>
      <c r="E107" s="253" t="s">
        <v>157</v>
      </c>
      <c r="F107" s="253" t="s">
        <v>796</v>
      </c>
      <c r="G107" s="335">
        <f t="shared" si="0"/>
        <v>2027.6</v>
      </c>
      <c r="H107" s="335"/>
      <c r="I107" s="202"/>
      <c r="J107" s="335">
        <v>2027.6</v>
      </c>
    </row>
    <row r="108" spans="1:10" s="177" customFormat="1" ht="33" customHeight="1" x14ac:dyDescent="0.25">
      <c r="A108" s="202">
        <v>18</v>
      </c>
      <c r="B108" s="329" t="s">
        <v>905</v>
      </c>
      <c r="C108" s="375"/>
      <c r="D108" s="254" t="s">
        <v>213</v>
      </c>
      <c r="E108" s="250" t="s">
        <v>149</v>
      </c>
      <c r="F108" s="250"/>
      <c r="G108" s="331">
        <f>SUM(G109)</f>
        <v>2000</v>
      </c>
      <c r="H108" s="331">
        <f>SUM(H109)</f>
        <v>0</v>
      </c>
      <c r="I108" s="331">
        <f>SUM(I109)</f>
        <v>0</v>
      </c>
      <c r="J108" s="331">
        <f>SUM(J109)</f>
        <v>2000</v>
      </c>
    </row>
    <row r="109" spans="1:10" s="177" customFormat="1" ht="15.75" x14ac:dyDescent="0.25">
      <c r="A109" s="202"/>
      <c r="B109" s="333" t="s">
        <v>906</v>
      </c>
      <c r="C109" s="319" t="s">
        <v>907</v>
      </c>
      <c r="D109" s="253" t="s">
        <v>213</v>
      </c>
      <c r="E109" s="252" t="s">
        <v>149</v>
      </c>
      <c r="F109" s="252" t="s">
        <v>610</v>
      </c>
      <c r="G109" s="335">
        <f t="shared" si="0"/>
        <v>2000</v>
      </c>
      <c r="H109" s="335"/>
      <c r="I109" s="335"/>
      <c r="J109" s="335">
        <v>2000</v>
      </c>
    </row>
    <row r="110" spans="1:10" s="177" customFormat="1" ht="15.75" x14ac:dyDescent="0.25">
      <c r="A110" s="202">
        <v>19</v>
      </c>
      <c r="B110" s="329" t="s">
        <v>1140</v>
      </c>
      <c r="C110" s="319"/>
      <c r="D110" s="254" t="s">
        <v>151</v>
      </c>
      <c r="E110" s="250" t="s">
        <v>142</v>
      </c>
      <c r="F110" s="252"/>
      <c r="G110" s="331">
        <f>SUM(G111)</f>
        <v>31770.6</v>
      </c>
      <c r="H110" s="331">
        <f>SUM(H111)</f>
        <v>10914</v>
      </c>
      <c r="I110" s="331">
        <f>SUM(I111)</f>
        <v>20856.599999999999</v>
      </c>
      <c r="J110" s="331">
        <f>SUM(J111)</f>
        <v>0</v>
      </c>
    </row>
    <row r="111" spans="1:10" s="177" customFormat="1" ht="15.75" x14ac:dyDescent="0.25">
      <c r="A111" s="202"/>
      <c r="B111" s="333" t="s">
        <v>83</v>
      </c>
      <c r="C111" s="319" t="s">
        <v>984</v>
      </c>
      <c r="D111" s="253" t="s">
        <v>151</v>
      </c>
      <c r="E111" s="252" t="s">
        <v>142</v>
      </c>
      <c r="F111" s="252" t="s">
        <v>785</v>
      </c>
      <c r="G111" s="335">
        <f t="shared" si="0"/>
        <v>31770.6</v>
      </c>
      <c r="H111" s="335">
        <v>10914</v>
      </c>
      <c r="I111" s="335">
        <v>20856.599999999999</v>
      </c>
      <c r="J111" s="335"/>
    </row>
    <row r="112" spans="1:10" s="177" customFormat="1" ht="31.5" x14ac:dyDescent="0.25">
      <c r="A112" s="202">
        <v>20</v>
      </c>
      <c r="B112" s="329" t="s">
        <v>1139</v>
      </c>
      <c r="C112" s="375"/>
      <c r="D112" s="254"/>
      <c r="E112" s="250"/>
      <c r="F112" s="250"/>
      <c r="G112" s="331">
        <f>SUM(G113)</f>
        <v>31555.200000000001</v>
      </c>
      <c r="H112" s="331">
        <f t="shared" ref="H112:J112" si="1">SUM(H113)</f>
        <v>0</v>
      </c>
      <c r="I112" s="331">
        <f t="shared" si="1"/>
        <v>0</v>
      </c>
      <c r="J112" s="331">
        <f t="shared" si="1"/>
        <v>31555.200000000001</v>
      </c>
    </row>
    <row r="113" spans="1:10" s="177" customFormat="1" ht="15.75" x14ac:dyDescent="0.25">
      <c r="A113" s="202"/>
      <c r="B113" s="333" t="s">
        <v>83</v>
      </c>
      <c r="C113" s="319" t="s">
        <v>909</v>
      </c>
      <c r="D113" s="253" t="s">
        <v>151</v>
      </c>
      <c r="E113" s="252" t="s">
        <v>142</v>
      </c>
      <c r="F113" s="252" t="s">
        <v>785</v>
      </c>
      <c r="G113" s="335">
        <f>SUM(H113+I113+J113)</f>
        <v>31555.200000000001</v>
      </c>
      <c r="H113" s="335"/>
      <c r="I113" s="335"/>
      <c r="J113" s="335">
        <f>SUM('свод 2012'!R138)</f>
        <v>31555.200000000001</v>
      </c>
    </row>
    <row r="114" spans="1:10" ht="15.75" x14ac:dyDescent="0.25">
      <c r="A114" s="328"/>
      <c r="B114" s="329" t="s">
        <v>871</v>
      </c>
      <c r="C114" s="376"/>
      <c r="D114" s="376"/>
      <c r="E114" s="376"/>
      <c r="F114" s="320"/>
      <c r="G114" s="455">
        <f>G108+G106+G103+G101+G99+G97+G93+G91+G89+G87+G85+G83+G81+G79+G77+G75+G73+G71+G95+G110+G112</f>
        <v>232566.30000000002</v>
      </c>
      <c r="H114" s="455">
        <f t="shared" ref="H114:J114" si="2">H108+H106+H103+H101+H99+H97+H93+H91+H89+H87+H85+H83+H81+H79+H77+H75+H73+H71+H95+H110+H112</f>
        <v>10914</v>
      </c>
      <c r="I114" s="455">
        <f t="shared" si="2"/>
        <v>20856.599999999999</v>
      </c>
      <c r="J114" s="455">
        <f t="shared" si="2"/>
        <v>200795.7</v>
      </c>
    </row>
    <row r="115" spans="1:10" ht="15.75" x14ac:dyDescent="0.25">
      <c r="A115" s="328"/>
      <c r="B115" s="329" t="s">
        <v>908</v>
      </c>
      <c r="C115" s="376"/>
      <c r="D115" s="376"/>
      <c r="E115" s="376"/>
      <c r="F115" s="320"/>
      <c r="G115" s="455">
        <f>G114+G69</f>
        <v>835562.5</v>
      </c>
      <c r="H115" s="455">
        <f>H114+H69</f>
        <v>10914</v>
      </c>
      <c r="I115" s="455">
        <f>I114+I69</f>
        <v>549754.89999999991</v>
      </c>
      <c r="J115" s="455">
        <f>J114+J69</f>
        <v>274893.59999999998</v>
      </c>
    </row>
    <row r="116" spans="1:10" x14ac:dyDescent="0.25">
      <c r="G116" s="377"/>
    </row>
    <row r="117" spans="1:10" x14ac:dyDescent="0.25">
      <c r="G117" s="377"/>
    </row>
    <row r="118" spans="1:10" x14ac:dyDescent="0.25">
      <c r="G118" s="377"/>
    </row>
    <row r="119" spans="1:10" x14ac:dyDescent="0.25">
      <c r="G119" s="377"/>
    </row>
    <row r="120" spans="1:10" x14ac:dyDescent="0.25">
      <c r="G120" s="377"/>
    </row>
    <row r="121" spans="1:10" x14ac:dyDescent="0.25">
      <c r="G121" s="377"/>
    </row>
    <row r="122" spans="1:10" x14ac:dyDescent="0.25">
      <c r="G122" s="377"/>
    </row>
    <row r="123" spans="1:10" x14ac:dyDescent="0.25">
      <c r="G123" s="377"/>
    </row>
    <row r="124" spans="1:10" x14ac:dyDescent="0.25">
      <c r="G124" s="377"/>
    </row>
    <row r="125" spans="1:10" x14ac:dyDescent="0.25">
      <c r="G125" s="377"/>
    </row>
    <row r="126" spans="1:10" x14ac:dyDescent="0.25">
      <c r="G126" s="377"/>
    </row>
    <row r="127" spans="1:10" x14ac:dyDescent="0.25">
      <c r="G127" s="377"/>
    </row>
    <row r="128" spans="1:10" x14ac:dyDescent="0.25">
      <c r="G128" s="377"/>
    </row>
    <row r="129" spans="7:7" x14ac:dyDescent="0.25">
      <c r="G129" s="377"/>
    </row>
    <row r="130" spans="7:7" x14ac:dyDescent="0.25">
      <c r="G130" s="377"/>
    </row>
    <row r="131" spans="7:7" x14ac:dyDescent="0.25">
      <c r="G131" s="377"/>
    </row>
    <row r="132" spans="7:7" x14ac:dyDescent="0.25">
      <c r="G132" s="377"/>
    </row>
    <row r="133" spans="7:7" x14ac:dyDescent="0.25">
      <c r="G133" s="377"/>
    </row>
    <row r="134" spans="7:7" x14ac:dyDescent="0.25">
      <c r="G134" s="377"/>
    </row>
    <row r="135" spans="7:7" x14ac:dyDescent="0.25">
      <c r="G135" s="377"/>
    </row>
    <row r="136" spans="7:7" x14ac:dyDescent="0.25">
      <c r="G136" s="377"/>
    </row>
    <row r="137" spans="7:7" x14ac:dyDescent="0.25">
      <c r="G137" s="377"/>
    </row>
    <row r="138" spans="7:7" x14ac:dyDescent="0.25">
      <c r="G138" s="377"/>
    </row>
    <row r="139" spans="7:7" x14ac:dyDescent="0.25">
      <c r="G139" s="377"/>
    </row>
  </sheetData>
  <mergeCells count="12">
    <mergeCell ref="H6:J6"/>
    <mergeCell ref="H7:J7"/>
    <mergeCell ref="A10:J10"/>
    <mergeCell ref="A70:J70"/>
    <mergeCell ref="A5:J5"/>
    <mergeCell ref="A6:A8"/>
    <mergeCell ref="B6:B8"/>
    <mergeCell ref="C6:C8"/>
    <mergeCell ref="D6:D8"/>
    <mergeCell ref="E6:E8"/>
    <mergeCell ref="F6:F8"/>
    <mergeCell ref="G6:G8"/>
  </mergeCells>
  <pageMargins left="0.9" right="0.35433070866141736" top="0.23622047244094491" bottom="0.19685039370078741" header="0.19685039370078741" footer="0.19685039370078741"/>
  <pageSetup paperSize="9" scale="50" fitToWidth="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8"/>
  <sheetViews>
    <sheetView topLeftCell="A236" workbookViewId="0">
      <selection activeCell="A237" sqref="A237"/>
    </sheetView>
  </sheetViews>
  <sheetFormatPr defaultRowHeight="12.75" x14ac:dyDescent="0.2"/>
  <cols>
    <col min="1" max="1" width="45.140625" style="405" customWidth="1"/>
    <col min="2" max="2" width="4.28515625" style="489" customWidth="1"/>
    <col min="3" max="3" width="5.28515625" style="405" customWidth="1"/>
    <col min="4" max="4" width="5" style="405" customWidth="1"/>
    <col min="5" max="5" width="7.85546875" style="405" customWidth="1"/>
    <col min="6" max="6" width="4.85546875" style="405" customWidth="1"/>
    <col min="7" max="7" width="11.42578125" style="405" customWidth="1"/>
    <col min="8" max="8" width="9.42578125" style="405" customWidth="1"/>
    <col min="9" max="9" width="10.28515625" style="405" customWidth="1"/>
    <col min="10" max="10" width="11" style="405" customWidth="1"/>
    <col min="11" max="11" width="11.28515625" style="405" customWidth="1"/>
    <col min="12" max="16384" width="9.140625" style="405"/>
  </cols>
  <sheetData>
    <row r="1" spans="1:11" s="466" customFormat="1" ht="12.75" customHeight="1" x14ac:dyDescent="0.25">
      <c r="A1" s="463"/>
      <c r="B1" s="464"/>
      <c r="C1" s="463"/>
      <c r="D1" s="463"/>
      <c r="E1" s="463"/>
      <c r="F1" s="463"/>
      <c r="G1" s="463"/>
      <c r="H1" s="463"/>
      <c r="I1" s="771" t="s">
        <v>1053</v>
      </c>
      <c r="J1" s="771"/>
      <c r="K1" s="771"/>
    </row>
    <row r="2" spans="1:11" s="466" customFormat="1" ht="12.75" customHeight="1" x14ac:dyDescent="0.25">
      <c r="A2" s="463"/>
      <c r="B2" s="464"/>
      <c r="C2" s="463"/>
      <c r="D2" s="463"/>
      <c r="E2" s="463"/>
      <c r="F2" s="463"/>
      <c r="G2" s="463"/>
      <c r="H2" s="463"/>
      <c r="I2" s="771" t="s">
        <v>351</v>
      </c>
      <c r="J2" s="771"/>
      <c r="K2" s="771"/>
    </row>
    <row r="3" spans="1:11" s="466" customFormat="1" ht="12.75" customHeight="1" x14ac:dyDescent="0.25">
      <c r="A3" s="463"/>
      <c r="B3" s="464"/>
      <c r="C3" s="463"/>
      <c r="D3" s="463"/>
      <c r="E3" s="463"/>
      <c r="F3" s="463"/>
      <c r="G3" s="465"/>
      <c r="H3" s="463"/>
      <c r="I3" s="465" t="s">
        <v>352</v>
      </c>
      <c r="J3" s="465"/>
      <c r="K3" s="465"/>
    </row>
    <row r="4" spans="1:11" s="466" customFormat="1" ht="12.75" customHeight="1" x14ac:dyDescent="0.25">
      <c r="A4" s="463"/>
      <c r="B4" s="464"/>
      <c r="C4" s="463"/>
      <c r="D4" s="463"/>
      <c r="E4" s="463"/>
      <c r="F4" s="463"/>
      <c r="G4" s="463"/>
      <c r="H4" s="463"/>
      <c r="I4" s="771" t="s">
        <v>1191</v>
      </c>
      <c r="J4" s="771"/>
      <c r="K4" s="771"/>
    </row>
    <row r="5" spans="1:11" ht="12.75" customHeight="1" x14ac:dyDescent="0.2">
      <c r="A5" s="467"/>
      <c r="B5" s="468"/>
      <c r="C5" s="467"/>
      <c r="D5" s="467"/>
      <c r="E5" s="467"/>
      <c r="F5" s="467"/>
      <c r="G5" s="467"/>
      <c r="H5" s="467"/>
      <c r="I5" s="467"/>
      <c r="J5" s="469"/>
      <c r="K5" s="469"/>
    </row>
    <row r="6" spans="1:11" s="470" customFormat="1" ht="8.25" customHeight="1" x14ac:dyDescent="0.25">
      <c r="A6" s="467"/>
      <c r="B6" s="468"/>
      <c r="C6" s="467"/>
      <c r="D6" s="467"/>
      <c r="E6" s="467"/>
      <c r="F6" s="467"/>
      <c r="G6" s="467"/>
      <c r="H6" s="467"/>
      <c r="I6" s="467"/>
      <c r="J6" s="469"/>
      <c r="K6" s="469"/>
    </row>
    <row r="7" spans="1:11" ht="35.25" customHeight="1" x14ac:dyDescent="0.25">
      <c r="A7" s="772" t="s">
        <v>1005</v>
      </c>
      <c r="B7" s="772"/>
      <c r="C7" s="772"/>
      <c r="D7" s="772"/>
      <c r="E7" s="772"/>
      <c r="F7" s="772"/>
      <c r="G7" s="772"/>
      <c r="H7" s="772"/>
      <c r="I7" s="772"/>
      <c r="J7" s="772"/>
      <c r="K7" s="772"/>
    </row>
    <row r="8" spans="1:11" s="473" customFormat="1" ht="24" customHeight="1" x14ac:dyDescent="0.2">
      <c r="A8" s="471"/>
      <c r="B8" s="472"/>
      <c r="C8" s="471"/>
      <c r="D8" s="471"/>
      <c r="E8" s="471"/>
      <c r="F8" s="471"/>
      <c r="G8" s="471"/>
      <c r="H8" s="471"/>
      <c r="I8" s="471"/>
      <c r="J8" s="471"/>
      <c r="K8" s="381" t="s">
        <v>911</v>
      </c>
    </row>
    <row r="9" spans="1:11" s="474" customFormat="1" ht="17.25" customHeight="1" x14ac:dyDescent="0.2">
      <c r="A9" s="774" t="s">
        <v>355</v>
      </c>
      <c r="B9" s="775" t="s">
        <v>569</v>
      </c>
      <c r="C9" s="776" t="s">
        <v>356</v>
      </c>
      <c r="D9" s="776" t="s">
        <v>357</v>
      </c>
      <c r="E9" s="777" t="s">
        <v>570</v>
      </c>
      <c r="F9" s="777" t="s">
        <v>571</v>
      </c>
      <c r="G9" s="773" t="s">
        <v>358</v>
      </c>
      <c r="H9" s="773"/>
      <c r="I9" s="773"/>
      <c r="J9" s="778" t="s">
        <v>912</v>
      </c>
      <c r="K9" s="778" t="s">
        <v>913</v>
      </c>
    </row>
    <row r="10" spans="1:11" s="474" customFormat="1" ht="58.5" customHeight="1" x14ac:dyDescent="0.15">
      <c r="A10" s="774"/>
      <c r="B10" s="775"/>
      <c r="C10" s="776"/>
      <c r="D10" s="776"/>
      <c r="E10" s="777"/>
      <c r="F10" s="777"/>
      <c r="G10" s="429" t="s">
        <v>992</v>
      </c>
      <c r="H10" s="445" t="s">
        <v>930</v>
      </c>
      <c r="I10" s="415" t="s">
        <v>931</v>
      </c>
      <c r="J10" s="778"/>
      <c r="K10" s="778"/>
    </row>
    <row r="11" spans="1:11" s="473" customFormat="1" ht="17.25" customHeight="1" x14ac:dyDescent="0.2">
      <c r="A11" s="416">
        <v>1</v>
      </c>
      <c r="B11" s="430" t="s">
        <v>574</v>
      </c>
      <c r="C11" s="417">
        <v>3</v>
      </c>
      <c r="D11" s="417">
        <v>4</v>
      </c>
      <c r="E11" s="418">
        <v>5</v>
      </c>
      <c r="F11" s="418">
        <v>6</v>
      </c>
      <c r="G11" s="418">
        <v>7</v>
      </c>
      <c r="H11" s="418">
        <v>8</v>
      </c>
      <c r="I11" s="418">
        <v>9</v>
      </c>
      <c r="J11" s="418">
        <v>10</v>
      </c>
      <c r="K11" s="418">
        <v>11</v>
      </c>
    </row>
    <row r="12" spans="1:11" s="486" customFormat="1" ht="17.25" customHeight="1" x14ac:dyDescent="0.2">
      <c r="A12" s="475" t="s">
        <v>582</v>
      </c>
      <c r="B12" s="476"/>
      <c r="C12" s="477"/>
      <c r="D12" s="477"/>
      <c r="E12" s="478"/>
      <c r="F12" s="478"/>
      <c r="G12" s="479">
        <f>SUM(G13+G165+G184)</f>
        <v>983271.8</v>
      </c>
      <c r="H12" s="479">
        <f>SUM(H13+H165+H184)</f>
        <v>8075.0999999999995</v>
      </c>
      <c r="I12" s="479">
        <f>SUM(I13+I165+I184)</f>
        <v>990304.60000000009</v>
      </c>
      <c r="J12" s="479">
        <f>SUM(J13+J165+J184)</f>
        <v>1044531</v>
      </c>
      <c r="K12" s="479">
        <f>SUM(K13+K165+K184)</f>
        <v>1090321.6000000001</v>
      </c>
    </row>
    <row r="13" spans="1:11" ht="12.75" customHeight="1" x14ac:dyDescent="0.25">
      <c r="A13" s="480" t="s">
        <v>609</v>
      </c>
      <c r="B13" s="481" t="s">
        <v>610</v>
      </c>
      <c r="C13" s="482" t="s">
        <v>360</v>
      </c>
      <c r="D13" s="482" t="s">
        <v>360</v>
      </c>
      <c r="E13" s="483" t="s">
        <v>360</v>
      </c>
      <c r="F13" s="484" t="s">
        <v>360</v>
      </c>
      <c r="G13" s="485">
        <f>SUM(G14+G70+G84+G117)</f>
        <v>269898.7</v>
      </c>
      <c r="H13" s="485">
        <f>SUM(H14+H70+H84+H117)</f>
        <v>326.39999999999998</v>
      </c>
      <c r="I13" s="485">
        <f>SUM(I14+I70+I84+I117)</f>
        <v>270225.10000000003</v>
      </c>
      <c r="J13" s="485">
        <f>SUM(J14+J70+J84+J117)</f>
        <v>278295.8</v>
      </c>
      <c r="K13" s="485">
        <f>SUM(K14+K70+K84+K117)</f>
        <v>285332.5</v>
      </c>
    </row>
    <row r="14" spans="1:11" ht="13.5" customHeight="1" x14ac:dyDescent="0.2">
      <c r="A14" s="414" t="s">
        <v>359</v>
      </c>
      <c r="B14" s="409" t="s">
        <v>610</v>
      </c>
      <c r="C14" s="410">
        <v>1</v>
      </c>
      <c r="D14" s="410" t="s">
        <v>360</v>
      </c>
      <c r="E14" s="411" t="s">
        <v>360</v>
      </c>
      <c r="F14" s="412" t="s">
        <v>360</v>
      </c>
      <c r="G14" s="487">
        <f>SUM(G15+G21)</f>
        <v>19277.300000000003</v>
      </c>
      <c r="H14" s="487">
        <f>SUM(H15+H21)</f>
        <v>0</v>
      </c>
      <c r="I14" s="487">
        <f>SUM(I15+I21)</f>
        <v>19277.300000000003</v>
      </c>
      <c r="J14" s="487">
        <v>19233</v>
      </c>
      <c r="K14" s="487">
        <v>19314.3</v>
      </c>
    </row>
    <row r="15" spans="1:11" ht="14.25" customHeight="1" x14ac:dyDescent="0.2">
      <c r="A15" s="414" t="s">
        <v>150</v>
      </c>
      <c r="B15" s="409" t="s">
        <v>610</v>
      </c>
      <c r="C15" s="410">
        <v>1</v>
      </c>
      <c r="D15" s="410">
        <v>5</v>
      </c>
      <c r="E15" s="411" t="s">
        <v>360</v>
      </c>
      <c r="F15" s="412" t="s">
        <v>360</v>
      </c>
      <c r="G15" s="487">
        <v>9.4</v>
      </c>
      <c r="H15" s="412"/>
      <c r="I15" s="487">
        <v>9.4</v>
      </c>
      <c r="J15" s="487">
        <v>0</v>
      </c>
      <c r="K15" s="487">
        <v>0</v>
      </c>
    </row>
    <row r="16" spans="1:11" ht="24.75" customHeight="1" x14ac:dyDescent="0.2">
      <c r="A16" s="414" t="s">
        <v>615</v>
      </c>
      <c r="B16" s="409" t="s">
        <v>610</v>
      </c>
      <c r="C16" s="410">
        <v>1</v>
      </c>
      <c r="D16" s="410">
        <v>5</v>
      </c>
      <c r="E16" s="411">
        <v>10000</v>
      </c>
      <c r="F16" s="412" t="s">
        <v>360</v>
      </c>
      <c r="G16" s="487">
        <v>9.4</v>
      </c>
      <c r="H16" s="412"/>
      <c r="I16" s="487">
        <v>9.4</v>
      </c>
      <c r="J16" s="487">
        <v>0</v>
      </c>
      <c r="K16" s="487">
        <v>0</v>
      </c>
    </row>
    <row r="17" spans="1:11" ht="24" customHeight="1" x14ac:dyDescent="0.2">
      <c r="A17" s="414" t="s">
        <v>617</v>
      </c>
      <c r="B17" s="409" t="s">
        <v>610</v>
      </c>
      <c r="C17" s="410">
        <v>1</v>
      </c>
      <c r="D17" s="410">
        <v>5</v>
      </c>
      <c r="E17" s="411">
        <v>14000</v>
      </c>
      <c r="F17" s="412" t="s">
        <v>360</v>
      </c>
      <c r="G17" s="487">
        <v>9.4</v>
      </c>
      <c r="H17" s="412"/>
      <c r="I17" s="487">
        <v>9.4</v>
      </c>
      <c r="J17" s="487">
        <v>0</v>
      </c>
      <c r="K17" s="487">
        <v>0</v>
      </c>
    </row>
    <row r="18" spans="1:11" ht="29.25" customHeight="1" x14ac:dyDescent="0.2">
      <c r="A18" s="414" t="s">
        <v>593</v>
      </c>
      <c r="B18" s="409" t="s">
        <v>610</v>
      </c>
      <c r="C18" s="410">
        <v>1</v>
      </c>
      <c r="D18" s="410">
        <v>5</v>
      </c>
      <c r="E18" s="411">
        <v>14000</v>
      </c>
      <c r="F18" s="412">
        <v>200</v>
      </c>
      <c r="G18" s="487">
        <v>9.4</v>
      </c>
      <c r="H18" s="412"/>
      <c r="I18" s="487">
        <v>9.4</v>
      </c>
      <c r="J18" s="487">
        <v>0</v>
      </c>
      <c r="K18" s="487">
        <v>0</v>
      </c>
    </row>
    <row r="19" spans="1:11" ht="25.5" customHeight="1" x14ac:dyDescent="0.2">
      <c r="A19" s="414" t="s">
        <v>619</v>
      </c>
      <c r="B19" s="409" t="s">
        <v>610</v>
      </c>
      <c r="C19" s="410">
        <v>1</v>
      </c>
      <c r="D19" s="410">
        <v>5</v>
      </c>
      <c r="E19" s="411">
        <v>14000</v>
      </c>
      <c r="F19" s="412">
        <v>240</v>
      </c>
      <c r="G19" s="487">
        <v>9.4</v>
      </c>
      <c r="H19" s="412"/>
      <c r="I19" s="487">
        <v>9.4</v>
      </c>
      <c r="J19" s="487">
        <v>0</v>
      </c>
      <c r="K19" s="487">
        <v>0</v>
      </c>
    </row>
    <row r="20" spans="1:11" ht="30.75" customHeight="1" x14ac:dyDescent="0.2">
      <c r="A20" s="414" t="s">
        <v>595</v>
      </c>
      <c r="B20" s="409" t="s">
        <v>610</v>
      </c>
      <c r="C20" s="410">
        <v>1</v>
      </c>
      <c r="D20" s="410">
        <v>5</v>
      </c>
      <c r="E20" s="411">
        <v>14000</v>
      </c>
      <c r="F20" s="412">
        <v>244</v>
      </c>
      <c r="G20" s="487">
        <v>9.4</v>
      </c>
      <c r="H20" s="412"/>
      <c r="I20" s="487">
        <v>9.4</v>
      </c>
      <c r="J20" s="487">
        <v>0</v>
      </c>
      <c r="K20" s="487">
        <v>0</v>
      </c>
    </row>
    <row r="21" spans="1:11" ht="27" hidden="1" customHeight="1" x14ac:dyDescent="0.2">
      <c r="A21" s="414" t="s">
        <v>162</v>
      </c>
      <c r="B21" s="409" t="s">
        <v>610</v>
      </c>
      <c r="C21" s="410">
        <v>1</v>
      </c>
      <c r="D21" s="410">
        <v>13</v>
      </c>
      <c r="E21" s="411" t="s">
        <v>360</v>
      </c>
      <c r="F21" s="412" t="s">
        <v>360</v>
      </c>
      <c r="G21" s="487">
        <f>SUM(G24+G28+G36)</f>
        <v>19267.900000000001</v>
      </c>
      <c r="H21" s="412"/>
      <c r="I21" s="487">
        <f>SUM(I24+I28+I36)</f>
        <v>19267.900000000001</v>
      </c>
      <c r="J21" s="487">
        <f>SUM(J24+J28+J36)</f>
        <v>19233</v>
      </c>
      <c r="K21" s="487">
        <f>SUM(K24+K28+K36)</f>
        <v>19314.300000000003</v>
      </c>
    </row>
    <row r="22" spans="1:11" ht="24" hidden="1" customHeight="1" x14ac:dyDescent="0.2">
      <c r="A22" s="414" t="s">
        <v>615</v>
      </c>
      <c r="B22" s="409" t="s">
        <v>610</v>
      </c>
      <c r="C22" s="410">
        <v>1</v>
      </c>
      <c r="D22" s="410">
        <v>13</v>
      </c>
      <c r="E22" s="411">
        <v>10000</v>
      </c>
      <c r="F22" s="412" t="s">
        <v>360</v>
      </c>
      <c r="G22" s="487"/>
      <c r="H22" s="412"/>
      <c r="I22" s="487"/>
      <c r="J22" s="487"/>
      <c r="K22" s="487"/>
    </row>
    <row r="23" spans="1:11" ht="28.5" customHeight="1" x14ac:dyDescent="0.2">
      <c r="A23" s="414" t="s">
        <v>624</v>
      </c>
      <c r="B23" s="409" t="s">
        <v>610</v>
      </c>
      <c r="C23" s="410">
        <v>1</v>
      </c>
      <c r="D23" s="410">
        <v>13</v>
      </c>
      <c r="E23" s="411">
        <v>13800</v>
      </c>
      <c r="F23" s="412" t="s">
        <v>360</v>
      </c>
      <c r="G23" s="487"/>
      <c r="H23" s="412"/>
      <c r="I23" s="487"/>
      <c r="J23" s="487"/>
      <c r="K23" s="487"/>
    </row>
    <row r="24" spans="1:11" ht="38.25" customHeight="1" x14ac:dyDescent="0.2">
      <c r="A24" s="414" t="s">
        <v>626</v>
      </c>
      <c r="B24" s="409" t="s">
        <v>610</v>
      </c>
      <c r="C24" s="410">
        <v>1</v>
      </c>
      <c r="D24" s="410">
        <v>13</v>
      </c>
      <c r="E24" s="411">
        <v>13801</v>
      </c>
      <c r="F24" s="412" t="s">
        <v>360</v>
      </c>
      <c r="G24" s="487">
        <v>4588.8</v>
      </c>
      <c r="H24" s="412"/>
      <c r="I24" s="487">
        <v>4588.8</v>
      </c>
      <c r="J24" s="487">
        <v>4479.3</v>
      </c>
      <c r="K24" s="487">
        <v>4608.2</v>
      </c>
    </row>
    <row r="25" spans="1:11" ht="26.25" customHeight="1" x14ac:dyDescent="0.2">
      <c r="A25" s="414" t="s">
        <v>589</v>
      </c>
      <c r="B25" s="409" t="s">
        <v>610</v>
      </c>
      <c r="C25" s="410">
        <v>1</v>
      </c>
      <c r="D25" s="410">
        <v>13</v>
      </c>
      <c r="E25" s="411">
        <v>13801</v>
      </c>
      <c r="F25" s="412">
        <v>100</v>
      </c>
      <c r="G25" s="487">
        <v>4588.8</v>
      </c>
      <c r="H25" s="412"/>
      <c r="I25" s="487">
        <v>4588.8</v>
      </c>
      <c r="J25" s="487">
        <v>4479.3</v>
      </c>
      <c r="K25" s="487">
        <v>4608.2</v>
      </c>
    </row>
    <row r="26" spans="1:11" ht="30" customHeight="1" x14ac:dyDescent="0.2">
      <c r="A26" s="414" t="s">
        <v>590</v>
      </c>
      <c r="B26" s="409" t="s">
        <v>610</v>
      </c>
      <c r="C26" s="410">
        <v>1</v>
      </c>
      <c r="D26" s="410">
        <v>13</v>
      </c>
      <c r="E26" s="411">
        <v>13801</v>
      </c>
      <c r="F26" s="412">
        <v>120</v>
      </c>
      <c r="G26" s="487">
        <v>4588.8</v>
      </c>
      <c r="H26" s="412"/>
      <c r="I26" s="487">
        <v>4588.8</v>
      </c>
      <c r="J26" s="487">
        <v>4479.3</v>
      </c>
      <c r="K26" s="487">
        <v>4608.2</v>
      </c>
    </row>
    <row r="27" spans="1:11" ht="21.75" customHeight="1" x14ac:dyDescent="0.2">
      <c r="A27" s="414" t="s">
        <v>591</v>
      </c>
      <c r="B27" s="409" t="s">
        <v>610</v>
      </c>
      <c r="C27" s="410">
        <v>1</v>
      </c>
      <c r="D27" s="410">
        <v>13</v>
      </c>
      <c r="E27" s="411">
        <v>13801</v>
      </c>
      <c r="F27" s="412">
        <v>121</v>
      </c>
      <c r="G27" s="487">
        <v>4588.8</v>
      </c>
      <c r="H27" s="412"/>
      <c r="I27" s="487">
        <v>4588.8</v>
      </c>
      <c r="J27" s="487">
        <v>4479.3</v>
      </c>
      <c r="K27" s="487">
        <v>4608.2</v>
      </c>
    </row>
    <row r="28" spans="1:11" ht="44.25" customHeight="1" x14ac:dyDescent="0.2">
      <c r="A28" s="414" t="s">
        <v>628</v>
      </c>
      <c r="B28" s="409" t="s">
        <v>610</v>
      </c>
      <c r="C28" s="410">
        <v>1</v>
      </c>
      <c r="D28" s="410">
        <v>13</v>
      </c>
      <c r="E28" s="411">
        <v>13802</v>
      </c>
      <c r="F28" s="412" t="s">
        <v>360</v>
      </c>
      <c r="G28" s="487">
        <f>SUM(G29+G33)</f>
        <v>2501.8000000000002</v>
      </c>
      <c r="H28" s="412"/>
      <c r="I28" s="487">
        <f>SUM(I29+I33)</f>
        <v>2501.8000000000002</v>
      </c>
      <c r="J28" s="487">
        <f>SUM(J29+J33)</f>
        <v>2501.8000000000002</v>
      </c>
      <c r="K28" s="487">
        <f>SUM(K29+K33)</f>
        <v>2501.8000000000002</v>
      </c>
    </row>
    <row r="29" spans="1:11" ht="24.75" customHeight="1" x14ac:dyDescent="0.2">
      <c r="A29" s="414" t="s">
        <v>589</v>
      </c>
      <c r="B29" s="409" t="s">
        <v>610</v>
      </c>
      <c r="C29" s="410">
        <v>1</v>
      </c>
      <c r="D29" s="410">
        <v>13</v>
      </c>
      <c r="E29" s="411">
        <v>13802</v>
      </c>
      <c r="F29" s="412">
        <v>100</v>
      </c>
      <c r="G29" s="487">
        <f>SUM(G30)</f>
        <v>2131.8000000000002</v>
      </c>
      <c r="H29" s="412"/>
      <c r="I29" s="487">
        <f>SUM(I30)</f>
        <v>2131.8000000000002</v>
      </c>
      <c r="J29" s="487">
        <f>SUM(J30)</f>
        <v>2131.8000000000002</v>
      </c>
      <c r="K29" s="487">
        <f>SUM(K30)</f>
        <v>2131.8000000000002</v>
      </c>
    </row>
    <row r="30" spans="1:11" ht="24.75" customHeight="1" x14ac:dyDescent="0.2">
      <c r="A30" s="414" t="s">
        <v>590</v>
      </c>
      <c r="B30" s="409" t="s">
        <v>610</v>
      </c>
      <c r="C30" s="410">
        <v>1</v>
      </c>
      <c r="D30" s="410">
        <v>13</v>
      </c>
      <c r="E30" s="411">
        <v>13802</v>
      </c>
      <c r="F30" s="412">
        <v>120</v>
      </c>
      <c r="G30" s="487">
        <f>SUM(G31:G32)</f>
        <v>2131.8000000000002</v>
      </c>
      <c r="H30" s="412"/>
      <c r="I30" s="487">
        <f>SUM(I31:I32)</f>
        <v>2131.8000000000002</v>
      </c>
      <c r="J30" s="487">
        <f>SUM(J31:J32)</f>
        <v>2131.8000000000002</v>
      </c>
      <c r="K30" s="487">
        <f>SUM(K31:K32)</f>
        <v>2131.8000000000002</v>
      </c>
    </row>
    <row r="31" spans="1:11" ht="18" customHeight="1" x14ac:dyDescent="0.2">
      <c r="A31" s="414" t="s">
        <v>591</v>
      </c>
      <c r="B31" s="409" t="s">
        <v>610</v>
      </c>
      <c r="C31" s="410">
        <v>1</v>
      </c>
      <c r="D31" s="410">
        <v>13</v>
      </c>
      <c r="E31" s="411">
        <v>13802</v>
      </c>
      <c r="F31" s="412">
        <v>121</v>
      </c>
      <c r="G31" s="487">
        <v>1991</v>
      </c>
      <c r="H31" s="412"/>
      <c r="I31" s="487">
        <v>1991</v>
      </c>
      <c r="J31" s="487">
        <v>1991</v>
      </c>
      <c r="K31" s="487">
        <v>1991</v>
      </c>
    </row>
    <row r="32" spans="1:11" ht="24" customHeight="1" x14ac:dyDescent="0.2">
      <c r="A32" s="414" t="s">
        <v>592</v>
      </c>
      <c r="B32" s="409" t="s">
        <v>610</v>
      </c>
      <c r="C32" s="410">
        <v>1</v>
      </c>
      <c r="D32" s="410">
        <v>13</v>
      </c>
      <c r="E32" s="411">
        <v>13802</v>
      </c>
      <c r="F32" s="412">
        <v>122</v>
      </c>
      <c r="G32" s="487">
        <v>140.80000000000001</v>
      </c>
      <c r="H32" s="412"/>
      <c r="I32" s="487">
        <v>140.80000000000001</v>
      </c>
      <c r="J32" s="487">
        <v>140.80000000000001</v>
      </c>
      <c r="K32" s="487">
        <v>140.80000000000001</v>
      </c>
    </row>
    <row r="33" spans="1:11" ht="28.5" customHeight="1" x14ac:dyDescent="0.2">
      <c r="A33" s="414" t="s">
        <v>593</v>
      </c>
      <c r="B33" s="409" t="s">
        <v>610</v>
      </c>
      <c r="C33" s="410">
        <v>1</v>
      </c>
      <c r="D33" s="410">
        <v>13</v>
      </c>
      <c r="E33" s="411">
        <v>13802</v>
      </c>
      <c r="F33" s="412">
        <v>200</v>
      </c>
      <c r="G33" s="487">
        <f>SUM(G34)</f>
        <v>370</v>
      </c>
      <c r="H33" s="412"/>
      <c r="I33" s="487">
        <f t="shared" ref="I33:K34" si="0">SUM(I34)</f>
        <v>370</v>
      </c>
      <c r="J33" s="487">
        <f t="shared" si="0"/>
        <v>370</v>
      </c>
      <c r="K33" s="487">
        <f t="shared" si="0"/>
        <v>370</v>
      </c>
    </row>
    <row r="34" spans="1:11" ht="30" customHeight="1" x14ac:dyDescent="0.2">
      <c r="A34" s="414" t="s">
        <v>594</v>
      </c>
      <c r="B34" s="409" t="s">
        <v>610</v>
      </c>
      <c r="C34" s="410">
        <v>1</v>
      </c>
      <c r="D34" s="410">
        <v>13</v>
      </c>
      <c r="E34" s="411">
        <v>13802</v>
      </c>
      <c r="F34" s="412">
        <v>240</v>
      </c>
      <c r="G34" s="487">
        <f>SUM(G35)</f>
        <v>370</v>
      </c>
      <c r="H34" s="412"/>
      <c r="I34" s="487">
        <f t="shared" si="0"/>
        <v>370</v>
      </c>
      <c r="J34" s="487">
        <f t="shared" si="0"/>
        <v>370</v>
      </c>
      <c r="K34" s="487">
        <f t="shared" si="0"/>
        <v>370</v>
      </c>
    </row>
    <row r="35" spans="1:11" ht="27.75" customHeight="1" x14ac:dyDescent="0.2">
      <c r="A35" s="414" t="s">
        <v>595</v>
      </c>
      <c r="B35" s="409" t="s">
        <v>610</v>
      </c>
      <c r="C35" s="410">
        <v>1</v>
      </c>
      <c r="D35" s="410">
        <v>13</v>
      </c>
      <c r="E35" s="411">
        <v>13802</v>
      </c>
      <c r="F35" s="412">
        <v>244</v>
      </c>
      <c r="G35" s="487">
        <v>370</v>
      </c>
      <c r="H35" s="412"/>
      <c r="I35" s="487">
        <v>370</v>
      </c>
      <c r="J35" s="487">
        <v>370</v>
      </c>
      <c r="K35" s="487">
        <v>370</v>
      </c>
    </row>
    <row r="36" spans="1:11" ht="21.75" customHeight="1" x14ac:dyDescent="0.2">
      <c r="A36" s="414" t="s">
        <v>587</v>
      </c>
      <c r="B36" s="409" t="s">
        <v>610</v>
      </c>
      <c r="C36" s="410">
        <v>1</v>
      </c>
      <c r="D36" s="410">
        <v>13</v>
      </c>
      <c r="E36" s="411">
        <v>20400</v>
      </c>
      <c r="F36" s="412" t="s">
        <v>360</v>
      </c>
      <c r="G36" s="487">
        <v>12177.300000000001</v>
      </c>
      <c r="H36" s="412"/>
      <c r="I36" s="487">
        <v>12177.300000000001</v>
      </c>
      <c r="J36" s="487">
        <v>12251.900000000001</v>
      </c>
      <c r="K36" s="487">
        <v>12204.300000000001</v>
      </c>
    </row>
    <row r="37" spans="1:11" ht="87.75" customHeight="1" x14ac:dyDescent="0.2">
      <c r="A37" s="414" t="s">
        <v>630</v>
      </c>
      <c r="B37" s="409" t="s">
        <v>610</v>
      </c>
      <c r="C37" s="410">
        <v>1</v>
      </c>
      <c r="D37" s="410">
        <v>13</v>
      </c>
      <c r="E37" s="411">
        <v>20000</v>
      </c>
      <c r="F37" s="412" t="s">
        <v>360</v>
      </c>
      <c r="G37" s="487">
        <v>12177.300000000001</v>
      </c>
      <c r="H37" s="412"/>
      <c r="I37" s="487">
        <v>12177.300000000001</v>
      </c>
      <c r="J37" s="487">
        <v>12251.900000000001</v>
      </c>
      <c r="K37" s="487">
        <v>12204.300000000001</v>
      </c>
    </row>
    <row r="38" spans="1:11" ht="29.25" customHeight="1" x14ac:dyDescent="0.2">
      <c r="A38" s="414" t="s">
        <v>631</v>
      </c>
      <c r="B38" s="409" t="s">
        <v>610</v>
      </c>
      <c r="C38" s="410">
        <v>1</v>
      </c>
      <c r="D38" s="410">
        <v>13</v>
      </c>
      <c r="E38" s="411">
        <v>20400</v>
      </c>
      <c r="F38" s="412" t="s">
        <v>360</v>
      </c>
      <c r="G38" s="487">
        <f>SUM(G39+G43)</f>
        <v>7718.5</v>
      </c>
      <c r="H38" s="412"/>
      <c r="I38" s="487">
        <f>SUM(I39+I43)</f>
        <v>7718.5</v>
      </c>
      <c r="J38" s="487">
        <f>SUM(J39+J43)</f>
        <v>7718.5</v>
      </c>
      <c r="K38" s="487">
        <f>SUM(K39+K43)</f>
        <v>7718.5</v>
      </c>
    </row>
    <row r="39" spans="1:11" ht="25.5" customHeight="1" x14ac:dyDescent="0.2">
      <c r="A39" s="414" t="s">
        <v>589</v>
      </c>
      <c r="B39" s="409" t="s">
        <v>610</v>
      </c>
      <c r="C39" s="410">
        <v>1</v>
      </c>
      <c r="D39" s="410">
        <v>13</v>
      </c>
      <c r="E39" s="411">
        <v>20400</v>
      </c>
      <c r="F39" s="412">
        <v>100</v>
      </c>
      <c r="G39" s="487">
        <f>SUM(G40)</f>
        <v>5238.3</v>
      </c>
      <c r="H39" s="412"/>
      <c r="I39" s="487">
        <f>SUM(I40)</f>
        <v>5238.3</v>
      </c>
      <c r="J39" s="487">
        <f>SUM(J40)</f>
        <v>5238.3</v>
      </c>
      <c r="K39" s="487">
        <f>SUM(K40)</f>
        <v>5238.3</v>
      </c>
    </row>
    <row r="40" spans="1:11" ht="28.5" customHeight="1" x14ac:dyDescent="0.2">
      <c r="A40" s="414" t="s">
        <v>590</v>
      </c>
      <c r="B40" s="409" t="s">
        <v>610</v>
      </c>
      <c r="C40" s="410">
        <v>1</v>
      </c>
      <c r="D40" s="410">
        <v>13</v>
      </c>
      <c r="E40" s="411">
        <v>20400</v>
      </c>
      <c r="F40" s="412">
        <v>120</v>
      </c>
      <c r="G40" s="487">
        <f>SUM(G41:G42)</f>
        <v>5238.3</v>
      </c>
      <c r="H40" s="412"/>
      <c r="I40" s="487">
        <f>SUM(I41:I42)</f>
        <v>5238.3</v>
      </c>
      <c r="J40" s="487">
        <f>SUM(J41:J42)</f>
        <v>5238.3</v>
      </c>
      <c r="K40" s="487">
        <f>SUM(K41:K42)</f>
        <v>5238.3</v>
      </c>
    </row>
    <row r="41" spans="1:11" ht="18.75" customHeight="1" x14ac:dyDescent="0.2">
      <c r="A41" s="414" t="s">
        <v>591</v>
      </c>
      <c r="B41" s="409" t="s">
        <v>610</v>
      </c>
      <c r="C41" s="410">
        <v>1</v>
      </c>
      <c r="D41" s="410">
        <v>13</v>
      </c>
      <c r="E41" s="411">
        <v>20400</v>
      </c>
      <c r="F41" s="412">
        <v>121</v>
      </c>
      <c r="G41" s="487">
        <v>4953.3</v>
      </c>
      <c r="H41" s="412"/>
      <c r="I41" s="487">
        <v>4953.3</v>
      </c>
      <c r="J41" s="487">
        <v>4953.3</v>
      </c>
      <c r="K41" s="487">
        <v>4953.3</v>
      </c>
    </row>
    <row r="42" spans="1:11" ht="26.25" customHeight="1" x14ac:dyDescent="0.2">
      <c r="A42" s="414" t="s">
        <v>592</v>
      </c>
      <c r="B42" s="409" t="s">
        <v>610</v>
      </c>
      <c r="C42" s="410">
        <v>1</v>
      </c>
      <c r="D42" s="410">
        <v>13</v>
      </c>
      <c r="E42" s="411">
        <v>20400</v>
      </c>
      <c r="F42" s="412">
        <v>122</v>
      </c>
      <c r="G42" s="487">
        <v>285</v>
      </c>
      <c r="H42" s="412"/>
      <c r="I42" s="487">
        <v>285</v>
      </c>
      <c r="J42" s="487">
        <v>285</v>
      </c>
      <c r="K42" s="487">
        <v>285</v>
      </c>
    </row>
    <row r="43" spans="1:11" ht="24.75" customHeight="1" x14ac:dyDescent="0.2">
      <c r="A43" s="414" t="s">
        <v>593</v>
      </c>
      <c r="B43" s="409" t="s">
        <v>610</v>
      </c>
      <c r="C43" s="410">
        <v>1</v>
      </c>
      <c r="D43" s="410">
        <v>13</v>
      </c>
      <c r="E43" s="411">
        <v>20400</v>
      </c>
      <c r="F43" s="412">
        <v>200</v>
      </c>
      <c r="G43" s="487">
        <f>SUM(G44)</f>
        <v>2480.1999999999998</v>
      </c>
      <c r="H43" s="412"/>
      <c r="I43" s="487">
        <f t="shared" ref="I43:K44" si="1">SUM(I44)</f>
        <v>2480.1999999999998</v>
      </c>
      <c r="J43" s="487">
        <f t="shared" si="1"/>
        <v>2480.1999999999998</v>
      </c>
      <c r="K43" s="487">
        <f t="shared" si="1"/>
        <v>2480.1999999999998</v>
      </c>
    </row>
    <row r="44" spans="1:11" ht="32.25" customHeight="1" x14ac:dyDescent="0.2">
      <c r="A44" s="414" t="s">
        <v>594</v>
      </c>
      <c r="B44" s="409" t="s">
        <v>610</v>
      </c>
      <c r="C44" s="410">
        <v>1</v>
      </c>
      <c r="D44" s="410">
        <v>13</v>
      </c>
      <c r="E44" s="411">
        <v>20400</v>
      </c>
      <c r="F44" s="412">
        <v>240</v>
      </c>
      <c r="G44" s="487">
        <f>SUM(G45)</f>
        <v>2480.1999999999998</v>
      </c>
      <c r="H44" s="412"/>
      <c r="I44" s="487">
        <f t="shared" si="1"/>
        <v>2480.1999999999998</v>
      </c>
      <c r="J44" s="487">
        <f t="shared" si="1"/>
        <v>2480.1999999999998</v>
      </c>
      <c r="K44" s="487">
        <f t="shared" si="1"/>
        <v>2480.1999999999998</v>
      </c>
    </row>
    <row r="45" spans="1:11" ht="31.5" customHeight="1" x14ac:dyDescent="0.2">
      <c r="A45" s="414" t="s">
        <v>595</v>
      </c>
      <c r="B45" s="409" t="s">
        <v>610</v>
      </c>
      <c r="C45" s="410">
        <v>1</v>
      </c>
      <c r="D45" s="410">
        <v>13</v>
      </c>
      <c r="E45" s="411">
        <v>20400</v>
      </c>
      <c r="F45" s="412">
        <v>244</v>
      </c>
      <c r="G45" s="487">
        <v>2480.1999999999998</v>
      </c>
      <c r="H45" s="412"/>
      <c r="I45" s="487">
        <v>2480.1999999999998</v>
      </c>
      <c r="J45" s="487">
        <v>2480.1999999999998</v>
      </c>
      <c r="K45" s="487">
        <v>2480.1999999999998</v>
      </c>
    </row>
    <row r="46" spans="1:11" ht="30" customHeight="1" x14ac:dyDescent="0.2">
      <c r="A46" s="414" t="s">
        <v>632</v>
      </c>
      <c r="B46" s="409" t="s">
        <v>610</v>
      </c>
      <c r="C46" s="410">
        <v>1</v>
      </c>
      <c r="D46" s="410">
        <v>13</v>
      </c>
      <c r="E46" s="411">
        <v>20400</v>
      </c>
      <c r="F46" s="412" t="s">
        <v>360</v>
      </c>
      <c r="G46" s="487">
        <f>SUM(G47+G51)</f>
        <v>3427</v>
      </c>
      <c r="H46" s="412"/>
      <c r="I46" s="487">
        <f>SUM(I47+I51)</f>
        <v>3427</v>
      </c>
      <c r="J46" s="487">
        <f>SUM(J47+J51)</f>
        <v>3427</v>
      </c>
      <c r="K46" s="487">
        <f>SUM(K47+K51)</f>
        <v>3427</v>
      </c>
    </row>
    <row r="47" spans="1:11" ht="49.5" customHeight="1" x14ac:dyDescent="0.2">
      <c r="A47" s="414" t="s">
        <v>589</v>
      </c>
      <c r="B47" s="409" t="s">
        <v>610</v>
      </c>
      <c r="C47" s="410">
        <v>1</v>
      </c>
      <c r="D47" s="410">
        <v>13</v>
      </c>
      <c r="E47" s="411">
        <v>20400</v>
      </c>
      <c r="F47" s="412">
        <v>100</v>
      </c>
      <c r="G47" s="487">
        <f>SUM(G48)</f>
        <v>2745.3</v>
      </c>
      <c r="H47" s="412"/>
      <c r="I47" s="487">
        <f>SUM(I48)</f>
        <v>2745.3</v>
      </c>
      <c r="J47" s="487">
        <f>SUM(J48)</f>
        <v>2745.3</v>
      </c>
      <c r="K47" s="487">
        <f>SUM(K48)</f>
        <v>2745.3</v>
      </c>
    </row>
    <row r="48" spans="1:11" ht="24.75" customHeight="1" x14ac:dyDescent="0.2">
      <c r="A48" s="414" t="s">
        <v>590</v>
      </c>
      <c r="B48" s="409" t="s">
        <v>610</v>
      </c>
      <c r="C48" s="410">
        <v>1</v>
      </c>
      <c r="D48" s="410">
        <v>13</v>
      </c>
      <c r="E48" s="411">
        <v>20400</v>
      </c>
      <c r="F48" s="412">
        <v>120</v>
      </c>
      <c r="G48" s="487">
        <f>SUM(G49:G50)</f>
        <v>2745.3</v>
      </c>
      <c r="H48" s="412"/>
      <c r="I48" s="487">
        <f>SUM(I49:I50)</f>
        <v>2745.3</v>
      </c>
      <c r="J48" s="487">
        <f>SUM(J49:J50)</f>
        <v>2745.3</v>
      </c>
      <c r="K48" s="487">
        <f>SUM(K49:K50)</f>
        <v>2745.3</v>
      </c>
    </row>
    <row r="49" spans="1:11" ht="20.25" customHeight="1" x14ac:dyDescent="0.2">
      <c r="A49" s="414" t="s">
        <v>591</v>
      </c>
      <c r="B49" s="409" t="s">
        <v>610</v>
      </c>
      <c r="C49" s="410">
        <v>1</v>
      </c>
      <c r="D49" s="410">
        <v>13</v>
      </c>
      <c r="E49" s="411">
        <v>20400</v>
      </c>
      <c r="F49" s="412">
        <v>121</v>
      </c>
      <c r="G49" s="487">
        <v>2595.3000000000002</v>
      </c>
      <c r="H49" s="412"/>
      <c r="I49" s="487">
        <v>2595.3000000000002</v>
      </c>
      <c r="J49" s="487">
        <v>2595.3000000000002</v>
      </c>
      <c r="K49" s="487">
        <v>2595.3000000000002</v>
      </c>
    </row>
    <row r="50" spans="1:11" ht="25.5" customHeight="1" x14ac:dyDescent="0.2">
      <c r="A50" s="414" t="s">
        <v>592</v>
      </c>
      <c r="B50" s="409" t="s">
        <v>610</v>
      </c>
      <c r="C50" s="410">
        <v>1</v>
      </c>
      <c r="D50" s="410">
        <v>13</v>
      </c>
      <c r="E50" s="411">
        <v>20400</v>
      </c>
      <c r="F50" s="412">
        <v>122</v>
      </c>
      <c r="G50" s="487">
        <v>150</v>
      </c>
      <c r="H50" s="412"/>
      <c r="I50" s="487">
        <v>150</v>
      </c>
      <c r="J50" s="487">
        <v>150</v>
      </c>
      <c r="K50" s="487">
        <v>150</v>
      </c>
    </row>
    <row r="51" spans="1:11" ht="26.25" customHeight="1" x14ac:dyDescent="0.2">
      <c r="A51" s="414" t="s">
        <v>593</v>
      </c>
      <c r="B51" s="409" t="s">
        <v>610</v>
      </c>
      <c r="C51" s="410">
        <v>1</v>
      </c>
      <c r="D51" s="410">
        <v>13</v>
      </c>
      <c r="E51" s="411">
        <v>20400</v>
      </c>
      <c r="F51" s="412">
        <v>200</v>
      </c>
      <c r="G51" s="487">
        <f>SUM(G52)</f>
        <v>681.7</v>
      </c>
      <c r="H51" s="412"/>
      <c r="I51" s="487">
        <f t="shared" ref="I51:K52" si="2">SUM(I52)</f>
        <v>681.7</v>
      </c>
      <c r="J51" s="487">
        <f t="shared" si="2"/>
        <v>681.7</v>
      </c>
      <c r="K51" s="487">
        <f t="shared" si="2"/>
        <v>681.7</v>
      </c>
    </row>
    <row r="52" spans="1:11" ht="29.25" customHeight="1" x14ac:dyDescent="0.2">
      <c r="A52" s="414" t="s">
        <v>594</v>
      </c>
      <c r="B52" s="409" t="s">
        <v>610</v>
      </c>
      <c r="C52" s="410">
        <v>1</v>
      </c>
      <c r="D52" s="410">
        <v>13</v>
      </c>
      <c r="E52" s="411">
        <v>20400</v>
      </c>
      <c r="F52" s="412">
        <v>240</v>
      </c>
      <c r="G52" s="487">
        <f>SUM(G53)</f>
        <v>681.7</v>
      </c>
      <c r="H52" s="412"/>
      <c r="I52" s="487">
        <f t="shared" si="2"/>
        <v>681.7</v>
      </c>
      <c r="J52" s="487">
        <f t="shared" si="2"/>
        <v>681.7</v>
      </c>
      <c r="K52" s="487">
        <f t="shared" si="2"/>
        <v>681.7</v>
      </c>
    </row>
    <row r="53" spans="1:11" ht="30" customHeight="1" x14ac:dyDescent="0.2">
      <c r="A53" s="414" t="s">
        <v>595</v>
      </c>
      <c r="B53" s="409" t="s">
        <v>610</v>
      </c>
      <c r="C53" s="410">
        <v>1</v>
      </c>
      <c r="D53" s="410">
        <v>13</v>
      </c>
      <c r="E53" s="411">
        <v>20400</v>
      </c>
      <c r="F53" s="412">
        <v>244</v>
      </c>
      <c r="G53" s="487">
        <v>681.7</v>
      </c>
      <c r="H53" s="412"/>
      <c r="I53" s="487">
        <v>681.7</v>
      </c>
      <c r="J53" s="487">
        <v>681.7</v>
      </c>
      <c r="K53" s="487">
        <v>681.7</v>
      </c>
    </row>
    <row r="54" spans="1:11" ht="41.25" customHeight="1" x14ac:dyDescent="0.2">
      <c r="A54" s="414" t="s">
        <v>633</v>
      </c>
      <c r="B54" s="409" t="s">
        <v>610</v>
      </c>
      <c r="C54" s="410">
        <v>1</v>
      </c>
      <c r="D54" s="410">
        <v>13</v>
      </c>
      <c r="E54" s="411">
        <v>20400</v>
      </c>
      <c r="F54" s="412" t="s">
        <v>360</v>
      </c>
      <c r="G54" s="487">
        <f>SUM(G55+G59)</f>
        <v>930.7</v>
      </c>
      <c r="H54" s="412"/>
      <c r="I54" s="487">
        <f>SUM(I55+I59)</f>
        <v>930.7</v>
      </c>
      <c r="J54" s="487">
        <f>SUM(J55+J59)</f>
        <v>930.7</v>
      </c>
      <c r="K54" s="487">
        <f>SUM(K55+K59)</f>
        <v>930.7</v>
      </c>
    </row>
    <row r="55" spans="1:11" ht="25.5" customHeight="1" x14ac:dyDescent="0.2">
      <c r="A55" s="414" t="s">
        <v>589</v>
      </c>
      <c r="B55" s="409" t="s">
        <v>610</v>
      </c>
      <c r="C55" s="410">
        <v>1</v>
      </c>
      <c r="D55" s="410">
        <v>13</v>
      </c>
      <c r="E55" s="411">
        <v>20400</v>
      </c>
      <c r="F55" s="412">
        <v>100</v>
      </c>
      <c r="G55" s="487">
        <f>SUM(G56)</f>
        <v>561.4</v>
      </c>
      <c r="H55" s="412"/>
      <c r="I55" s="487">
        <f>SUM(I56)</f>
        <v>561.4</v>
      </c>
      <c r="J55" s="487">
        <f>SUM(J56)</f>
        <v>561.4</v>
      </c>
      <c r="K55" s="487">
        <f>SUM(K56)</f>
        <v>561.4</v>
      </c>
    </row>
    <row r="56" spans="1:11" ht="28.5" customHeight="1" x14ac:dyDescent="0.2">
      <c r="A56" s="414" t="s">
        <v>590</v>
      </c>
      <c r="B56" s="409" t="s">
        <v>610</v>
      </c>
      <c r="C56" s="410">
        <v>1</v>
      </c>
      <c r="D56" s="410">
        <v>13</v>
      </c>
      <c r="E56" s="411">
        <v>20400</v>
      </c>
      <c r="F56" s="412">
        <v>120</v>
      </c>
      <c r="G56" s="487">
        <f>SUM(G57:G58)</f>
        <v>561.4</v>
      </c>
      <c r="H56" s="412"/>
      <c r="I56" s="487">
        <f>SUM(I57:I58)</f>
        <v>561.4</v>
      </c>
      <c r="J56" s="487">
        <f>SUM(J57:J58)</f>
        <v>561.4</v>
      </c>
      <c r="K56" s="487">
        <f>SUM(K57:K58)</f>
        <v>561.4</v>
      </c>
    </row>
    <row r="57" spans="1:11" ht="20.25" customHeight="1" x14ac:dyDescent="0.2">
      <c r="A57" s="414" t="s">
        <v>591</v>
      </c>
      <c r="B57" s="409" t="s">
        <v>610</v>
      </c>
      <c r="C57" s="410">
        <v>1</v>
      </c>
      <c r="D57" s="410">
        <v>13</v>
      </c>
      <c r="E57" s="411">
        <v>20400</v>
      </c>
      <c r="F57" s="412">
        <v>121</v>
      </c>
      <c r="G57" s="487">
        <v>556.4</v>
      </c>
      <c r="H57" s="412"/>
      <c r="I57" s="487">
        <v>556.4</v>
      </c>
      <c r="J57" s="487">
        <v>556.4</v>
      </c>
      <c r="K57" s="487">
        <v>556.4</v>
      </c>
    </row>
    <row r="58" spans="1:11" ht="27.75" customHeight="1" x14ac:dyDescent="0.2">
      <c r="A58" s="414" t="s">
        <v>592</v>
      </c>
      <c r="B58" s="409" t="s">
        <v>610</v>
      </c>
      <c r="C58" s="410">
        <v>1</v>
      </c>
      <c r="D58" s="410">
        <v>13</v>
      </c>
      <c r="E58" s="411">
        <v>20400</v>
      </c>
      <c r="F58" s="412">
        <v>122</v>
      </c>
      <c r="G58" s="487">
        <v>5</v>
      </c>
      <c r="H58" s="412"/>
      <c r="I58" s="487">
        <v>5</v>
      </c>
      <c r="J58" s="487">
        <v>5</v>
      </c>
      <c r="K58" s="487">
        <v>5</v>
      </c>
    </row>
    <row r="59" spans="1:11" ht="27" customHeight="1" x14ac:dyDescent="0.2">
      <c r="A59" s="414" t="s">
        <v>593</v>
      </c>
      <c r="B59" s="409" t="s">
        <v>610</v>
      </c>
      <c r="C59" s="410">
        <v>1</v>
      </c>
      <c r="D59" s="410">
        <v>13</v>
      </c>
      <c r="E59" s="411">
        <v>20400</v>
      </c>
      <c r="F59" s="412">
        <v>200</v>
      </c>
      <c r="G59" s="487">
        <f>SUM(G60)</f>
        <v>369.3</v>
      </c>
      <c r="H59" s="412"/>
      <c r="I59" s="487">
        <f t="shared" ref="I59:K60" si="3">SUM(I60)</f>
        <v>369.3</v>
      </c>
      <c r="J59" s="487">
        <f t="shared" si="3"/>
        <v>369.3</v>
      </c>
      <c r="K59" s="487">
        <f t="shared" si="3"/>
        <v>369.3</v>
      </c>
    </row>
    <row r="60" spans="1:11" ht="24" customHeight="1" x14ac:dyDescent="0.2">
      <c r="A60" s="414" t="s">
        <v>594</v>
      </c>
      <c r="B60" s="409" t="s">
        <v>610</v>
      </c>
      <c r="C60" s="410">
        <v>1</v>
      </c>
      <c r="D60" s="410">
        <v>13</v>
      </c>
      <c r="E60" s="411">
        <v>20400</v>
      </c>
      <c r="F60" s="412">
        <v>240</v>
      </c>
      <c r="G60" s="487">
        <f>SUM(G61)</f>
        <v>369.3</v>
      </c>
      <c r="H60" s="412"/>
      <c r="I60" s="487">
        <f t="shared" si="3"/>
        <v>369.3</v>
      </c>
      <c r="J60" s="487">
        <f t="shared" si="3"/>
        <v>369.3</v>
      </c>
      <c r="K60" s="487">
        <f t="shared" si="3"/>
        <v>369.3</v>
      </c>
    </row>
    <row r="61" spans="1:11" ht="26.25" customHeight="1" x14ac:dyDescent="0.2">
      <c r="A61" s="414" t="s">
        <v>595</v>
      </c>
      <c r="B61" s="409" t="s">
        <v>610</v>
      </c>
      <c r="C61" s="410">
        <v>1</v>
      </c>
      <c r="D61" s="410">
        <v>13</v>
      </c>
      <c r="E61" s="411">
        <v>20400</v>
      </c>
      <c r="F61" s="412">
        <v>244</v>
      </c>
      <c r="G61" s="487">
        <v>369.3</v>
      </c>
      <c r="H61" s="412"/>
      <c r="I61" s="487">
        <v>369.3</v>
      </c>
      <c r="J61" s="487">
        <v>369.3</v>
      </c>
      <c r="K61" s="487">
        <v>369.3</v>
      </c>
    </row>
    <row r="62" spans="1:11" ht="25.5" customHeight="1" x14ac:dyDescent="0.2">
      <c r="A62" s="414" t="s">
        <v>634</v>
      </c>
      <c r="B62" s="409" t="s">
        <v>610</v>
      </c>
      <c r="C62" s="410">
        <v>1</v>
      </c>
      <c r="D62" s="410">
        <v>13</v>
      </c>
      <c r="E62" s="411">
        <v>20400</v>
      </c>
      <c r="F62" s="412" t="s">
        <v>360</v>
      </c>
      <c r="G62" s="487">
        <v>101.1</v>
      </c>
      <c r="H62" s="412"/>
      <c r="I62" s="487">
        <v>101.1</v>
      </c>
      <c r="J62" s="487">
        <v>175.7</v>
      </c>
      <c r="K62" s="487">
        <v>128.1</v>
      </c>
    </row>
    <row r="63" spans="1:11" ht="22.5" customHeight="1" x14ac:dyDescent="0.2">
      <c r="A63" s="414" t="s">
        <v>593</v>
      </c>
      <c r="B63" s="409" t="s">
        <v>610</v>
      </c>
      <c r="C63" s="410">
        <v>1</v>
      </c>
      <c r="D63" s="410">
        <v>13</v>
      </c>
      <c r="E63" s="411">
        <v>20400</v>
      </c>
      <c r="F63" s="412">
        <v>200</v>
      </c>
      <c r="G63" s="487">
        <f>SUM(G64)</f>
        <v>101.1</v>
      </c>
      <c r="H63" s="412"/>
      <c r="I63" s="487">
        <f t="shared" ref="I63:K64" si="4">SUM(I64)</f>
        <v>101.1</v>
      </c>
      <c r="J63" s="487">
        <f t="shared" si="4"/>
        <v>175.7</v>
      </c>
      <c r="K63" s="487">
        <f t="shared" si="4"/>
        <v>128.1</v>
      </c>
    </row>
    <row r="64" spans="1:11" ht="24" customHeight="1" x14ac:dyDescent="0.2">
      <c r="A64" s="414" t="s">
        <v>594</v>
      </c>
      <c r="B64" s="409" t="s">
        <v>610</v>
      </c>
      <c r="C64" s="410">
        <v>1</v>
      </c>
      <c r="D64" s="410">
        <v>13</v>
      </c>
      <c r="E64" s="411">
        <v>20400</v>
      </c>
      <c r="F64" s="412">
        <v>240</v>
      </c>
      <c r="G64" s="487">
        <f>SUM(G65)</f>
        <v>101.1</v>
      </c>
      <c r="H64" s="412"/>
      <c r="I64" s="487">
        <f t="shared" si="4"/>
        <v>101.1</v>
      </c>
      <c r="J64" s="487">
        <f t="shared" si="4"/>
        <v>175.7</v>
      </c>
      <c r="K64" s="487">
        <f t="shared" si="4"/>
        <v>128.1</v>
      </c>
    </row>
    <row r="65" spans="1:11" ht="24" customHeight="1" x14ac:dyDescent="0.2">
      <c r="A65" s="414" t="s">
        <v>595</v>
      </c>
      <c r="B65" s="409" t="s">
        <v>610</v>
      </c>
      <c r="C65" s="410">
        <v>1</v>
      </c>
      <c r="D65" s="410">
        <v>13</v>
      </c>
      <c r="E65" s="411">
        <v>20400</v>
      </c>
      <c r="F65" s="412">
        <v>244</v>
      </c>
      <c r="G65" s="487">
        <v>101.1</v>
      </c>
      <c r="H65" s="412"/>
      <c r="I65" s="487">
        <v>101.1</v>
      </c>
      <c r="J65" s="487">
        <v>175.7</v>
      </c>
      <c r="K65" s="487">
        <v>128.1</v>
      </c>
    </row>
    <row r="66" spans="1:11" ht="24" customHeight="1" x14ac:dyDescent="0.2">
      <c r="A66" s="414" t="s">
        <v>366</v>
      </c>
      <c r="B66" s="409" t="s">
        <v>610</v>
      </c>
      <c r="C66" s="410">
        <v>3</v>
      </c>
      <c r="D66" s="410"/>
      <c r="E66" s="411"/>
      <c r="F66" s="412"/>
      <c r="G66" s="487">
        <f>SUM(G67)</f>
        <v>7090.6</v>
      </c>
      <c r="H66" s="412"/>
      <c r="I66" s="487">
        <f t="shared" ref="I66:K67" si="5">SUM(I67)</f>
        <v>7090.6</v>
      </c>
      <c r="J66" s="487">
        <f t="shared" si="5"/>
        <v>6981.1</v>
      </c>
      <c r="K66" s="487">
        <f t="shared" si="5"/>
        <v>7110</v>
      </c>
    </row>
    <row r="67" spans="1:11" ht="12" customHeight="1" x14ac:dyDescent="0.2">
      <c r="A67" s="414" t="s">
        <v>998</v>
      </c>
      <c r="B67" s="409" t="s">
        <v>610</v>
      </c>
      <c r="C67" s="410">
        <v>3</v>
      </c>
      <c r="D67" s="410">
        <v>4</v>
      </c>
      <c r="E67" s="411"/>
      <c r="F67" s="412"/>
      <c r="G67" s="487">
        <f>SUM(G68)</f>
        <v>7090.6</v>
      </c>
      <c r="H67" s="412"/>
      <c r="I67" s="487">
        <f t="shared" si="5"/>
        <v>7090.6</v>
      </c>
      <c r="J67" s="487">
        <f t="shared" si="5"/>
        <v>6981.1</v>
      </c>
      <c r="K67" s="487">
        <f t="shared" si="5"/>
        <v>7110</v>
      </c>
    </row>
    <row r="68" spans="1:11" ht="24" customHeight="1" x14ac:dyDescent="0.2">
      <c r="A68" s="414" t="s">
        <v>615</v>
      </c>
      <c r="B68" s="409" t="s">
        <v>610</v>
      </c>
      <c r="C68" s="410">
        <v>3</v>
      </c>
      <c r="D68" s="410">
        <v>4</v>
      </c>
      <c r="E68" s="411">
        <v>10000</v>
      </c>
      <c r="F68" s="412" t="s">
        <v>360</v>
      </c>
      <c r="G68" s="487">
        <v>7090.6</v>
      </c>
      <c r="H68" s="412"/>
      <c r="I68" s="487">
        <v>7090.6</v>
      </c>
      <c r="J68" s="487">
        <v>6981.1</v>
      </c>
      <c r="K68" s="487">
        <v>7110</v>
      </c>
    </row>
    <row r="69" spans="1:11" ht="26.25" customHeight="1" x14ac:dyDescent="0.2">
      <c r="A69" s="414" t="s">
        <v>624</v>
      </c>
      <c r="B69" s="409" t="s">
        <v>610</v>
      </c>
      <c r="C69" s="410">
        <v>3</v>
      </c>
      <c r="D69" s="410">
        <v>4</v>
      </c>
      <c r="E69" s="411">
        <v>13800</v>
      </c>
      <c r="F69" s="412" t="s">
        <v>360</v>
      </c>
      <c r="G69" s="487">
        <v>7090.6</v>
      </c>
      <c r="H69" s="412"/>
      <c r="I69" s="487">
        <v>7090.6</v>
      </c>
      <c r="J69" s="487">
        <v>6981.1</v>
      </c>
      <c r="K69" s="487">
        <v>7110</v>
      </c>
    </row>
    <row r="70" spans="1:11" ht="13.5" customHeight="1" x14ac:dyDescent="0.2">
      <c r="A70" s="414" t="s">
        <v>368</v>
      </c>
      <c r="B70" s="409" t="s">
        <v>610</v>
      </c>
      <c r="C70" s="410">
        <v>4</v>
      </c>
      <c r="D70" s="410" t="s">
        <v>360</v>
      </c>
      <c r="E70" s="411" t="s">
        <v>360</v>
      </c>
      <c r="F70" s="412" t="s">
        <v>360</v>
      </c>
      <c r="G70" s="487">
        <f>SUM(G71+G76)</f>
        <v>15152.9</v>
      </c>
      <c r="H70" s="412"/>
      <c r="I70" s="487">
        <f>SUM(I71+I76)</f>
        <v>15152.9</v>
      </c>
      <c r="J70" s="487">
        <f>SUM(J71+J76)</f>
        <v>11492.9</v>
      </c>
      <c r="K70" s="487">
        <f>SUM(K71+K76)</f>
        <v>12027.9</v>
      </c>
    </row>
    <row r="71" spans="1:11" ht="13.5" customHeight="1" x14ac:dyDescent="0.2">
      <c r="A71" s="414" t="s">
        <v>202</v>
      </c>
      <c r="B71" s="409" t="s">
        <v>610</v>
      </c>
      <c r="C71" s="410">
        <v>4</v>
      </c>
      <c r="D71" s="410">
        <v>5</v>
      </c>
      <c r="E71" s="411" t="s">
        <v>360</v>
      </c>
      <c r="F71" s="412" t="s">
        <v>360</v>
      </c>
      <c r="G71" s="487">
        <v>11824</v>
      </c>
      <c r="H71" s="412"/>
      <c r="I71" s="487">
        <v>11824</v>
      </c>
      <c r="J71" s="487">
        <v>8164</v>
      </c>
      <c r="K71" s="487">
        <v>8699</v>
      </c>
    </row>
    <row r="72" spans="1:11" ht="20.25" customHeight="1" x14ac:dyDescent="0.2">
      <c r="A72" s="414" t="s">
        <v>660</v>
      </c>
      <c r="B72" s="409" t="s">
        <v>610</v>
      </c>
      <c r="C72" s="410">
        <v>4</v>
      </c>
      <c r="D72" s="410">
        <v>5</v>
      </c>
      <c r="E72" s="411">
        <v>5220000</v>
      </c>
      <c r="F72" s="412" t="s">
        <v>360</v>
      </c>
      <c r="G72" s="487">
        <v>11824</v>
      </c>
      <c r="H72" s="412"/>
      <c r="I72" s="487">
        <v>11824</v>
      </c>
      <c r="J72" s="487">
        <v>8164</v>
      </c>
      <c r="K72" s="487">
        <v>8699</v>
      </c>
    </row>
    <row r="73" spans="1:11" ht="13.5" customHeight="1" x14ac:dyDescent="0.2">
      <c r="A73" s="414" t="s">
        <v>661</v>
      </c>
      <c r="B73" s="409" t="s">
        <v>610</v>
      </c>
      <c r="C73" s="410">
        <v>4</v>
      </c>
      <c r="D73" s="410">
        <v>5</v>
      </c>
      <c r="E73" s="411">
        <v>5225700</v>
      </c>
      <c r="F73" s="412" t="s">
        <v>360</v>
      </c>
      <c r="G73" s="487">
        <v>11824</v>
      </c>
      <c r="H73" s="412"/>
      <c r="I73" s="487">
        <v>11824</v>
      </c>
      <c r="J73" s="487">
        <v>8164</v>
      </c>
      <c r="K73" s="487">
        <v>8699</v>
      </c>
    </row>
    <row r="74" spans="1:11" ht="18" customHeight="1" x14ac:dyDescent="0.2">
      <c r="A74" s="414" t="s">
        <v>596</v>
      </c>
      <c r="B74" s="409" t="s">
        <v>610</v>
      </c>
      <c r="C74" s="410">
        <v>4</v>
      </c>
      <c r="D74" s="410">
        <v>5</v>
      </c>
      <c r="E74" s="411">
        <v>5225700</v>
      </c>
      <c r="F74" s="412">
        <v>800</v>
      </c>
      <c r="G74" s="487">
        <f>SUM(G75)</f>
        <v>11824</v>
      </c>
      <c r="H74" s="412"/>
      <c r="I74" s="487">
        <f>SUM(I75)</f>
        <v>11824</v>
      </c>
      <c r="J74" s="487">
        <f>SUM(J75)</f>
        <v>8164</v>
      </c>
      <c r="K74" s="487">
        <f>SUM(K75)</f>
        <v>8699</v>
      </c>
    </row>
    <row r="75" spans="1:11" ht="38.25" customHeight="1" x14ac:dyDescent="0.2">
      <c r="A75" s="414" t="s">
        <v>662</v>
      </c>
      <c r="B75" s="409" t="s">
        <v>610</v>
      </c>
      <c r="C75" s="410">
        <v>4</v>
      </c>
      <c r="D75" s="410">
        <v>5</v>
      </c>
      <c r="E75" s="411">
        <v>5225700</v>
      </c>
      <c r="F75" s="412">
        <v>810</v>
      </c>
      <c r="G75" s="487">
        <v>11824</v>
      </c>
      <c r="H75" s="412"/>
      <c r="I75" s="487">
        <v>11824</v>
      </c>
      <c r="J75" s="487">
        <v>8164</v>
      </c>
      <c r="K75" s="487">
        <v>8699</v>
      </c>
    </row>
    <row r="76" spans="1:11" ht="13.5" customHeight="1" x14ac:dyDescent="0.2">
      <c r="A76" s="414" t="s">
        <v>212</v>
      </c>
      <c r="B76" s="409" t="s">
        <v>610</v>
      </c>
      <c r="C76" s="410">
        <v>4</v>
      </c>
      <c r="D76" s="410">
        <v>12</v>
      </c>
      <c r="E76" s="411" t="s">
        <v>360</v>
      </c>
      <c r="F76" s="412" t="s">
        <v>360</v>
      </c>
      <c r="G76" s="487">
        <v>3328.9</v>
      </c>
      <c r="H76" s="412"/>
      <c r="I76" s="487">
        <v>3328.9</v>
      </c>
      <c r="J76" s="487">
        <v>3328.9</v>
      </c>
      <c r="K76" s="487">
        <v>3328.9</v>
      </c>
    </row>
    <row r="77" spans="1:11" ht="20.25" customHeight="1" x14ac:dyDescent="0.2">
      <c r="A77" s="414" t="s">
        <v>587</v>
      </c>
      <c r="B77" s="409" t="s">
        <v>610</v>
      </c>
      <c r="C77" s="410">
        <v>4</v>
      </c>
      <c r="D77" s="410">
        <v>12</v>
      </c>
      <c r="E77" s="411">
        <v>20400</v>
      </c>
      <c r="F77" s="412" t="s">
        <v>360</v>
      </c>
      <c r="G77" s="487">
        <v>3328.9</v>
      </c>
      <c r="H77" s="412"/>
      <c r="I77" s="487">
        <v>3328.9</v>
      </c>
      <c r="J77" s="487">
        <v>3328.9</v>
      </c>
      <c r="K77" s="487">
        <v>3328.9</v>
      </c>
    </row>
    <row r="78" spans="1:11" ht="88.5" customHeight="1" x14ac:dyDescent="0.2">
      <c r="A78" s="414" t="s">
        <v>630</v>
      </c>
      <c r="B78" s="409" t="s">
        <v>610</v>
      </c>
      <c r="C78" s="410">
        <v>4</v>
      </c>
      <c r="D78" s="410">
        <v>12</v>
      </c>
      <c r="E78" s="411">
        <v>20400</v>
      </c>
      <c r="F78" s="412" t="s">
        <v>360</v>
      </c>
      <c r="G78" s="487">
        <v>3328.9</v>
      </c>
      <c r="H78" s="412"/>
      <c r="I78" s="487">
        <v>3328.9</v>
      </c>
      <c r="J78" s="487">
        <v>3328.9</v>
      </c>
      <c r="K78" s="487">
        <v>3328.9</v>
      </c>
    </row>
    <row r="79" spans="1:11" ht="40.5" customHeight="1" x14ac:dyDescent="0.2">
      <c r="A79" s="414" t="s">
        <v>679</v>
      </c>
      <c r="B79" s="409" t="s">
        <v>610</v>
      </c>
      <c r="C79" s="410">
        <v>4</v>
      </c>
      <c r="D79" s="410">
        <v>12</v>
      </c>
      <c r="E79" s="411">
        <v>20400</v>
      </c>
      <c r="F79" s="412" t="s">
        <v>360</v>
      </c>
      <c r="G79" s="487">
        <v>3328.9</v>
      </c>
      <c r="H79" s="412"/>
      <c r="I79" s="487">
        <v>3328.9</v>
      </c>
      <c r="J79" s="487">
        <v>3328.9</v>
      </c>
      <c r="K79" s="487">
        <v>3328.9</v>
      </c>
    </row>
    <row r="80" spans="1:11" ht="51.75" customHeight="1" x14ac:dyDescent="0.2">
      <c r="A80" s="414" t="s">
        <v>589</v>
      </c>
      <c r="B80" s="409" t="s">
        <v>610</v>
      </c>
      <c r="C80" s="410">
        <v>4</v>
      </c>
      <c r="D80" s="410">
        <v>12</v>
      </c>
      <c r="E80" s="411">
        <v>20400</v>
      </c>
      <c r="F80" s="412">
        <v>100</v>
      </c>
      <c r="G80" s="487">
        <f>SUM(G81)</f>
        <v>3328.9</v>
      </c>
      <c r="H80" s="412"/>
      <c r="I80" s="487">
        <f>SUM(I81)</f>
        <v>3328.9</v>
      </c>
      <c r="J80" s="487">
        <f>SUM(J81)</f>
        <v>3328.9</v>
      </c>
      <c r="K80" s="487">
        <f>SUM(K81)</f>
        <v>3328.9</v>
      </c>
    </row>
    <row r="81" spans="1:11" ht="28.5" customHeight="1" x14ac:dyDescent="0.2">
      <c r="A81" s="414" t="s">
        <v>590</v>
      </c>
      <c r="B81" s="409" t="s">
        <v>610</v>
      </c>
      <c r="C81" s="410">
        <v>4</v>
      </c>
      <c r="D81" s="410">
        <v>12</v>
      </c>
      <c r="E81" s="411">
        <v>20400</v>
      </c>
      <c r="F81" s="412">
        <v>120</v>
      </c>
      <c r="G81" s="487">
        <f>SUM(G82:G83)</f>
        <v>3328.9</v>
      </c>
      <c r="H81" s="412"/>
      <c r="I81" s="487">
        <f>SUM(I82:I83)</f>
        <v>3328.9</v>
      </c>
      <c r="J81" s="487">
        <f>SUM(J82:J83)</f>
        <v>3328.9</v>
      </c>
      <c r="K81" s="487">
        <f>SUM(K82:K83)</f>
        <v>3328.9</v>
      </c>
    </row>
    <row r="82" spans="1:11" ht="17.25" customHeight="1" x14ac:dyDescent="0.2">
      <c r="A82" s="414" t="s">
        <v>591</v>
      </c>
      <c r="B82" s="409" t="s">
        <v>610</v>
      </c>
      <c r="C82" s="410">
        <v>4</v>
      </c>
      <c r="D82" s="410">
        <v>12</v>
      </c>
      <c r="E82" s="411">
        <v>20400</v>
      </c>
      <c r="F82" s="412">
        <v>121</v>
      </c>
      <c r="G82" s="487">
        <v>3318.9</v>
      </c>
      <c r="H82" s="412"/>
      <c r="I82" s="487">
        <v>3318.9</v>
      </c>
      <c r="J82" s="487">
        <v>3318.9</v>
      </c>
      <c r="K82" s="487">
        <v>3318.9</v>
      </c>
    </row>
    <row r="83" spans="1:11" ht="28.5" customHeight="1" x14ac:dyDescent="0.2">
      <c r="A83" s="414" t="s">
        <v>592</v>
      </c>
      <c r="B83" s="409" t="s">
        <v>610</v>
      </c>
      <c r="C83" s="410">
        <v>4</v>
      </c>
      <c r="D83" s="410">
        <v>12</v>
      </c>
      <c r="E83" s="411">
        <v>20400</v>
      </c>
      <c r="F83" s="412">
        <v>122</v>
      </c>
      <c r="G83" s="487">
        <v>10</v>
      </c>
      <c r="H83" s="412"/>
      <c r="I83" s="487">
        <v>10</v>
      </c>
      <c r="J83" s="487">
        <v>10</v>
      </c>
      <c r="K83" s="487">
        <v>10</v>
      </c>
    </row>
    <row r="84" spans="1:11" ht="13.5" customHeight="1" x14ac:dyDescent="0.2">
      <c r="A84" s="414" t="s">
        <v>374</v>
      </c>
      <c r="B84" s="409" t="s">
        <v>610</v>
      </c>
      <c r="C84" s="410">
        <v>9</v>
      </c>
      <c r="D84" s="410" t="s">
        <v>360</v>
      </c>
      <c r="E84" s="411" t="s">
        <v>360</v>
      </c>
      <c r="F84" s="412" t="s">
        <v>360</v>
      </c>
      <c r="G84" s="487">
        <f>SUM(G85+G96)</f>
        <v>124262</v>
      </c>
      <c r="H84" s="412"/>
      <c r="I84" s="487">
        <f>SUM(I85+I96)</f>
        <v>124262</v>
      </c>
      <c r="J84" s="487">
        <f>SUM(J85+J96)</f>
        <v>132331.20000000001</v>
      </c>
      <c r="K84" s="487">
        <f>SUM(K85+K96)</f>
        <v>138743.4</v>
      </c>
    </row>
    <row r="85" spans="1:11" ht="13.5" customHeight="1" x14ac:dyDescent="0.2">
      <c r="A85" s="414" t="s">
        <v>293</v>
      </c>
      <c r="B85" s="409" t="s">
        <v>610</v>
      </c>
      <c r="C85" s="410">
        <v>9</v>
      </c>
      <c r="D85" s="410">
        <v>4</v>
      </c>
      <c r="E85" s="411" t="s">
        <v>360</v>
      </c>
      <c r="F85" s="412" t="s">
        <v>360</v>
      </c>
      <c r="G85" s="487">
        <v>5522.4</v>
      </c>
      <c r="H85" s="412"/>
      <c r="I85" s="487">
        <v>5522.4</v>
      </c>
      <c r="J85" s="487">
        <v>5522.4</v>
      </c>
      <c r="K85" s="487">
        <v>5522.4</v>
      </c>
    </row>
    <row r="86" spans="1:11" ht="19.5" customHeight="1" x14ac:dyDescent="0.2">
      <c r="A86" s="414" t="s">
        <v>733</v>
      </c>
      <c r="B86" s="409" t="s">
        <v>610</v>
      </c>
      <c r="C86" s="410">
        <v>9</v>
      </c>
      <c r="D86" s="410">
        <v>4</v>
      </c>
      <c r="E86" s="411">
        <v>5200000</v>
      </c>
      <c r="F86" s="412" t="s">
        <v>360</v>
      </c>
      <c r="G86" s="487">
        <v>5522.4</v>
      </c>
      <c r="H86" s="412"/>
      <c r="I86" s="487">
        <v>5522.4</v>
      </c>
      <c r="J86" s="487">
        <v>5522.4</v>
      </c>
      <c r="K86" s="487">
        <v>5522.4</v>
      </c>
    </row>
    <row r="87" spans="1:11" ht="52.5" customHeight="1" x14ac:dyDescent="0.2">
      <c r="A87" s="414" t="s">
        <v>734</v>
      </c>
      <c r="B87" s="409" t="s">
        <v>610</v>
      </c>
      <c r="C87" s="410">
        <v>9</v>
      </c>
      <c r="D87" s="410">
        <v>4</v>
      </c>
      <c r="E87" s="411">
        <v>5201800</v>
      </c>
      <c r="F87" s="412" t="s">
        <v>360</v>
      </c>
      <c r="G87" s="487">
        <v>5522.4</v>
      </c>
      <c r="H87" s="412"/>
      <c r="I87" s="487">
        <v>5522.4</v>
      </c>
      <c r="J87" s="487">
        <v>5522.4</v>
      </c>
      <c r="K87" s="487">
        <v>5522.4</v>
      </c>
    </row>
    <row r="88" spans="1:11" ht="50.25" customHeight="1" x14ac:dyDescent="0.2">
      <c r="A88" s="414" t="s">
        <v>735</v>
      </c>
      <c r="B88" s="409" t="s">
        <v>610</v>
      </c>
      <c r="C88" s="410">
        <v>9</v>
      </c>
      <c r="D88" s="410">
        <v>4</v>
      </c>
      <c r="E88" s="411">
        <v>5201801</v>
      </c>
      <c r="F88" s="412" t="s">
        <v>360</v>
      </c>
      <c r="G88" s="487">
        <v>4526</v>
      </c>
      <c r="H88" s="412"/>
      <c r="I88" s="487">
        <v>4526</v>
      </c>
      <c r="J88" s="487">
        <v>0</v>
      </c>
      <c r="K88" s="487">
        <v>0</v>
      </c>
    </row>
    <row r="89" spans="1:11" ht="29.25" customHeight="1" x14ac:dyDescent="0.2">
      <c r="A89" s="414" t="s">
        <v>654</v>
      </c>
      <c r="B89" s="409" t="s">
        <v>610</v>
      </c>
      <c r="C89" s="410">
        <v>9</v>
      </c>
      <c r="D89" s="410">
        <v>4</v>
      </c>
      <c r="E89" s="411">
        <v>5201801</v>
      </c>
      <c r="F89" s="412">
        <v>600</v>
      </c>
      <c r="G89" s="487">
        <v>4526</v>
      </c>
      <c r="H89" s="412"/>
      <c r="I89" s="487">
        <v>4526</v>
      </c>
      <c r="J89" s="487">
        <v>0</v>
      </c>
      <c r="K89" s="487">
        <v>0</v>
      </c>
    </row>
    <row r="90" spans="1:11" ht="13.5" customHeight="1" x14ac:dyDescent="0.2">
      <c r="A90" s="414" t="s">
        <v>656</v>
      </c>
      <c r="B90" s="409" t="s">
        <v>610</v>
      </c>
      <c r="C90" s="410">
        <v>9</v>
      </c>
      <c r="D90" s="410">
        <v>4</v>
      </c>
      <c r="E90" s="411">
        <v>5201801</v>
      </c>
      <c r="F90" s="412">
        <v>610</v>
      </c>
      <c r="G90" s="487">
        <v>4526</v>
      </c>
      <c r="H90" s="412"/>
      <c r="I90" s="487">
        <v>4526</v>
      </c>
      <c r="J90" s="487">
        <v>0</v>
      </c>
      <c r="K90" s="487">
        <v>0</v>
      </c>
    </row>
    <row r="91" spans="1:11" ht="18" customHeight="1" x14ac:dyDescent="0.2">
      <c r="A91" s="414" t="s">
        <v>658</v>
      </c>
      <c r="B91" s="409" t="s">
        <v>610</v>
      </c>
      <c r="C91" s="410">
        <v>9</v>
      </c>
      <c r="D91" s="410">
        <v>4</v>
      </c>
      <c r="E91" s="411">
        <v>5201801</v>
      </c>
      <c r="F91" s="412">
        <v>612</v>
      </c>
      <c r="G91" s="487">
        <v>4526</v>
      </c>
      <c r="H91" s="412"/>
      <c r="I91" s="487">
        <v>4526</v>
      </c>
      <c r="J91" s="487">
        <v>0</v>
      </c>
      <c r="K91" s="487">
        <v>0</v>
      </c>
    </row>
    <row r="92" spans="1:11" ht="56.25" customHeight="1" x14ac:dyDescent="0.2">
      <c r="A92" s="414" t="s">
        <v>736</v>
      </c>
      <c r="B92" s="409" t="s">
        <v>610</v>
      </c>
      <c r="C92" s="410">
        <v>9</v>
      </c>
      <c r="D92" s="410">
        <v>4</v>
      </c>
      <c r="E92" s="411">
        <v>5201802</v>
      </c>
      <c r="F92" s="412" t="s">
        <v>360</v>
      </c>
      <c r="G92" s="487">
        <v>996.4</v>
      </c>
      <c r="H92" s="412"/>
      <c r="I92" s="487">
        <v>996.4</v>
      </c>
      <c r="J92" s="487">
        <v>5522.4</v>
      </c>
      <c r="K92" s="487">
        <v>5522.4</v>
      </c>
    </row>
    <row r="93" spans="1:11" ht="13.5" customHeight="1" x14ac:dyDescent="0.2">
      <c r="A93" s="414" t="s">
        <v>654</v>
      </c>
      <c r="B93" s="409" t="s">
        <v>610</v>
      </c>
      <c r="C93" s="410">
        <v>9</v>
      </c>
      <c r="D93" s="410">
        <v>4</v>
      </c>
      <c r="E93" s="411">
        <v>5201802</v>
      </c>
      <c r="F93" s="412">
        <v>600</v>
      </c>
      <c r="G93" s="487">
        <v>996.4</v>
      </c>
      <c r="H93" s="412"/>
      <c r="I93" s="487">
        <v>996.4</v>
      </c>
      <c r="J93" s="487">
        <v>5522.4</v>
      </c>
      <c r="K93" s="487">
        <v>5522.4</v>
      </c>
    </row>
    <row r="94" spans="1:11" ht="13.5" customHeight="1" x14ac:dyDescent="0.2">
      <c r="A94" s="414" t="s">
        <v>656</v>
      </c>
      <c r="B94" s="409" t="s">
        <v>610</v>
      </c>
      <c r="C94" s="410">
        <v>9</v>
      </c>
      <c r="D94" s="410">
        <v>4</v>
      </c>
      <c r="E94" s="411">
        <v>5201802</v>
      </c>
      <c r="F94" s="412">
        <v>610</v>
      </c>
      <c r="G94" s="487">
        <v>996.4</v>
      </c>
      <c r="H94" s="412"/>
      <c r="I94" s="487">
        <v>996.4</v>
      </c>
      <c r="J94" s="487">
        <v>5522.4</v>
      </c>
      <c r="K94" s="487">
        <v>5522.4</v>
      </c>
    </row>
    <row r="95" spans="1:11" ht="18.75" customHeight="1" x14ac:dyDescent="0.2">
      <c r="A95" s="414" t="s">
        <v>658</v>
      </c>
      <c r="B95" s="409" t="s">
        <v>610</v>
      </c>
      <c r="C95" s="410">
        <v>9</v>
      </c>
      <c r="D95" s="410">
        <v>4</v>
      </c>
      <c r="E95" s="411">
        <v>5201802</v>
      </c>
      <c r="F95" s="412">
        <v>612</v>
      </c>
      <c r="G95" s="487">
        <v>996.4</v>
      </c>
      <c r="H95" s="412"/>
      <c r="I95" s="487">
        <v>996.4</v>
      </c>
      <c r="J95" s="487">
        <v>5522.4</v>
      </c>
      <c r="K95" s="487">
        <v>5522.4</v>
      </c>
    </row>
    <row r="96" spans="1:11" ht="75" customHeight="1" x14ac:dyDescent="0.2">
      <c r="A96" s="414" t="s">
        <v>630</v>
      </c>
      <c r="B96" s="409" t="s">
        <v>610</v>
      </c>
      <c r="C96" s="410">
        <v>9</v>
      </c>
      <c r="D96" s="410"/>
      <c r="E96" s="411"/>
      <c r="F96" s="412" t="s">
        <v>360</v>
      </c>
      <c r="G96" s="487">
        <f>SUM(G97)</f>
        <v>118739.6</v>
      </c>
      <c r="H96" s="412"/>
      <c r="I96" s="487">
        <f>SUM(I97)</f>
        <v>118739.6</v>
      </c>
      <c r="J96" s="487">
        <f>SUM(J97)</f>
        <v>126808.8</v>
      </c>
      <c r="K96" s="487">
        <f>SUM(K97)</f>
        <v>133221</v>
      </c>
    </row>
    <row r="97" spans="1:11" ht="80.25" customHeight="1" x14ac:dyDescent="0.2">
      <c r="A97" s="414" t="s">
        <v>1007</v>
      </c>
      <c r="B97" s="409" t="s">
        <v>610</v>
      </c>
      <c r="C97" s="410">
        <v>9</v>
      </c>
      <c r="D97" s="410"/>
      <c r="E97" s="411"/>
      <c r="F97" s="412"/>
      <c r="G97" s="487">
        <f>SUM(G98+G103+G108)</f>
        <v>118739.6</v>
      </c>
      <c r="H97" s="412"/>
      <c r="I97" s="487">
        <f>SUM(I98+I103+I108)</f>
        <v>118739.6</v>
      </c>
      <c r="J97" s="487">
        <f>SUM(J98+J103+J108)</f>
        <v>126808.8</v>
      </c>
      <c r="K97" s="487">
        <f>SUM(K98+K103+K108)</f>
        <v>133221</v>
      </c>
    </row>
    <row r="98" spans="1:11" ht="16.5" customHeight="1" x14ac:dyDescent="0.2">
      <c r="A98" s="414" t="s">
        <v>291</v>
      </c>
      <c r="B98" s="409" t="s">
        <v>610</v>
      </c>
      <c r="C98" s="410">
        <v>9</v>
      </c>
      <c r="D98" s="410">
        <v>1</v>
      </c>
      <c r="E98" s="411"/>
      <c r="F98" s="412"/>
      <c r="G98" s="487">
        <f>SUM(G99)</f>
        <v>112402.6</v>
      </c>
      <c r="H98" s="412"/>
      <c r="I98" s="487">
        <f t="shared" ref="I98:K99" si="6">SUM(I99)</f>
        <v>112402.6</v>
      </c>
      <c r="J98" s="487">
        <f t="shared" si="6"/>
        <v>120044</v>
      </c>
      <c r="K98" s="487">
        <f t="shared" si="6"/>
        <v>126113</v>
      </c>
    </row>
    <row r="99" spans="1:11" ht="28.5" customHeight="1" x14ac:dyDescent="0.2">
      <c r="A99" s="414" t="s">
        <v>769</v>
      </c>
      <c r="B99" s="409" t="s">
        <v>610</v>
      </c>
      <c r="C99" s="410">
        <v>9</v>
      </c>
      <c r="D99" s="410">
        <v>1</v>
      </c>
      <c r="E99" s="411">
        <v>4709900</v>
      </c>
      <c r="F99" s="412"/>
      <c r="G99" s="487">
        <f>SUM(G100)</f>
        <v>112402.6</v>
      </c>
      <c r="H99" s="412"/>
      <c r="I99" s="487">
        <f>SUM(I100)</f>
        <v>112402.6</v>
      </c>
      <c r="J99" s="487">
        <f t="shared" si="6"/>
        <v>120044</v>
      </c>
      <c r="K99" s="487">
        <f t="shared" si="6"/>
        <v>126113</v>
      </c>
    </row>
    <row r="100" spans="1:11" ht="27.75" customHeight="1" x14ac:dyDescent="0.2">
      <c r="A100" s="414" t="s">
        <v>654</v>
      </c>
      <c r="B100" s="409" t="s">
        <v>610</v>
      </c>
      <c r="C100" s="410">
        <v>9</v>
      </c>
      <c r="D100" s="410">
        <v>1</v>
      </c>
      <c r="E100" s="411">
        <v>4709900</v>
      </c>
      <c r="F100" s="412">
        <v>600</v>
      </c>
      <c r="G100" s="487">
        <v>112402.6</v>
      </c>
      <c r="H100" s="412"/>
      <c r="I100" s="487">
        <v>112402.6</v>
      </c>
      <c r="J100" s="487">
        <f>SUM(J101)</f>
        <v>120044</v>
      </c>
      <c r="K100" s="487">
        <f>SUM(K101)</f>
        <v>126113</v>
      </c>
    </row>
    <row r="101" spans="1:11" ht="13.5" customHeight="1" x14ac:dyDescent="0.2">
      <c r="A101" s="414" t="s">
        <v>656</v>
      </c>
      <c r="B101" s="409" t="s">
        <v>610</v>
      </c>
      <c r="C101" s="410">
        <v>9</v>
      </c>
      <c r="D101" s="410">
        <v>1</v>
      </c>
      <c r="E101" s="411">
        <v>4709900</v>
      </c>
      <c r="F101" s="412">
        <v>610</v>
      </c>
      <c r="G101" s="487">
        <v>112402.6</v>
      </c>
      <c r="H101" s="412"/>
      <c r="I101" s="487">
        <v>112402.6</v>
      </c>
      <c r="J101" s="487">
        <f>SUM(J102)</f>
        <v>120044</v>
      </c>
      <c r="K101" s="487">
        <f>SUM(K102)</f>
        <v>126113</v>
      </c>
    </row>
    <row r="102" spans="1:11" ht="13.5" customHeight="1" x14ac:dyDescent="0.2">
      <c r="A102" s="414" t="s">
        <v>658</v>
      </c>
      <c r="B102" s="409" t="s">
        <v>610</v>
      </c>
      <c r="C102" s="410">
        <v>9</v>
      </c>
      <c r="D102" s="410">
        <v>1</v>
      </c>
      <c r="E102" s="411">
        <v>4709900</v>
      </c>
      <c r="F102" s="412">
        <v>612</v>
      </c>
      <c r="G102" s="487">
        <v>112402.6</v>
      </c>
      <c r="H102" s="412"/>
      <c r="I102" s="487">
        <v>112402.6</v>
      </c>
      <c r="J102" s="487">
        <v>120044</v>
      </c>
      <c r="K102" s="487">
        <v>126113</v>
      </c>
    </row>
    <row r="103" spans="1:11" ht="13.5" customHeight="1" x14ac:dyDescent="0.2">
      <c r="A103" s="414" t="s">
        <v>292</v>
      </c>
      <c r="B103" s="409" t="s">
        <v>610</v>
      </c>
      <c r="C103" s="410">
        <v>9</v>
      </c>
      <c r="D103" s="410">
        <v>2</v>
      </c>
      <c r="E103" s="411"/>
      <c r="F103" s="412"/>
      <c r="G103" s="487">
        <f>SUM(G104)</f>
        <v>2736</v>
      </c>
      <c r="H103" s="412"/>
      <c r="I103" s="487">
        <f t="shared" ref="I103:K105" si="7">SUM(I104)</f>
        <v>2736</v>
      </c>
      <c r="J103" s="487">
        <f t="shared" si="7"/>
        <v>2922</v>
      </c>
      <c r="K103" s="487">
        <f t="shared" si="7"/>
        <v>3069</v>
      </c>
    </row>
    <row r="104" spans="1:11" ht="28.5" customHeight="1" x14ac:dyDescent="0.2">
      <c r="A104" s="414" t="s">
        <v>769</v>
      </c>
      <c r="B104" s="409" t="s">
        <v>610</v>
      </c>
      <c r="C104" s="410">
        <v>9</v>
      </c>
      <c r="D104" s="410">
        <v>2</v>
      </c>
      <c r="E104" s="411">
        <v>4719900</v>
      </c>
      <c r="F104" s="412"/>
      <c r="G104" s="487">
        <f>SUM(G105)</f>
        <v>2736</v>
      </c>
      <c r="H104" s="412"/>
      <c r="I104" s="487">
        <f t="shared" si="7"/>
        <v>2736</v>
      </c>
      <c r="J104" s="487">
        <f t="shared" si="7"/>
        <v>2922</v>
      </c>
      <c r="K104" s="487">
        <f t="shared" si="7"/>
        <v>3069</v>
      </c>
    </row>
    <row r="105" spans="1:11" ht="13.5" customHeight="1" x14ac:dyDescent="0.2">
      <c r="A105" s="414" t="s">
        <v>654</v>
      </c>
      <c r="B105" s="409" t="s">
        <v>610</v>
      </c>
      <c r="C105" s="410">
        <v>9</v>
      </c>
      <c r="D105" s="410">
        <v>2</v>
      </c>
      <c r="E105" s="411">
        <v>4719900</v>
      </c>
      <c r="F105" s="412">
        <v>600</v>
      </c>
      <c r="G105" s="487">
        <f>SUM(G106)</f>
        <v>2736</v>
      </c>
      <c r="H105" s="412"/>
      <c r="I105" s="487">
        <f t="shared" si="7"/>
        <v>2736</v>
      </c>
      <c r="J105" s="487">
        <f t="shared" si="7"/>
        <v>2922</v>
      </c>
      <c r="K105" s="487">
        <f t="shared" si="7"/>
        <v>3069</v>
      </c>
    </row>
    <row r="106" spans="1:11" ht="13.5" customHeight="1" x14ac:dyDescent="0.2">
      <c r="A106" s="414" t="s">
        <v>712</v>
      </c>
      <c r="B106" s="409" t="s">
        <v>610</v>
      </c>
      <c r="C106" s="410">
        <v>9</v>
      </c>
      <c r="D106" s="410">
        <v>2</v>
      </c>
      <c r="E106" s="411">
        <v>4719900</v>
      </c>
      <c r="F106" s="412">
        <v>620</v>
      </c>
      <c r="G106" s="487">
        <v>2736</v>
      </c>
      <c r="H106" s="412"/>
      <c r="I106" s="487">
        <v>2736</v>
      </c>
      <c r="J106" s="487">
        <f>SUM(J107)</f>
        <v>2922</v>
      </c>
      <c r="K106" s="487">
        <f>SUM(K107)</f>
        <v>3069</v>
      </c>
    </row>
    <row r="107" spans="1:11" ht="13.5" customHeight="1" x14ac:dyDescent="0.2">
      <c r="A107" s="414" t="s">
        <v>716</v>
      </c>
      <c r="B107" s="409" t="s">
        <v>610</v>
      </c>
      <c r="C107" s="410">
        <v>9</v>
      </c>
      <c r="D107" s="410">
        <v>2</v>
      </c>
      <c r="E107" s="411">
        <v>4719900</v>
      </c>
      <c r="F107" s="412">
        <v>622</v>
      </c>
      <c r="G107" s="487">
        <v>2736</v>
      </c>
      <c r="H107" s="412"/>
      <c r="I107" s="487">
        <v>2736</v>
      </c>
      <c r="J107" s="487">
        <v>2922</v>
      </c>
      <c r="K107" s="487">
        <v>3069</v>
      </c>
    </row>
    <row r="108" spans="1:11" ht="13.5" customHeight="1" x14ac:dyDescent="0.2">
      <c r="A108" s="414" t="s">
        <v>296</v>
      </c>
      <c r="B108" s="409" t="s">
        <v>610</v>
      </c>
      <c r="C108" s="410">
        <v>9</v>
      </c>
      <c r="D108" s="410">
        <v>9</v>
      </c>
      <c r="E108" s="411" t="s">
        <v>360</v>
      </c>
      <c r="F108" s="412"/>
      <c r="G108" s="487">
        <f>SUM(G109)</f>
        <v>3601</v>
      </c>
      <c r="H108" s="412"/>
      <c r="I108" s="487">
        <f>SUM(I109)</f>
        <v>3601</v>
      </c>
      <c r="J108" s="487">
        <f>SUM(J109)</f>
        <v>3842.8</v>
      </c>
      <c r="K108" s="487">
        <f>SUM(K109)</f>
        <v>4039</v>
      </c>
    </row>
    <row r="109" spans="1:11" ht="21.75" customHeight="1" x14ac:dyDescent="0.2">
      <c r="A109" s="414" t="s">
        <v>1008</v>
      </c>
      <c r="B109" s="409" t="s">
        <v>610</v>
      </c>
      <c r="C109" s="410">
        <v>9</v>
      </c>
      <c r="D109" s="410">
        <v>9</v>
      </c>
      <c r="E109" s="411" t="s">
        <v>1006</v>
      </c>
      <c r="F109" s="412"/>
      <c r="G109" s="487">
        <f>SUM(G110+G114)</f>
        <v>3601</v>
      </c>
      <c r="H109" s="412"/>
      <c r="I109" s="487">
        <f>SUM(I110+I114)</f>
        <v>3601</v>
      </c>
      <c r="J109" s="487">
        <f>SUM(J110+J114)</f>
        <v>3842.8</v>
      </c>
      <c r="K109" s="487">
        <f>SUM(K110+K114)</f>
        <v>4039</v>
      </c>
    </row>
    <row r="110" spans="1:11" ht="57" customHeight="1" x14ac:dyDescent="0.2">
      <c r="A110" s="414" t="s">
        <v>589</v>
      </c>
      <c r="B110" s="409" t="s">
        <v>610</v>
      </c>
      <c r="C110" s="410">
        <v>9</v>
      </c>
      <c r="D110" s="410">
        <v>9</v>
      </c>
      <c r="E110" s="411" t="s">
        <v>1006</v>
      </c>
      <c r="F110" s="412">
        <v>100</v>
      </c>
      <c r="G110" s="487">
        <f>SUM(G111)</f>
        <v>3343.4</v>
      </c>
      <c r="H110" s="412"/>
      <c r="I110" s="487">
        <f>SUM(I111)</f>
        <v>3343.4</v>
      </c>
      <c r="J110" s="487">
        <f>SUM(J111)</f>
        <v>3393.4</v>
      </c>
      <c r="K110" s="487">
        <f>SUM(K111)</f>
        <v>3393.4</v>
      </c>
    </row>
    <row r="111" spans="1:11" ht="30" customHeight="1" x14ac:dyDescent="0.2">
      <c r="A111" s="414" t="s">
        <v>590</v>
      </c>
      <c r="B111" s="409" t="s">
        <v>610</v>
      </c>
      <c r="C111" s="410">
        <v>9</v>
      </c>
      <c r="D111" s="410">
        <v>9</v>
      </c>
      <c r="E111" s="411" t="s">
        <v>1006</v>
      </c>
      <c r="F111" s="412">
        <v>120</v>
      </c>
      <c r="G111" s="487">
        <f>SUM(G112:G113)</f>
        <v>3343.4</v>
      </c>
      <c r="H111" s="412"/>
      <c r="I111" s="487">
        <f>SUM(I112:I113)</f>
        <v>3343.4</v>
      </c>
      <c r="J111" s="487">
        <f>SUM(J112:J113)</f>
        <v>3393.4</v>
      </c>
      <c r="K111" s="487">
        <f>SUM(K112:K113)</f>
        <v>3393.4</v>
      </c>
    </row>
    <row r="112" spans="1:11" ht="25.5" customHeight="1" x14ac:dyDescent="0.2">
      <c r="A112" s="414" t="s">
        <v>591</v>
      </c>
      <c r="B112" s="409" t="s">
        <v>610</v>
      </c>
      <c r="C112" s="410">
        <v>9</v>
      </c>
      <c r="D112" s="410">
        <v>9</v>
      </c>
      <c r="E112" s="411" t="s">
        <v>1006</v>
      </c>
      <c r="F112" s="412">
        <v>121</v>
      </c>
      <c r="G112" s="487">
        <v>3338.4</v>
      </c>
      <c r="H112" s="412"/>
      <c r="I112" s="487">
        <v>3338.4</v>
      </c>
      <c r="J112" s="487">
        <v>3338.4</v>
      </c>
      <c r="K112" s="487">
        <v>3338.4</v>
      </c>
    </row>
    <row r="113" spans="1:11" ht="23.25" customHeight="1" x14ac:dyDescent="0.2">
      <c r="A113" s="414" t="s">
        <v>592</v>
      </c>
      <c r="B113" s="409" t="s">
        <v>610</v>
      </c>
      <c r="C113" s="410">
        <v>9</v>
      </c>
      <c r="D113" s="410">
        <v>9</v>
      </c>
      <c r="E113" s="411" t="s">
        <v>1006</v>
      </c>
      <c r="F113" s="412">
        <v>122</v>
      </c>
      <c r="G113" s="487">
        <v>5</v>
      </c>
      <c r="H113" s="412"/>
      <c r="I113" s="487">
        <v>5</v>
      </c>
      <c r="J113" s="487">
        <v>55</v>
      </c>
      <c r="K113" s="487">
        <v>55</v>
      </c>
    </row>
    <row r="114" spans="1:11" ht="27.75" customHeight="1" x14ac:dyDescent="0.2">
      <c r="A114" s="414" t="s">
        <v>593</v>
      </c>
      <c r="B114" s="409" t="s">
        <v>610</v>
      </c>
      <c r="C114" s="410">
        <v>9</v>
      </c>
      <c r="D114" s="410">
        <v>9</v>
      </c>
      <c r="E114" s="411" t="s">
        <v>1006</v>
      </c>
      <c r="F114" s="412">
        <v>200</v>
      </c>
      <c r="G114" s="487">
        <f>SUM(G115)</f>
        <v>257.60000000000002</v>
      </c>
      <c r="H114" s="412"/>
      <c r="I114" s="487">
        <f t="shared" ref="I114:K115" si="8">SUM(I115)</f>
        <v>257.60000000000002</v>
      </c>
      <c r="J114" s="487">
        <f t="shared" si="8"/>
        <v>449.4</v>
      </c>
      <c r="K114" s="487">
        <f t="shared" si="8"/>
        <v>645.6</v>
      </c>
    </row>
    <row r="115" spans="1:11" ht="27.75" customHeight="1" x14ac:dyDescent="0.2">
      <c r="A115" s="414" t="s">
        <v>594</v>
      </c>
      <c r="B115" s="409" t="s">
        <v>610</v>
      </c>
      <c r="C115" s="410">
        <v>9</v>
      </c>
      <c r="D115" s="410">
        <v>9</v>
      </c>
      <c r="E115" s="411" t="s">
        <v>1006</v>
      </c>
      <c r="F115" s="412">
        <v>240</v>
      </c>
      <c r="G115" s="487">
        <f>SUM(G116)</f>
        <v>257.60000000000002</v>
      </c>
      <c r="H115" s="412"/>
      <c r="I115" s="487">
        <f t="shared" si="8"/>
        <v>257.60000000000002</v>
      </c>
      <c r="J115" s="487">
        <f t="shared" si="8"/>
        <v>449.4</v>
      </c>
      <c r="K115" s="487">
        <f t="shared" si="8"/>
        <v>645.6</v>
      </c>
    </row>
    <row r="116" spans="1:11" ht="25.5" customHeight="1" x14ac:dyDescent="0.2">
      <c r="A116" s="414" t="s">
        <v>595</v>
      </c>
      <c r="B116" s="409" t="s">
        <v>610</v>
      </c>
      <c r="C116" s="410">
        <v>9</v>
      </c>
      <c r="D116" s="410">
        <v>9</v>
      </c>
      <c r="E116" s="411" t="s">
        <v>1006</v>
      </c>
      <c r="F116" s="412">
        <v>244</v>
      </c>
      <c r="G116" s="487">
        <v>257.60000000000002</v>
      </c>
      <c r="H116" s="412"/>
      <c r="I116" s="487">
        <v>257.60000000000002</v>
      </c>
      <c r="J116" s="487">
        <v>449.4</v>
      </c>
      <c r="K116" s="487">
        <v>645.6</v>
      </c>
    </row>
    <row r="117" spans="1:11" ht="13.5" customHeight="1" x14ac:dyDescent="0.2">
      <c r="A117" s="414" t="s">
        <v>375</v>
      </c>
      <c r="B117" s="409" t="s">
        <v>610</v>
      </c>
      <c r="C117" s="410">
        <v>10</v>
      </c>
      <c r="D117" s="410" t="s">
        <v>360</v>
      </c>
      <c r="E117" s="411" t="s">
        <v>360</v>
      </c>
      <c r="F117" s="412" t="s">
        <v>360</v>
      </c>
      <c r="G117" s="487">
        <f>SUM(G118+G129+G153)</f>
        <v>111206.5</v>
      </c>
      <c r="H117" s="487">
        <f>SUM(H118+H129+H153)</f>
        <v>326.39999999999998</v>
      </c>
      <c r="I117" s="487">
        <f>SUM(I118+I129+I153)</f>
        <v>111532.90000000001</v>
      </c>
      <c r="J117" s="487">
        <f>SUM(J118+J129+J153)</f>
        <v>115238.7</v>
      </c>
      <c r="K117" s="487">
        <f>SUM(K118+K129+K153)</f>
        <v>115246.9</v>
      </c>
    </row>
    <row r="118" spans="1:11" ht="13.5" customHeight="1" x14ac:dyDescent="0.2">
      <c r="A118" s="414" t="s">
        <v>299</v>
      </c>
      <c r="B118" s="409" t="s">
        <v>610</v>
      </c>
      <c r="C118" s="410">
        <v>10</v>
      </c>
      <c r="D118" s="410">
        <v>3</v>
      </c>
      <c r="E118" s="411" t="s">
        <v>360</v>
      </c>
      <c r="F118" s="412" t="s">
        <v>360</v>
      </c>
      <c r="G118" s="487">
        <f>SUM(G120)</f>
        <v>31299.3</v>
      </c>
      <c r="H118" s="412"/>
      <c r="I118" s="487">
        <f>SUM(I120)</f>
        <v>31299.3</v>
      </c>
      <c r="J118" s="487">
        <f>SUM(J120)</f>
        <v>31299.3</v>
      </c>
      <c r="K118" s="487">
        <f>SUM(K120)</f>
        <v>31299.3</v>
      </c>
    </row>
    <row r="119" spans="1:11" ht="16.5" customHeight="1" x14ac:dyDescent="0.2">
      <c r="A119" s="414" t="s">
        <v>746</v>
      </c>
      <c r="B119" s="409" t="s">
        <v>610</v>
      </c>
      <c r="C119" s="410">
        <v>10</v>
      </c>
      <c r="D119" s="410">
        <v>3</v>
      </c>
      <c r="E119" s="411">
        <v>5050000</v>
      </c>
      <c r="F119" s="412" t="s">
        <v>360</v>
      </c>
      <c r="G119" s="487">
        <f>SUM(G121+G125)</f>
        <v>31299.3</v>
      </c>
      <c r="H119" s="412"/>
      <c r="I119" s="487">
        <f>SUM(I121+I125)</f>
        <v>31299.3</v>
      </c>
      <c r="J119" s="487">
        <f>SUM(J121+J125)</f>
        <v>31299.3</v>
      </c>
      <c r="K119" s="487">
        <f>SUM(K121+K125)</f>
        <v>31299.3</v>
      </c>
    </row>
    <row r="120" spans="1:11" ht="86.25" customHeight="1" x14ac:dyDescent="0.2">
      <c r="A120" s="414" t="s">
        <v>630</v>
      </c>
      <c r="B120" s="409" t="s">
        <v>610</v>
      </c>
      <c r="C120" s="410">
        <v>10</v>
      </c>
      <c r="D120" s="410">
        <v>3</v>
      </c>
      <c r="E120" s="411">
        <v>5050000</v>
      </c>
      <c r="F120" s="412" t="s">
        <v>360</v>
      </c>
      <c r="G120" s="487">
        <f>SUM(G121+G125)</f>
        <v>31299.3</v>
      </c>
      <c r="H120" s="412"/>
      <c r="I120" s="487">
        <f>SUM(I121+I125)</f>
        <v>31299.3</v>
      </c>
      <c r="J120" s="487">
        <f>SUM(J121+J125)</f>
        <v>31299.3</v>
      </c>
      <c r="K120" s="487">
        <f>SUM(K121+K125)</f>
        <v>31299.3</v>
      </c>
    </row>
    <row r="121" spans="1:11" ht="27.75" customHeight="1" x14ac:dyDescent="0.2">
      <c r="A121" s="414" t="s">
        <v>747</v>
      </c>
      <c r="B121" s="409" t="s">
        <v>610</v>
      </c>
      <c r="C121" s="410">
        <v>10</v>
      </c>
      <c r="D121" s="410">
        <v>3</v>
      </c>
      <c r="E121" s="411">
        <v>5058005</v>
      </c>
      <c r="F121" s="412" t="s">
        <v>360</v>
      </c>
      <c r="G121" s="487">
        <f>SUM(G122)</f>
        <v>12665</v>
      </c>
      <c r="H121" s="412"/>
      <c r="I121" s="487">
        <f t="shared" ref="I121:K123" si="9">SUM(I122)</f>
        <v>12665</v>
      </c>
      <c r="J121" s="487">
        <f t="shared" si="9"/>
        <v>12665</v>
      </c>
      <c r="K121" s="487">
        <f t="shared" si="9"/>
        <v>12665</v>
      </c>
    </row>
    <row r="122" spans="1:11" ht="27.75" customHeight="1" x14ac:dyDescent="0.2">
      <c r="A122" s="414" t="s">
        <v>654</v>
      </c>
      <c r="B122" s="409" t="s">
        <v>610</v>
      </c>
      <c r="C122" s="410">
        <v>10</v>
      </c>
      <c r="D122" s="410">
        <v>3</v>
      </c>
      <c r="E122" s="411">
        <v>5058005</v>
      </c>
      <c r="F122" s="412">
        <v>600</v>
      </c>
      <c r="G122" s="487">
        <f>SUM(G123)</f>
        <v>12665</v>
      </c>
      <c r="H122" s="412"/>
      <c r="I122" s="487">
        <f t="shared" si="9"/>
        <v>12665</v>
      </c>
      <c r="J122" s="487">
        <f t="shared" si="9"/>
        <v>12665</v>
      </c>
      <c r="K122" s="487">
        <f t="shared" si="9"/>
        <v>12665</v>
      </c>
    </row>
    <row r="123" spans="1:11" ht="13.5" customHeight="1" x14ac:dyDescent="0.2">
      <c r="A123" s="414" t="s">
        <v>712</v>
      </c>
      <c r="B123" s="409" t="s">
        <v>610</v>
      </c>
      <c r="C123" s="410">
        <v>10</v>
      </c>
      <c r="D123" s="410">
        <v>3</v>
      </c>
      <c r="E123" s="411">
        <v>5058005</v>
      </c>
      <c r="F123" s="412">
        <v>620</v>
      </c>
      <c r="G123" s="487">
        <f>SUM(G124)</f>
        <v>12665</v>
      </c>
      <c r="H123" s="412"/>
      <c r="I123" s="487">
        <f t="shared" si="9"/>
        <v>12665</v>
      </c>
      <c r="J123" s="487">
        <f t="shared" si="9"/>
        <v>12665</v>
      </c>
      <c r="K123" s="487">
        <f t="shared" si="9"/>
        <v>12665</v>
      </c>
    </row>
    <row r="124" spans="1:11" ht="21" customHeight="1" x14ac:dyDescent="0.2">
      <c r="A124" s="414" t="s">
        <v>716</v>
      </c>
      <c r="B124" s="409" t="s">
        <v>610</v>
      </c>
      <c r="C124" s="410">
        <v>10</v>
      </c>
      <c r="D124" s="410">
        <v>3</v>
      </c>
      <c r="E124" s="411">
        <v>5058005</v>
      </c>
      <c r="F124" s="412">
        <v>622</v>
      </c>
      <c r="G124" s="487">
        <v>12665</v>
      </c>
      <c r="H124" s="412"/>
      <c r="I124" s="487">
        <v>12665</v>
      </c>
      <c r="J124" s="487">
        <v>12665</v>
      </c>
      <c r="K124" s="487">
        <v>12665</v>
      </c>
    </row>
    <row r="125" spans="1:11" ht="41.25" customHeight="1" x14ac:dyDescent="0.2">
      <c r="A125" s="414" t="s">
        <v>748</v>
      </c>
      <c r="B125" s="409" t="s">
        <v>610</v>
      </c>
      <c r="C125" s="410">
        <v>10</v>
      </c>
      <c r="D125" s="410">
        <v>3</v>
      </c>
      <c r="E125" s="411">
        <v>5055409</v>
      </c>
      <c r="F125" s="412" t="s">
        <v>360</v>
      </c>
      <c r="G125" s="487">
        <f>SUM(G126)</f>
        <v>18634.3</v>
      </c>
      <c r="H125" s="412"/>
      <c r="I125" s="487">
        <f t="shared" ref="I125:K126" si="10">SUM(I126)</f>
        <v>18634.3</v>
      </c>
      <c r="J125" s="487">
        <f t="shared" si="10"/>
        <v>18634.3</v>
      </c>
      <c r="K125" s="487">
        <f t="shared" si="10"/>
        <v>18634.3</v>
      </c>
    </row>
    <row r="126" spans="1:11" ht="13.5" customHeight="1" x14ac:dyDescent="0.2">
      <c r="A126" s="414" t="s">
        <v>654</v>
      </c>
      <c r="B126" s="409" t="s">
        <v>610</v>
      </c>
      <c r="C126" s="410">
        <v>10</v>
      </c>
      <c r="D126" s="410">
        <v>3</v>
      </c>
      <c r="E126" s="411">
        <v>5055409</v>
      </c>
      <c r="F126" s="412">
        <v>600</v>
      </c>
      <c r="G126" s="487">
        <f>SUM(G127)</f>
        <v>18634.3</v>
      </c>
      <c r="H126" s="412"/>
      <c r="I126" s="487">
        <f t="shared" si="10"/>
        <v>18634.3</v>
      </c>
      <c r="J126" s="487">
        <f t="shared" si="10"/>
        <v>18634.3</v>
      </c>
      <c r="K126" s="487">
        <f t="shared" si="10"/>
        <v>18634.3</v>
      </c>
    </row>
    <row r="127" spans="1:11" ht="13.5" customHeight="1" x14ac:dyDescent="0.2">
      <c r="A127" s="414" t="s">
        <v>749</v>
      </c>
      <c r="B127" s="409" t="s">
        <v>610</v>
      </c>
      <c r="C127" s="410">
        <v>10</v>
      </c>
      <c r="D127" s="410">
        <v>3</v>
      </c>
      <c r="E127" s="411">
        <v>5055409</v>
      </c>
      <c r="F127" s="412">
        <v>610</v>
      </c>
      <c r="G127" s="487">
        <v>18634.3</v>
      </c>
      <c r="H127" s="412"/>
      <c r="I127" s="487">
        <v>18634.3</v>
      </c>
      <c r="J127" s="487">
        <v>18634.3</v>
      </c>
      <c r="K127" s="487">
        <v>18634.3</v>
      </c>
    </row>
    <row r="128" spans="1:11" ht="13.5" customHeight="1" x14ac:dyDescent="0.2">
      <c r="A128" s="414" t="s">
        <v>658</v>
      </c>
      <c r="B128" s="409" t="s">
        <v>610</v>
      </c>
      <c r="C128" s="410">
        <v>10</v>
      </c>
      <c r="D128" s="410">
        <v>3</v>
      </c>
      <c r="E128" s="411">
        <v>5055409</v>
      </c>
      <c r="F128" s="412">
        <v>612</v>
      </c>
      <c r="G128" s="487">
        <v>18634.3</v>
      </c>
      <c r="H128" s="412"/>
      <c r="I128" s="487">
        <v>18634.3</v>
      </c>
      <c r="J128" s="487">
        <v>18634.3</v>
      </c>
      <c r="K128" s="487">
        <v>18634.3</v>
      </c>
    </row>
    <row r="129" spans="1:11" ht="13.5" customHeight="1" x14ac:dyDescent="0.2">
      <c r="A129" s="414" t="s">
        <v>378</v>
      </c>
      <c r="B129" s="409" t="s">
        <v>610</v>
      </c>
      <c r="C129" s="410">
        <v>10</v>
      </c>
      <c r="D129" s="410">
        <v>4</v>
      </c>
      <c r="E129" s="411" t="s">
        <v>360</v>
      </c>
      <c r="F129" s="412" t="s">
        <v>360</v>
      </c>
      <c r="G129" s="487">
        <f>SUM(G130+G136+G148)</f>
        <v>65681.2</v>
      </c>
      <c r="H129" s="487">
        <f>SUM(H130+H136+H148)</f>
        <v>326.39999999999998</v>
      </c>
      <c r="I129" s="487">
        <f>SUM(I130+I136+I148)</f>
        <v>66007.600000000006</v>
      </c>
      <c r="J129" s="487">
        <f>SUM(J130+J136+J148)</f>
        <v>69713.399999999994</v>
      </c>
      <c r="K129" s="487">
        <f>SUM(K130+K136+K148)</f>
        <v>69721.599999999991</v>
      </c>
    </row>
    <row r="130" spans="1:11" ht="18.75" customHeight="1" x14ac:dyDescent="0.2">
      <c r="A130" s="414" t="s">
        <v>746</v>
      </c>
      <c r="B130" s="409" t="s">
        <v>610</v>
      </c>
      <c r="C130" s="410">
        <v>10</v>
      </c>
      <c r="D130" s="410">
        <v>4</v>
      </c>
      <c r="E130" s="411">
        <v>5050000</v>
      </c>
      <c r="F130" s="412" t="s">
        <v>360</v>
      </c>
      <c r="G130" s="487">
        <f>SUM(G131)</f>
        <v>685.2</v>
      </c>
      <c r="H130" s="487">
        <f>SUM(H131)</f>
        <v>326.39999999999998</v>
      </c>
      <c r="I130" s="487">
        <f>SUM(I131)</f>
        <v>1011.6</v>
      </c>
      <c r="J130" s="487">
        <f>SUM(J131)</f>
        <v>747.9</v>
      </c>
      <c r="K130" s="487">
        <f>SUM(K131)</f>
        <v>747.9</v>
      </c>
    </row>
    <row r="131" spans="1:11" ht="39.75" customHeight="1" x14ac:dyDescent="0.2">
      <c r="A131" s="414" t="s">
        <v>750</v>
      </c>
      <c r="B131" s="409" t="s">
        <v>610</v>
      </c>
      <c r="C131" s="410">
        <v>10</v>
      </c>
      <c r="D131" s="410">
        <v>4</v>
      </c>
      <c r="E131" s="411">
        <v>5050500</v>
      </c>
      <c r="F131" s="412" t="s">
        <v>360</v>
      </c>
      <c r="G131" s="487">
        <f t="shared" ref="G131:I134" si="11">SUM(G132)</f>
        <v>685.2</v>
      </c>
      <c r="H131" s="487">
        <f t="shared" si="11"/>
        <v>326.39999999999998</v>
      </c>
      <c r="I131" s="487">
        <f t="shared" si="11"/>
        <v>1011.6</v>
      </c>
      <c r="J131" s="487">
        <v>747.9</v>
      </c>
      <c r="K131" s="487">
        <v>747.9</v>
      </c>
    </row>
    <row r="132" spans="1:11" ht="40.5" customHeight="1" x14ac:dyDescent="0.2">
      <c r="A132" s="414" t="s">
        <v>751</v>
      </c>
      <c r="B132" s="409" t="s">
        <v>610</v>
      </c>
      <c r="C132" s="410">
        <v>10</v>
      </c>
      <c r="D132" s="410">
        <v>4</v>
      </c>
      <c r="E132" s="411">
        <v>5050502</v>
      </c>
      <c r="F132" s="412" t="s">
        <v>360</v>
      </c>
      <c r="G132" s="487">
        <f t="shared" si="11"/>
        <v>685.2</v>
      </c>
      <c r="H132" s="487">
        <f t="shared" si="11"/>
        <v>326.39999999999998</v>
      </c>
      <c r="I132" s="487">
        <f t="shared" si="11"/>
        <v>1011.6</v>
      </c>
      <c r="J132" s="487">
        <v>747.9</v>
      </c>
      <c r="K132" s="487">
        <v>747.9</v>
      </c>
    </row>
    <row r="133" spans="1:11" ht="18" customHeight="1" x14ac:dyDescent="0.2">
      <c r="A133" s="414" t="s">
        <v>752</v>
      </c>
      <c r="B133" s="409" t="s">
        <v>610</v>
      </c>
      <c r="C133" s="410">
        <v>10</v>
      </c>
      <c r="D133" s="410">
        <v>4</v>
      </c>
      <c r="E133" s="411">
        <v>5050502</v>
      </c>
      <c r="F133" s="412">
        <v>300</v>
      </c>
      <c r="G133" s="487">
        <f t="shared" si="11"/>
        <v>685.2</v>
      </c>
      <c r="H133" s="487">
        <f t="shared" si="11"/>
        <v>326.39999999999998</v>
      </c>
      <c r="I133" s="487">
        <f t="shared" si="11"/>
        <v>1011.6</v>
      </c>
      <c r="J133" s="487">
        <f>SUM(J134)</f>
        <v>747.9</v>
      </c>
      <c r="K133" s="487">
        <f>SUM(K134)</f>
        <v>747.9</v>
      </c>
    </row>
    <row r="134" spans="1:11" ht="24.75" customHeight="1" x14ac:dyDescent="0.2">
      <c r="A134" s="414" t="s">
        <v>753</v>
      </c>
      <c r="B134" s="409" t="s">
        <v>610</v>
      </c>
      <c r="C134" s="410">
        <v>10</v>
      </c>
      <c r="D134" s="410">
        <v>4</v>
      </c>
      <c r="E134" s="411">
        <v>5050502</v>
      </c>
      <c r="F134" s="412">
        <v>310</v>
      </c>
      <c r="G134" s="487">
        <f t="shared" si="11"/>
        <v>685.2</v>
      </c>
      <c r="H134" s="487">
        <f t="shared" si="11"/>
        <v>326.39999999999998</v>
      </c>
      <c r="I134" s="487">
        <f t="shared" si="11"/>
        <v>1011.6</v>
      </c>
      <c r="J134" s="487">
        <v>747.9</v>
      </c>
      <c r="K134" s="487">
        <v>747.9</v>
      </c>
    </row>
    <row r="135" spans="1:11" ht="28.5" customHeight="1" x14ac:dyDescent="0.2">
      <c r="A135" s="414" t="s">
        <v>754</v>
      </c>
      <c r="B135" s="409" t="s">
        <v>610</v>
      </c>
      <c r="C135" s="410">
        <v>10</v>
      </c>
      <c r="D135" s="410">
        <v>4</v>
      </c>
      <c r="E135" s="411">
        <v>5050502</v>
      </c>
      <c r="F135" s="412">
        <v>313</v>
      </c>
      <c r="G135" s="487">
        <v>685.2</v>
      </c>
      <c r="H135" s="515">
        <v>326.39999999999998</v>
      </c>
      <c r="I135" s="487">
        <f>SUM('свод 2012'!T494)</f>
        <v>1011.6</v>
      </c>
      <c r="J135" s="487">
        <v>747.9</v>
      </c>
      <c r="K135" s="487">
        <v>747.9</v>
      </c>
    </row>
    <row r="136" spans="1:11" ht="90" customHeight="1" x14ac:dyDescent="0.2">
      <c r="A136" s="414" t="s">
        <v>755</v>
      </c>
      <c r="B136" s="409" t="s">
        <v>610</v>
      </c>
      <c r="C136" s="410">
        <v>10</v>
      </c>
      <c r="D136" s="410">
        <v>4</v>
      </c>
      <c r="E136" s="411"/>
      <c r="F136" s="412" t="s">
        <v>360</v>
      </c>
      <c r="G136" s="487">
        <f>SUM(G137+G144)</f>
        <v>64898</v>
      </c>
      <c r="H136" s="487">
        <f>SUM(H137+H144)</f>
        <v>0</v>
      </c>
      <c r="I136" s="487">
        <f>SUM(I137+I144)</f>
        <v>64898</v>
      </c>
      <c r="J136" s="487">
        <f>SUM(J137+J144)</f>
        <v>68858.899999999994</v>
      </c>
      <c r="K136" s="487">
        <f>SUM(K137+K144)</f>
        <v>68858.899999999994</v>
      </c>
    </row>
    <row r="137" spans="1:11" ht="26.25" customHeight="1" x14ac:dyDescent="0.2">
      <c r="A137" s="414" t="s">
        <v>756</v>
      </c>
      <c r="B137" s="409" t="s">
        <v>610</v>
      </c>
      <c r="C137" s="410">
        <v>10</v>
      </c>
      <c r="D137" s="410">
        <v>4</v>
      </c>
      <c r="E137" s="411">
        <v>5201300</v>
      </c>
      <c r="F137" s="412" t="s">
        <v>360</v>
      </c>
      <c r="G137" s="487">
        <f>SUM(G141+G138)</f>
        <v>61600</v>
      </c>
      <c r="H137" s="487">
        <f>SUM(H141+H138)</f>
        <v>0</v>
      </c>
      <c r="I137" s="487">
        <f>SUM(I141+I138)</f>
        <v>61600</v>
      </c>
      <c r="J137" s="487">
        <f>SUM(J141+J138)</f>
        <v>65560.899999999994</v>
      </c>
      <c r="K137" s="487">
        <f>SUM(K141+K138)</f>
        <v>65560.899999999994</v>
      </c>
    </row>
    <row r="138" spans="1:11" ht="24.75" customHeight="1" x14ac:dyDescent="0.2">
      <c r="A138" s="414" t="s">
        <v>593</v>
      </c>
      <c r="B138" s="409" t="s">
        <v>610</v>
      </c>
      <c r="C138" s="410">
        <v>10</v>
      </c>
      <c r="D138" s="410">
        <v>4</v>
      </c>
      <c r="E138" s="411">
        <v>5201300</v>
      </c>
      <c r="F138" s="412">
        <v>200</v>
      </c>
      <c r="G138" s="487">
        <v>1656</v>
      </c>
      <c r="H138" s="412"/>
      <c r="I138" s="487">
        <v>1656</v>
      </c>
      <c r="J138" s="487">
        <v>1656</v>
      </c>
      <c r="K138" s="487">
        <v>1656</v>
      </c>
    </row>
    <row r="139" spans="1:11" ht="27.75" customHeight="1" x14ac:dyDescent="0.2">
      <c r="A139" s="414" t="s">
        <v>594</v>
      </c>
      <c r="B139" s="409" t="s">
        <v>610</v>
      </c>
      <c r="C139" s="410">
        <v>10</v>
      </c>
      <c r="D139" s="410">
        <v>4</v>
      </c>
      <c r="E139" s="411">
        <v>5201300</v>
      </c>
      <c r="F139" s="412">
        <v>240</v>
      </c>
      <c r="G139" s="487">
        <v>1656</v>
      </c>
      <c r="H139" s="412"/>
      <c r="I139" s="487">
        <v>1656</v>
      </c>
      <c r="J139" s="487">
        <v>1656</v>
      </c>
      <c r="K139" s="487">
        <v>1656</v>
      </c>
    </row>
    <row r="140" spans="1:11" ht="22.5" customHeight="1" x14ac:dyDescent="0.2">
      <c r="A140" s="414" t="s">
        <v>595</v>
      </c>
      <c r="B140" s="409" t="s">
        <v>610</v>
      </c>
      <c r="C140" s="410">
        <v>10</v>
      </c>
      <c r="D140" s="410">
        <v>4</v>
      </c>
      <c r="E140" s="411">
        <v>5201300</v>
      </c>
      <c r="F140" s="412">
        <v>244</v>
      </c>
      <c r="G140" s="487">
        <v>1656</v>
      </c>
      <c r="H140" s="412"/>
      <c r="I140" s="487">
        <v>1656</v>
      </c>
      <c r="J140" s="487">
        <v>1656</v>
      </c>
      <c r="K140" s="487">
        <v>1656</v>
      </c>
    </row>
    <row r="141" spans="1:11" ht="25.5" customHeight="1" x14ac:dyDescent="0.2">
      <c r="A141" s="414" t="s">
        <v>752</v>
      </c>
      <c r="B141" s="409" t="s">
        <v>610</v>
      </c>
      <c r="C141" s="410">
        <v>10</v>
      </c>
      <c r="D141" s="410">
        <v>4</v>
      </c>
      <c r="E141" s="411">
        <v>5201300</v>
      </c>
      <c r="F141" s="412">
        <v>300</v>
      </c>
      <c r="G141" s="487">
        <v>59944</v>
      </c>
      <c r="H141" s="412"/>
      <c r="I141" s="487">
        <v>59944</v>
      </c>
      <c r="J141" s="487">
        <v>63904.9</v>
      </c>
      <c r="K141" s="487">
        <v>63904.9</v>
      </c>
    </row>
    <row r="142" spans="1:11" ht="27.75" customHeight="1" x14ac:dyDescent="0.2">
      <c r="A142" s="414" t="s">
        <v>753</v>
      </c>
      <c r="B142" s="409" t="s">
        <v>610</v>
      </c>
      <c r="C142" s="410">
        <v>10</v>
      </c>
      <c r="D142" s="410">
        <v>4</v>
      </c>
      <c r="E142" s="411">
        <v>5201300</v>
      </c>
      <c r="F142" s="412">
        <v>310</v>
      </c>
      <c r="G142" s="487">
        <v>59944</v>
      </c>
      <c r="H142" s="412"/>
      <c r="I142" s="487">
        <v>59944</v>
      </c>
      <c r="J142" s="487">
        <v>63904.9</v>
      </c>
      <c r="K142" s="487">
        <v>63904.9</v>
      </c>
    </row>
    <row r="143" spans="1:11" ht="27" customHeight="1" x14ac:dyDescent="0.2">
      <c r="A143" s="414" t="s">
        <v>754</v>
      </c>
      <c r="B143" s="409" t="s">
        <v>610</v>
      </c>
      <c r="C143" s="410">
        <v>10</v>
      </c>
      <c r="D143" s="410">
        <v>4</v>
      </c>
      <c r="E143" s="411">
        <v>5201300</v>
      </c>
      <c r="F143" s="412">
        <v>313</v>
      </c>
      <c r="G143" s="487">
        <v>59944</v>
      </c>
      <c r="H143" s="412"/>
      <c r="I143" s="487">
        <v>59944</v>
      </c>
      <c r="J143" s="487">
        <v>63904.9</v>
      </c>
      <c r="K143" s="487">
        <v>63904.9</v>
      </c>
    </row>
    <row r="144" spans="1:11" ht="25.5" customHeight="1" x14ac:dyDescent="0.2">
      <c r="A144" s="414" t="s">
        <v>630</v>
      </c>
      <c r="B144" s="409" t="s">
        <v>610</v>
      </c>
      <c r="C144" s="410">
        <v>10</v>
      </c>
      <c r="D144" s="410">
        <v>4</v>
      </c>
      <c r="E144" s="411">
        <v>5140100</v>
      </c>
      <c r="F144" s="412"/>
      <c r="G144" s="487">
        <v>3298</v>
      </c>
      <c r="H144" s="412"/>
      <c r="I144" s="487">
        <v>3298</v>
      </c>
      <c r="J144" s="487">
        <v>3298</v>
      </c>
      <c r="K144" s="487">
        <v>3298</v>
      </c>
    </row>
    <row r="145" spans="1:11" ht="24" customHeight="1" x14ac:dyDescent="0.2">
      <c r="A145" s="414" t="s">
        <v>752</v>
      </c>
      <c r="B145" s="409" t="s">
        <v>610</v>
      </c>
      <c r="C145" s="410">
        <v>10</v>
      </c>
      <c r="D145" s="410">
        <v>4</v>
      </c>
      <c r="E145" s="411">
        <v>5140100</v>
      </c>
      <c r="F145" s="412">
        <v>300</v>
      </c>
      <c r="G145" s="487">
        <f>SUM(G146)</f>
        <v>3298</v>
      </c>
      <c r="H145" s="412"/>
      <c r="I145" s="487">
        <f>SUM(I146)</f>
        <v>3298</v>
      </c>
      <c r="J145" s="487">
        <f>SUM(J146)</f>
        <v>3298</v>
      </c>
      <c r="K145" s="487">
        <f>SUM(K146)</f>
        <v>3298</v>
      </c>
    </row>
    <row r="146" spans="1:11" ht="27.75" customHeight="1" x14ac:dyDescent="0.2">
      <c r="A146" s="414" t="s">
        <v>753</v>
      </c>
      <c r="B146" s="409" t="s">
        <v>610</v>
      </c>
      <c r="C146" s="410">
        <v>10</v>
      </c>
      <c r="D146" s="410">
        <v>4</v>
      </c>
      <c r="E146" s="411">
        <v>5140100</v>
      </c>
      <c r="F146" s="412">
        <v>310</v>
      </c>
      <c r="G146" s="487">
        <v>3298</v>
      </c>
      <c r="H146" s="412"/>
      <c r="I146" s="487">
        <v>3298</v>
      </c>
      <c r="J146" s="487">
        <v>3298</v>
      </c>
      <c r="K146" s="487">
        <v>3298</v>
      </c>
    </row>
    <row r="147" spans="1:11" ht="25.5" customHeight="1" x14ac:dyDescent="0.2">
      <c r="A147" s="414" t="s">
        <v>754</v>
      </c>
      <c r="B147" s="409" t="s">
        <v>610</v>
      </c>
      <c r="C147" s="410">
        <v>10</v>
      </c>
      <c r="D147" s="410">
        <v>4</v>
      </c>
      <c r="E147" s="411">
        <v>5140100</v>
      </c>
      <c r="F147" s="412">
        <v>313</v>
      </c>
      <c r="G147" s="487">
        <v>3298</v>
      </c>
      <c r="H147" s="412"/>
      <c r="I147" s="487">
        <v>3298</v>
      </c>
      <c r="J147" s="487">
        <v>3298</v>
      </c>
      <c r="K147" s="487">
        <v>3298</v>
      </c>
    </row>
    <row r="148" spans="1:11" ht="93" customHeight="1" x14ac:dyDescent="0.2">
      <c r="A148" s="414" t="s">
        <v>630</v>
      </c>
      <c r="B148" s="409" t="s">
        <v>610</v>
      </c>
      <c r="C148" s="410">
        <v>10</v>
      </c>
      <c r="D148" s="410">
        <v>4</v>
      </c>
      <c r="E148" s="411">
        <v>5140100</v>
      </c>
      <c r="F148" s="412" t="s">
        <v>360</v>
      </c>
      <c r="G148" s="487">
        <v>98</v>
      </c>
      <c r="H148" s="412"/>
      <c r="I148" s="487">
        <v>98</v>
      </c>
      <c r="J148" s="487">
        <v>106.6</v>
      </c>
      <c r="K148" s="487">
        <v>114.8</v>
      </c>
    </row>
    <row r="149" spans="1:11" ht="25.5" customHeight="1" x14ac:dyDescent="0.2">
      <c r="A149" s="414" t="s">
        <v>757</v>
      </c>
      <c r="B149" s="409" t="s">
        <v>610</v>
      </c>
      <c r="C149" s="410">
        <v>10</v>
      </c>
      <c r="D149" s="410">
        <v>4</v>
      </c>
      <c r="E149" s="411">
        <v>5140100</v>
      </c>
      <c r="F149" s="412" t="s">
        <v>360</v>
      </c>
      <c r="G149" s="487">
        <v>98</v>
      </c>
      <c r="H149" s="412"/>
      <c r="I149" s="487">
        <v>98</v>
      </c>
      <c r="J149" s="487">
        <v>106.6</v>
      </c>
      <c r="K149" s="487">
        <v>114.8</v>
      </c>
    </row>
    <row r="150" spans="1:11" ht="25.5" customHeight="1" x14ac:dyDescent="0.2">
      <c r="A150" s="414" t="s">
        <v>752</v>
      </c>
      <c r="B150" s="409" t="s">
        <v>610</v>
      </c>
      <c r="C150" s="410">
        <v>10</v>
      </c>
      <c r="D150" s="410">
        <v>4</v>
      </c>
      <c r="E150" s="411">
        <v>5140100</v>
      </c>
      <c r="F150" s="412">
        <v>300</v>
      </c>
      <c r="G150" s="487">
        <f>SUM(G151)</f>
        <v>98</v>
      </c>
      <c r="H150" s="412"/>
      <c r="I150" s="487">
        <f>SUM(I151)</f>
        <v>98</v>
      </c>
      <c r="J150" s="487">
        <f>SUM(J151)</f>
        <v>106.6</v>
      </c>
      <c r="K150" s="487">
        <f>SUM(K151)</f>
        <v>114.8</v>
      </c>
    </row>
    <row r="151" spans="1:11" ht="36" customHeight="1" x14ac:dyDescent="0.2">
      <c r="A151" s="414" t="s">
        <v>744</v>
      </c>
      <c r="B151" s="409" t="s">
        <v>610</v>
      </c>
      <c r="C151" s="410">
        <v>10</v>
      </c>
      <c r="D151" s="410">
        <v>4</v>
      </c>
      <c r="E151" s="411">
        <v>5140100</v>
      </c>
      <c r="F151" s="412">
        <v>320</v>
      </c>
      <c r="G151" s="487">
        <v>98</v>
      </c>
      <c r="H151" s="412"/>
      <c r="I151" s="487">
        <v>98</v>
      </c>
      <c r="J151" s="487">
        <v>106.6</v>
      </c>
      <c r="K151" s="487">
        <v>114.8</v>
      </c>
    </row>
    <row r="152" spans="1:11" ht="13.5" customHeight="1" x14ac:dyDescent="0.2">
      <c r="A152" s="414" t="s">
        <v>758</v>
      </c>
      <c r="B152" s="409" t="s">
        <v>610</v>
      </c>
      <c r="C152" s="410">
        <v>10</v>
      </c>
      <c r="D152" s="410">
        <v>4</v>
      </c>
      <c r="E152" s="411">
        <v>5140100</v>
      </c>
      <c r="F152" s="412">
        <v>321</v>
      </c>
      <c r="G152" s="487">
        <v>98</v>
      </c>
      <c r="H152" s="412"/>
      <c r="I152" s="487">
        <v>98</v>
      </c>
      <c r="J152" s="487">
        <v>106.6</v>
      </c>
      <c r="K152" s="487">
        <v>114.8</v>
      </c>
    </row>
    <row r="153" spans="1:11" ht="13.5" customHeight="1" x14ac:dyDescent="0.2">
      <c r="A153" s="414" t="s">
        <v>379</v>
      </c>
      <c r="B153" s="409" t="s">
        <v>610</v>
      </c>
      <c r="C153" s="410">
        <v>10</v>
      </c>
      <c r="D153" s="410">
        <v>6</v>
      </c>
      <c r="E153" s="411" t="s">
        <v>360</v>
      </c>
      <c r="F153" s="412" t="s">
        <v>360</v>
      </c>
      <c r="G153" s="487">
        <f>SUM(G154)</f>
        <v>14226</v>
      </c>
      <c r="H153" s="487">
        <f t="shared" ref="H153:K155" si="12">SUM(H154)</f>
        <v>0</v>
      </c>
      <c r="I153" s="487">
        <f t="shared" si="12"/>
        <v>14226</v>
      </c>
      <c r="J153" s="487">
        <f t="shared" si="12"/>
        <v>14226</v>
      </c>
      <c r="K153" s="487">
        <f t="shared" si="12"/>
        <v>14226</v>
      </c>
    </row>
    <row r="154" spans="1:11" ht="17.25" customHeight="1" x14ac:dyDescent="0.2">
      <c r="A154" s="414" t="s">
        <v>759</v>
      </c>
      <c r="B154" s="409" t="s">
        <v>610</v>
      </c>
      <c r="C154" s="410">
        <v>10</v>
      </c>
      <c r="D154" s="410">
        <v>6</v>
      </c>
      <c r="E154" s="411">
        <v>20400</v>
      </c>
      <c r="F154" s="412" t="s">
        <v>360</v>
      </c>
      <c r="G154" s="487">
        <f>SUM(G155)</f>
        <v>14226</v>
      </c>
      <c r="H154" s="412"/>
      <c r="I154" s="487">
        <f t="shared" si="12"/>
        <v>14226</v>
      </c>
      <c r="J154" s="487">
        <f t="shared" si="12"/>
        <v>14226</v>
      </c>
      <c r="K154" s="487">
        <f t="shared" si="12"/>
        <v>14226</v>
      </c>
    </row>
    <row r="155" spans="1:11" ht="75.75" customHeight="1" x14ac:dyDescent="0.2">
      <c r="A155" s="414" t="s">
        <v>630</v>
      </c>
      <c r="B155" s="409" t="s">
        <v>610</v>
      </c>
      <c r="C155" s="410">
        <v>10</v>
      </c>
      <c r="D155" s="410">
        <v>6</v>
      </c>
      <c r="E155" s="411">
        <v>20400</v>
      </c>
      <c r="F155" s="412" t="s">
        <v>360</v>
      </c>
      <c r="G155" s="487">
        <f>SUM(G156)</f>
        <v>14226</v>
      </c>
      <c r="H155" s="412"/>
      <c r="I155" s="487">
        <f t="shared" si="12"/>
        <v>14226</v>
      </c>
      <c r="J155" s="487">
        <f t="shared" si="12"/>
        <v>14226</v>
      </c>
      <c r="K155" s="487">
        <f t="shared" si="12"/>
        <v>14226</v>
      </c>
    </row>
    <row r="156" spans="1:11" ht="30" customHeight="1" x14ac:dyDescent="0.2">
      <c r="A156" s="414" t="s">
        <v>760</v>
      </c>
      <c r="B156" s="409" t="s">
        <v>610</v>
      </c>
      <c r="C156" s="410">
        <v>10</v>
      </c>
      <c r="D156" s="410">
        <v>6</v>
      </c>
      <c r="E156" s="411">
        <v>20400</v>
      </c>
      <c r="F156" s="412" t="s">
        <v>360</v>
      </c>
      <c r="G156" s="487">
        <f>SUM(G157+G161)</f>
        <v>14226</v>
      </c>
      <c r="H156" s="412"/>
      <c r="I156" s="487">
        <f>SUM(I157+I161)</f>
        <v>14226</v>
      </c>
      <c r="J156" s="487">
        <f>SUM(J157+J161)</f>
        <v>14226</v>
      </c>
      <c r="K156" s="487">
        <f>SUM(K157+K161)</f>
        <v>14226</v>
      </c>
    </row>
    <row r="157" spans="1:11" ht="50.25" customHeight="1" x14ac:dyDescent="0.2">
      <c r="A157" s="414" t="s">
        <v>589</v>
      </c>
      <c r="B157" s="409" t="s">
        <v>610</v>
      </c>
      <c r="C157" s="410">
        <v>10</v>
      </c>
      <c r="D157" s="410">
        <v>6</v>
      </c>
      <c r="E157" s="411">
        <v>20400</v>
      </c>
      <c r="F157" s="412">
        <v>100</v>
      </c>
      <c r="G157" s="487">
        <f>SUM(G158)</f>
        <v>12678.8</v>
      </c>
      <c r="H157" s="412"/>
      <c r="I157" s="487">
        <f>SUM(I158)</f>
        <v>12678.8</v>
      </c>
      <c r="J157" s="487">
        <f>SUM(J158)</f>
        <v>12678.8</v>
      </c>
      <c r="K157" s="487">
        <f>SUM(K158)</f>
        <v>12678.8</v>
      </c>
    </row>
    <row r="158" spans="1:11" ht="26.25" customHeight="1" x14ac:dyDescent="0.2">
      <c r="A158" s="414" t="s">
        <v>590</v>
      </c>
      <c r="B158" s="409" t="s">
        <v>610</v>
      </c>
      <c r="C158" s="410">
        <v>10</v>
      </c>
      <c r="D158" s="410">
        <v>6</v>
      </c>
      <c r="E158" s="411">
        <v>20400</v>
      </c>
      <c r="F158" s="412">
        <v>120</v>
      </c>
      <c r="G158" s="487">
        <f>SUM(G159:G160)</f>
        <v>12678.8</v>
      </c>
      <c r="H158" s="412"/>
      <c r="I158" s="487">
        <f>SUM(I159:I160)</f>
        <v>12678.8</v>
      </c>
      <c r="J158" s="487">
        <f>SUM(J159:J160)</f>
        <v>12678.8</v>
      </c>
      <c r="K158" s="487">
        <f>SUM(K159:K160)</f>
        <v>12678.8</v>
      </c>
    </row>
    <row r="159" spans="1:11" ht="13.5" customHeight="1" x14ac:dyDescent="0.2">
      <c r="A159" s="414" t="s">
        <v>591</v>
      </c>
      <c r="B159" s="409" t="s">
        <v>610</v>
      </c>
      <c r="C159" s="410">
        <v>10</v>
      </c>
      <c r="D159" s="410">
        <v>6</v>
      </c>
      <c r="E159" s="411">
        <v>20400</v>
      </c>
      <c r="F159" s="412">
        <v>121</v>
      </c>
      <c r="G159" s="487">
        <v>12466.3</v>
      </c>
      <c r="H159" s="412"/>
      <c r="I159" s="487">
        <v>12466.3</v>
      </c>
      <c r="J159" s="487">
        <v>12466.3</v>
      </c>
      <c r="K159" s="487">
        <v>12466.3</v>
      </c>
    </row>
    <row r="160" spans="1:11" ht="26.25" customHeight="1" x14ac:dyDescent="0.2">
      <c r="A160" s="414" t="s">
        <v>592</v>
      </c>
      <c r="B160" s="409" t="s">
        <v>610</v>
      </c>
      <c r="C160" s="410">
        <v>10</v>
      </c>
      <c r="D160" s="410">
        <v>6</v>
      </c>
      <c r="E160" s="411">
        <v>20400</v>
      </c>
      <c r="F160" s="412">
        <v>122</v>
      </c>
      <c r="G160" s="487">
        <v>212.5</v>
      </c>
      <c r="H160" s="412"/>
      <c r="I160" s="487">
        <v>212.5</v>
      </c>
      <c r="J160" s="487">
        <v>212.5</v>
      </c>
      <c r="K160" s="487">
        <v>212.5</v>
      </c>
    </row>
    <row r="161" spans="1:11" ht="27" customHeight="1" x14ac:dyDescent="0.2">
      <c r="A161" s="414" t="s">
        <v>593</v>
      </c>
      <c r="B161" s="409" t="s">
        <v>610</v>
      </c>
      <c r="C161" s="410">
        <v>10</v>
      </c>
      <c r="D161" s="410">
        <v>6</v>
      </c>
      <c r="E161" s="411">
        <v>20400</v>
      </c>
      <c r="F161" s="412">
        <v>200</v>
      </c>
      <c r="G161" s="487">
        <f>SUM(G162)</f>
        <v>1547.2</v>
      </c>
      <c r="H161" s="412"/>
      <c r="I161" s="487">
        <f>SUM(I162)</f>
        <v>1547.2</v>
      </c>
      <c r="J161" s="487">
        <f>SUM(J162)</f>
        <v>1547.2</v>
      </c>
      <c r="K161" s="487">
        <f>SUM(K162)</f>
        <v>1547.2</v>
      </c>
    </row>
    <row r="162" spans="1:11" ht="30.75" customHeight="1" x14ac:dyDescent="0.2">
      <c r="A162" s="414" t="s">
        <v>594</v>
      </c>
      <c r="B162" s="409" t="s">
        <v>610</v>
      </c>
      <c r="C162" s="410">
        <v>10</v>
      </c>
      <c r="D162" s="410">
        <v>6</v>
      </c>
      <c r="E162" s="411">
        <v>20400</v>
      </c>
      <c r="F162" s="412">
        <v>240</v>
      </c>
      <c r="G162" s="487">
        <f>SUM(G163:G164)</f>
        <v>1547.2</v>
      </c>
      <c r="H162" s="412"/>
      <c r="I162" s="487">
        <f>SUM(I163:I164)</f>
        <v>1547.2</v>
      </c>
      <c r="J162" s="487">
        <f>SUM(J163:J164)</f>
        <v>1547.2</v>
      </c>
      <c r="K162" s="487">
        <f>SUM(K163:K164)</f>
        <v>1547.2</v>
      </c>
    </row>
    <row r="163" spans="1:11" ht="27" customHeight="1" x14ac:dyDescent="0.2">
      <c r="A163" s="414" t="s">
        <v>608</v>
      </c>
      <c r="B163" s="409" t="s">
        <v>610</v>
      </c>
      <c r="C163" s="410">
        <v>10</v>
      </c>
      <c r="D163" s="410">
        <v>6</v>
      </c>
      <c r="E163" s="411">
        <v>20400</v>
      </c>
      <c r="F163" s="412">
        <v>242</v>
      </c>
      <c r="G163" s="487">
        <v>60</v>
      </c>
      <c r="H163" s="412"/>
      <c r="I163" s="487">
        <v>60</v>
      </c>
      <c r="J163" s="487">
        <v>60</v>
      </c>
      <c r="K163" s="487">
        <v>60</v>
      </c>
    </row>
    <row r="164" spans="1:11" s="486" customFormat="1" ht="29.25" customHeight="1" x14ac:dyDescent="0.2">
      <c r="A164" s="414" t="s">
        <v>595</v>
      </c>
      <c r="B164" s="409" t="s">
        <v>610</v>
      </c>
      <c r="C164" s="410">
        <v>10</v>
      </c>
      <c r="D164" s="410">
        <v>6</v>
      </c>
      <c r="E164" s="411">
        <v>20400</v>
      </c>
      <c r="F164" s="412">
        <v>244</v>
      </c>
      <c r="G164" s="487">
        <v>1487.2</v>
      </c>
      <c r="H164" s="412"/>
      <c r="I164" s="487">
        <v>1487.2</v>
      </c>
      <c r="J164" s="487">
        <v>1487.2</v>
      </c>
      <c r="K164" s="487">
        <v>1487.2</v>
      </c>
    </row>
    <row r="165" spans="1:11" ht="13.5" customHeight="1" x14ac:dyDescent="0.25">
      <c r="A165" s="480" t="s">
        <v>784</v>
      </c>
      <c r="B165" s="481" t="s">
        <v>785</v>
      </c>
      <c r="C165" s="482" t="s">
        <v>360</v>
      </c>
      <c r="D165" s="482" t="s">
        <v>360</v>
      </c>
      <c r="E165" s="483" t="s">
        <v>360</v>
      </c>
      <c r="F165" s="484" t="s">
        <v>360</v>
      </c>
      <c r="G165" s="485">
        <f>SUM(G166)</f>
        <v>8060</v>
      </c>
      <c r="H165" s="485">
        <f>SUM(H166)</f>
        <v>4757.3999999999996</v>
      </c>
      <c r="I165" s="485">
        <f>SUM(I166)</f>
        <v>12817.4</v>
      </c>
      <c r="J165" s="485">
        <f>SUM(J166)</f>
        <v>4776.1000000000004</v>
      </c>
      <c r="K165" s="485">
        <f>SUM(K166)</f>
        <v>4776.1000000000004</v>
      </c>
    </row>
    <row r="166" spans="1:11" ht="13.5" customHeight="1" x14ac:dyDescent="0.2">
      <c r="A166" s="414" t="s">
        <v>375</v>
      </c>
      <c r="B166" s="409" t="s">
        <v>785</v>
      </c>
      <c r="C166" s="410">
        <v>10</v>
      </c>
      <c r="D166" s="410" t="s">
        <v>360</v>
      </c>
      <c r="E166" s="411" t="s">
        <v>360</v>
      </c>
      <c r="F166" s="412" t="s">
        <v>360</v>
      </c>
      <c r="G166" s="487">
        <f>SUM(G167+G177)</f>
        <v>8060</v>
      </c>
      <c r="H166" s="487">
        <f>SUM(H167+H177)</f>
        <v>4757.3999999999996</v>
      </c>
      <c r="I166" s="487">
        <f>SUM(I167+I177)</f>
        <v>12817.4</v>
      </c>
      <c r="J166" s="487">
        <f>SUM(J167+J177)</f>
        <v>4776.1000000000004</v>
      </c>
      <c r="K166" s="487">
        <f>SUM(K167+K177)</f>
        <v>4776.1000000000004</v>
      </c>
    </row>
    <row r="167" spans="1:11" ht="13.5" customHeight="1" x14ac:dyDescent="0.2">
      <c r="A167" s="414" t="s">
        <v>299</v>
      </c>
      <c r="B167" s="409" t="s">
        <v>785</v>
      </c>
      <c r="C167" s="410">
        <v>10</v>
      </c>
      <c r="D167" s="410">
        <v>3</v>
      </c>
      <c r="E167" s="411" t="s">
        <v>360</v>
      </c>
      <c r="F167" s="412" t="s">
        <v>360</v>
      </c>
      <c r="G167" s="487">
        <f>SUM(G168)</f>
        <v>1460</v>
      </c>
      <c r="H167" s="487">
        <f>SUM(H168)</f>
        <v>4757.3999999999996</v>
      </c>
      <c r="I167" s="487">
        <f>SUM(I168)</f>
        <v>6217.4</v>
      </c>
      <c r="J167" s="487">
        <f>SUM(J168)</f>
        <v>657</v>
      </c>
      <c r="K167" s="487">
        <f>SUM(K168)</f>
        <v>657</v>
      </c>
    </row>
    <row r="168" spans="1:11" ht="16.5" customHeight="1" x14ac:dyDescent="0.2">
      <c r="A168" s="414" t="s">
        <v>746</v>
      </c>
      <c r="B168" s="409" t="s">
        <v>785</v>
      </c>
      <c r="C168" s="410">
        <v>10</v>
      </c>
      <c r="D168" s="410">
        <v>3</v>
      </c>
      <c r="E168" s="411">
        <v>5050000</v>
      </c>
      <c r="F168" s="412" t="s">
        <v>360</v>
      </c>
      <c r="G168" s="487">
        <f>SUM(G169)</f>
        <v>1460</v>
      </c>
      <c r="H168" s="487">
        <f>SUM(H169)</f>
        <v>4757.3999999999996</v>
      </c>
      <c r="I168" s="487">
        <f>SUM(I169)</f>
        <v>6217.4</v>
      </c>
      <c r="J168" s="487">
        <v>657</v>
      </c>
      <c r="K168" s="487">
        <v>657</v>
      </c>
    </row>
    <row r="169" spans="1:11" ht="150" customHeight="1" x14ac:dyDescent="0.2">
      <c r="A169" s="414" t="s">
        <v>788</v>
      </c>
      <c r="B169" s="409" t="s">
        <v>785</v>
      </c>
      <c r="C169" s="410">
        <v>10</v>
      </c>
      <c r="D169" s="410">
        <v>3</v>
      </c>
      <c r="E169" s="411">
        <v>5053400</v>
      </c>
      <c r="F169" s="412" t="s">
        <v>360</v>
      </c>
      <c r="G169" s="487">
        <f>SUM(G170+G174)</f>
        <v>1460</v>
      </c>
      <c r="H169" s="487">
        <f>SUM(H170+H174)</f>
        <v>4757.3999999999996</v>
      </c>
      <c r="I169" s="487">
        <f>SUM(I170+I174)</f>
        <v>6217.4</v>
      </c>
      <c r="J169" s="487">
        <v>657</v>
      </c>
      <c r="K169" s="487">
        <v>657</v>
      </c>
    </row>
    <row r="170" spans="1:11" ht="87" customHeight="1" x14ac:dyDescent="0.2">
      <c r="A170" s="414" t="s">
        <v>789</v>
      </c>
      <c r="B170" s="409" t="s">
        <v>785</v>
      </c>
      <c r="C170" s="410">
        <v>10</v>
      </c>
      <c r="D170" s="410">
        <v>3</v>
      </c>
      <c r="E170" s="411">
        <v>5053401</v>
      </c>
      <c r="F170" s="412" t="s">
        <v>360</v>
      </c>
      <c r="G170" s="487">
        <v>803</v>
      </c>
      <c r="H170" s="412"/>
      <c r="I170" s="487">
        <v>803</v>
      </c>
      <c r="J170" s="487">
        <v>0</v>
      </c>
      <c r="K170" s="487">
        <v>0</v>
      </c>
    </row>
    <row r="171" spans="1:11" ht="24.75" customHeight="1" x14ac:dyDescent="0.2">
      <c r="A171" s="414" t="s">
        <v>752</v>
      </c>
      <c r="B171" s="409" t="s">
        <v>785</v>
      </c>
      <c r="C171" s="410">
        <v>10</v>
      </c>
      <c r="D171" s="410">
        <v>3</v>
      </c>
      <c r="E171" s="411">
        <v>5053401</v>
      </c>
      <c r="F171" s="412">
        <v>300</v>
      </c>
      <c r="G171" s="487">
        <f>SUM(G172)</f>
        <v>803</v>
      </c>
      <c r="H171" s="412"/>
      <c r="I171" s="487">
        <f>SUM(I172)</f>
        <v>803</v>
      </c>
      <c r="J171" s="487">
        <f>SUM(J172)</f>
        <v>0</v>
      </c>
      <c r="K171" s="487">
        <f>SUM(K172)</f>
        <v>0</v>
      </c>
    </row>
    <row r="172" spans="1:11" ht="29.25" customHeight="1" x14ac:dyDescent="0.2">
      <c r="A172" s="414" t="s">
        <v>744</v>
      </c>
      <c r="B172" s="409" t="s">
        <v>785</v>
      </c>
      <c r="C172" s="410">
        <v>10</v>
      </c>
      <c r="D172" s="410">
        <v>3</v>
      </c>
      <c r="E172" s="411">
        <v>5053401</v>
      </c>
      <c r="F172" s="412">
        <v>320</v>
      </c>
      <c r="G172" s="487">
        <v>803</v>
      </c>
      <c r="H172" s="412"/>
      <c r="I172" s="487">
        <v>803</v>
      </c>
      <c r="J172" s="487">
        <v>0</v>
      </c>
      <c r="K172" s="487">
        <v>0</v>
      </c>
    </row>
    <row r="173" spans="1:11" ht="33" customHeight="1" x14ac:dyDescent="0.2">
      <c r="A173" s="414" t="s">
        <v>790</v>
      </c>
      <c r="B173" s="409" t="s">
        <v>785</v>
      </c>
      <c r="C173" s="410">
        <v>10</v>
      </c>
      <c r="D173" s="410">
        <v>3</v>
      </c>
      <c r="E173" s="411">
        <v>5053401</v>
      </c>
      <c r="F173" s="412">
        <v>322</v>
      </c>
      <c r="G173" s="487">
        <v>803</v>
      </c>
      <c r="H173" s="412"/>
      <c r="I173" s="487">
        <v>803</v>
      </c>
      <c r="J173" s="487">
        <v>0</v>
      </c>
      <c r="K173" s="487">
        <v>0</v>
      </c>
    </row>
    <row r="174" spans="1:11" ht="25.5" customHeight="1" x14ac:dyDescent="0.2">
      <c r="A174" s="414" t="s">
        <v>791</v>
      </c>
      <c r="B174" s="409" t="s">
        <v>785</v>
      </c>
      <c r="C174" s="410">
        <v>10</v>
      </c>
      <c r="D174" s="410">
        <v>3</v>
      </c>
      <c r="E174" s="411">
        <v>5053402</v>
      </c>
      <c r="F174" s="412" t="s">
        <v>360</v>
      </c>
      <c r="G174" s="487">
        <f t="shared" ref="G174:I175" si="13">SUM(G175)</f>
        <v>657</v>
      </c>
      <c r="H174" s="487">
        <f t="shared" si="13"/>
        <v>4757.3999999999996</v>
      </c>
      <c r="I174" s="487">
        <f t="shared" si="13"/>
        <v>5414.4</v>
      </c>
      <c r="J174" s="487">
        <v>657</v>
      </c>
      <c r="K174" s="487">
        <v>657</v>
      </c>
    </row>
    <row r="175" spans="1:11" ht="33.75" customHeight="1" x14ac:dyDescent="0.2">
      <c r="A175" s="414" t="s">
        <v>744</v>
      </c>
      <c r="B175" s="409" t="s">
        <v>785</v>
      </c>
      <c r="C175" s="410">
        <v>10</v>
      </c>
      <c r="D175" s="410">
        <v>3</v>
      </c>
      <c r="E175" s="411">
        <v>5053402</v>
      </c>
      <c r="F175" s="412">
        <v>320</v>
      </c>
      <c r="G175" s="487">
        <f t="shared" si="13"/>
        <v>657</v>
      </c>
      <c r="H175" s="487">
        <f t="shared" si="13"/>
        <v>4757.3999999999996</v>
      </c>
      <c r="I175" s="487">
        <f t="shared" si="13"/>
        <v>5414.4</v>
      </c>
      <c r="J175" s="487">
        <v>657</v>
      </c>
      <c r="K175" s="487">
        <v>657</v>
      </c>
    </row>
    <row r="176" spans="1:11" ht="13.5" customHeight="1" x14ac:dyDescent="0.2">
      <c r="A176" s="414" t="s">
        <v>790</v>
      </c>
      <c r="B176" s="409" t="s">
        <v>785</v>
      </c>
      <c r="C176" s="410">
        <v>10</v>
      </c>
      <c r="D176" s="410">
        <v>3</v>
      </c>
      <c r="E176" s="411">
        <v>5053402</v>
      </c>
      <c r="F176" s="412">
        <v>322</v>
      </c>
      <c r="G176" s="487">
        <v>657</v>
      </c>
      <c r="H176" s="515">
        <v>4757.3999999999996</v>
      </c>
      <c r="I176" s="487">
        <f>SUM('свод 2012'!T472)</f>
        <v>5414.4</v>
      </c>
      <c r="J176" s="487">
        <v>657</v>
      </c>
      <c r="K176" s="487">
        <v>657</v>
      </c>
    </row>
    <row r="177" spans="1:11" ht="13.5" customHeight="1" x14ac:dyDescent="0.2">
      <c r="A177" s="414" t="s">
        <v>378</v>
      </c>
      <c r="B177" s="409" t="s">
        <v>785</v>
      </c>
      <c r="C177" s="410">
        <v>10</v>
      </c>
      <c r="D177" s="410">
        <v>4</v>
      </c>
      <c r="E177" s="411" t="s">
        <v>360</v>
      </c>
      <c r="F177" s="412" t="s">
        <v>360</v>
      </c>
      <c r="G177" s="487">
        <f>SUM(G178)</f>
        <v>6600</v>
      </c>
      <c r="H177" s="487">
        <f>SUM(H178)</f>
        <v>0</v>
      </c>
      <c r="I177" s="487">
        <f t="shared" ref="I177:K178" si="14">SUM(I178)</f>
        <v>6600</v>
      </c>
      <c r="J177" s="487">
        <f t="shared" si="14"/>
        <v>4119.1000000000004</v>
      </c>
      <c r="K177" s="487">
        <f t="shared" si="14"/>
        <v>4119.1000000000004</v>
      </c>
    </row>
    <row r="178" spans="1:11" ht="24" customHeight="1" x14ac:dyDescent="0.2">
      <c r="A178" s="414" t="s">
        <v>746</v>
      </c>
      <c r="B178" s="409" t="s">
        <v>785</v>
      </c>
      <c r="C178" s="410">
        <v>10</v>
      </c>
      <c r="D178" s="410">
        <v>4</v>
      </c>
      <c r="E178" s="411">
        <v>5050000</v>
      </c>
      <c r="F178" s="412" t="s">
        <v>360</v>
      </c>
      <c r="G178" s="487">
        <f>SUM(G179)</f>
        <v>6600</v>
      </c>
      <c r="H178" s="412"/>
      <c r="I178" s="487">
        <f t="shared" si="14"/>
        <v>6600</v>
      </c>
      <c r="J178" s="487">
        <f t="shared" si="14"/>
        <v>4119.1000000000004</v>
      </c>
      <c r="K178" s="487">
        <f t="shared" si="14"/>
        <v>4119.1000000000004</v>
      </c>
    </row>
    <row r="179" spans="1:11" ht="54.75" customHeight="1" x14ac:dyDescent="0.2">
      <c r="A179" s="414" t="s">
        <v>792</v>
      </c>
      <c r="B179" s="409" t="s">
        <v>785</v>
      </c>
      <c r="C179" s="410">
        <v>10</v>
      </c>
      <c r="D179" s="410">
        <v>4</v>
      </c>
      <c r="E179" s="411">
        <v>5053600</v>
      </c>
      <c r="F179" s="412" t="s">
        <v>360</v>
      </c>
      <c r="G179" s="487">
        <v>6600</v>
      </c>
      <c r="H179" s="412"/>
      <c r="I179" s="487">
        <v>6600</v>
      </c>
      <c r="J179" s="487">
        <v>4119.1000000000004</v>
      </c>
      <c r="K179" s="487">
        <v>4119.1000000000004</v>
      </c>
    </row>
    <row r="180" spans="1:11" ht="39" customHeight="1" x14ac:dyDescent="0.2">
      <c r="A180" s="414" t="s">
        <v>793</v>
      </c>
      <c r="B180" s="409" t="s">
        <v>785</v>
      </c>
      <c r="C180" s="410">
        <v>10</v>
      </c>
      <c r="D180" s="410">
        <v>4</v>
      </c>
      <c r="E180" s="411">
        <v>5053602</v>
      </c>
      <c r="F180" s="412" t="s">
        <v>360</v>
      </c>
      <c r="G180" s="487">
        <v>6600</v>
      </c>
      <c r="H180" s="412"/>
      <c r="I180" s="487">
        <v>6600</v>
      </c>
      <c r="J180" s="487">
        <v>4119.1000000000004</v>
      </c>
      <c r="K180" s="487">
        <v>4119.1000000000004</v>
      </c>
    </row>
    <row r="181" spans="1:11" ht="25.5" customHeight="1" x14ac:dyDescent="0.2">
      <c r="A181" s="414" t="s">
        <v>752</v>
      </c>
      <c r="B181" s="409" t="s">
        <v>785</v>
      </c>
      <c r="C181" s="410">
        <v>10</v>
      </c>
      <c r="D181" s="410">
        <v>4</v>
      </c>
      <c r="E181" s="411">
        <v>5053602</v>
      </c>
      <c r="F181" s="412">
        <v>300</v>
      </c>
      <c r="G181" s="487">
        <v>6600</v>
      </c>
      <c r="H181" s="412"/>
      <c r="I181" s="487">
        <v>6600</v>
      </c>
      <c r="J181" s="487">
        <v>4119.1000000000004</v>
      </c>
      <c r="K181" s="487">
        <v>4119.1000000000004</v>
      </c>
    </row>
    <row r="182" spans="1:11" ht="36.75" customHeight="1" x14ac:dyDescent="0.2">
      <c r="A182" s="414" t="s">
        <v>744</v>
      </c>
      <c r="B182" s="409" t="s">
        <v>785</v>
      </c>
      <c r="C182" s="410">
        <v>10</v>
      </c>
      <c r="D182" s="410">
        <v>4</v>
      </c>
      <c r="E182" s="411">
        <v>5053602</v>
      </c>
      <c r="F182" s="412">
        <v>320</v>
      </c>
      <c r="G182" s="487">
        <v>6600</v>
      </c>
      <c r="H182" s="412"/>
      <c r="I182" s="487">
        <v>6600</v>
      </c>
      <c r="J182" s="487">
        <v>4119.1000000000004</v>
      </c>
      <c r="K182" s="487">
        <v>4119.1000000000004</v>
      </c>
    </row>
    <row r="183" spans="1:11" s="486" customFormat="1" ht="26.25" customHeight="1" x14ac:dyDescent="0.2">
      <c r="A183" s="414" t="s">
        <v>794</v>
      </c>
      <c r="B183" s="409" t="s">
        <v>785</v>
      </c>
      <c r="C183" s="410">
        <v>10</v>
      </c>
      <c r="D183" s="410">
        <v>4</v>
      </c>
      <c r="E183" s="411">
        <v>5053602</v>
      </c>
      <c r="F183" s="412">
        <v>323</v>
      </c>
      <c r="G183" s="487">
        <v>6600</v>
      </c>
      <c r="H183" s="412"/>
      <c r="I183" s="487">
        <v>6600</v>
      </c>
      <c r="J183" s="487">
        <v>4119.1000000000004</v>
      </c>
      <c r="K183" s="487">
        <v>4119.1000000000004</v>
      </c>
    </row>
    <row r="184" spans="1:11" ht="13.5" customHeight="1" x14ac:dyDescent="0.25">
      <c r="A184" s="480" t="s">
        <v>795</v>
      </c>
      <c r="B184" s="481" t="s">
        <v>796</v>
      </c>
      <c r="C184" s="482"/>
      <c r="D184" s="482"/>
      <c r="E184" s="483"/>
      <c r="F184" s="484"/>
      <c r="G184" s="485">
        <f>SUM(G185+G232)</f>
        <v>705313.1</v>
      </c>
      <c r="H184" s="485">
        <f>SUM(H185+H232)</f>
        <v>2991.3</v>
      </c>
      <c r="I184" s="485">
        <f>SUM(I185+I232)</f>
        <v>707262.1</v>
      </c>
      <c r="J184" s="485">
        <f>SUM(J185+J232)</f>
        <v>761459.1</v>
      </c>
      <c r="K184" s="485">
        <f>SUM(K185+K232)</f>
        <v>800213</v>
      </c>
    </row>
    <row r="185" spans="1:11" ht="13.5" customHeight="1" x14ac:dyDescent="0.2">
      <c r="A185" s="414" t="s">
        <v>797</v>
      </c>
      <c r="B185" s="409" t="s">
        <v>796</v>
      </c>
      <c r="C185" s="410">
        <v>7</v>
      </c>
      <c r="D185" s="410">
        <v>0</v>
      </c>
      <c r="E185" s="411"/>
      <c r="F185" s="412"/>
      <c r="G185" s="487">
        <f>SUM(G186+G197+G225)</f>
        <v>690977.1</v>
      </c>
      <c r="H185" s="487">
        <f>SUM(H186+H197+H225)</f>
        <v>2991.3</v>
      </c>
      <c r="I185" s="487">
        <f>SUM(I186+I197+I225)</f>
        <v>692926.1</v>
      </c>
      <c r="J185" s="487">
        <f>SUM(J186+J197+J225)</f>
        <v>746394.1</v>
      </c>
      <c r="K185" s="487">
        <f>SUM(K186+K197+K225)</f>
        <v>785148</v>
      </c>
    </row>
    <row r="186" spans="1:11" ht="19.5" customHeight="1" x14ac:dyDescent="0.2">
      <c r="A186" s="414" t="s">
        <v>1009</v>
      </c>
      <c r="B186" s="409" t="s">
        <v>796</v>
      </c>
      <c r="C186" s="410">
        <v>7</v>
      </c>
      <c r="D186" s="410">
        <v>1</v>
      </c>
      <c r="E186" s="411"/>
      <c r="F186" s="412"/>
      <c r="G186" s="487">
        <f>SUM(G187+G192)</f>
        <v>3935</v>
      </c>
      <c r="H186" s="487">
        <f>SUM(H187+H192)</f>
        <v>0</v>
      </c>
      <c r="I186" s="487">
        <f>SUM(I187+I192)</f>
        <v>3935</v>
      </c>
      <c r="J186" s="487">
        <f>SUM(J187+J192)</f>
        <v>4167</v>
      </c>
      <c r="K186" s="487">
        <f>SUM(K187+K192)</f>
        <v>4328</v>
      </c>
    </row>
    <row r="187" spans="1:11" ht="93.75" customHeight="1" x14ac:dyDescent="0.2">
      <c r="A187" s="414" t="s">
        <v>630</v>
      </c>
      <c r="B187" s="409" t="s">
        <v>796</v>
      </c>
      <c r="C187" s="410">
        <v>7</v>
      </c>
      <c r="D187" s="410">
        <v>1</v>
      </c>
      <c r="E187" s="411">
        <v>4209900</v>
      </c>
      <c r="F187" s="412" t="s">
        <v>360</v>
      </c>
      <c r="G187" s="487">
        <v>2529</v>
      </c>
      <c r="H187" s="412"/>
      <c r="I187" s="487">
        <v>2529</v>
      </c>
      <c r="J187" s="487">
        <v>2694</v>
      </c>
      <c r="K187" s="487">
        <v>2855</v>
      </c>
    </row>
    <row r="188" spans="1:11" ht="42.75" customHeight="1" x14ac:dyDescent="0.2">
      <c r="A188" s="414" t="s">
        <v>1010</v>
      </c>
      <c r="B188" s="409" t="s">
        <v>796</v>
      </c>
      <c r="C188" s="410">
        <v>7</v>
      </c>
      <c r="D188" s="410">
        <v>1</v>
      </c>
      <c r="E188" s="411">
        <v>4209900</v>
      </c>
      <c r="F188" s="412" t="s">
        <v>360</v>
      </c>
      <c r="G188" s="487">
        <v>2529</v>
      </c>
      <c r="H188" s="412"/>
      <c r="I188" s="487">
        <v>2529</v>
      </c>
      <c r="J188" s="487">
        <v>2694</v>
      </c>
      <c r="K188" s="487">
        <v>2855</v>
      </c>
    </row>
    <row r="189" spans="1:11" ht="12.75" customHeight="1" x14ac:dyDescent="0.2">
      <c r="A189" s="414" t="s">
        <v>654</v>
      </c>
      <c r="B189" s="409" t="s">
        <v>796</v>
      </c>
      <c r="C189" s="410">
        <v>7</v>
      </c>
      <c r="D189" s="410">
        <v>1</v>
      </c>
      <c r="E189" s="411">
        <v>4209900</v>
      </c>
      <c r="F189" s="412">
        <v>600</v>
      </c>
      <c r="G189" s="487">
        <f>SUM(G190)</f>
        <v>2529</v>
      </c>
      <c r="H189" s="412"/>
      <c r="I189" s="487">
        <f>SUM(I190)</f>
        <v>2529</v>
      </c>
      <c r="J189" s="487">
        <f>SUM(J190)</f>
        <v>2694</v>
      </c>
      <c r="K189" s="487">
        <f>SUM(K190)</f>
        <v>2855</v>
      </c>
    </row>
    <row r="190" spans="1:11" ht="15" customHeight="1" x14ac:dyDescent="0.2">
      <c r="A190" s="414" t="s">
        <v>749</v>
      </c>
      <c r="B190" s="409" t="s">
        <v>796</v>
      </c>
      <c r="C190" s="410">
        <v>7</v>
      </c>
      <c r="D190" s="410">
        <v>1</v>
      </c>
      <c r="E190" s="411">
        <v>4209900</v>
      </c>
      <c r="F190" s="412">
        <v>610</v>
      </c>
      <c r="G190" s="487">
        <v>2529</v>
      </c>
      <c r="H190" s="412"/>
      <c r="I190" s="487">
        <v>2529</v>
      </c>
      <c r="J190" s="487">
        <v>2694</v>
      </c>
      <c r="K190" s="487">
        <v>2855</v>
      </c>
    </row>
    <row r="191" spans="1:11" ht="18.75" customHeight="1" x14ac:dyDescent="0.2">
      <c r="A191" s="414" t="s">
        <v>658</v>
      </c>
      <c r="B191" s="409" t="s">
        <v>796</v>
      </c>
      <c r="C191" s="410">
        <v>7</v>
      </c>
      <c r="D191" s="410">
        <v>1</v>
      </c>
      <c r="E191" s="411">
        <v>4209900</v>
      </c>
      <c r="F191" s="412">
        <v>612</v>
      </c>
      <c r="G191" s="487">
        <v>2529</v>
      </c>
      <c r="H191" s="412"/>
      <c r="I191" s="487">
        <v>2529</v>
      </c>
      <c r="J191" s="487">
        <v>2694</v>
      </c>
      <c r="K191" s="487">
        <v>2855</v>
      </c>
    </row>
    <row r="192" spans="1:11" ht="75.75" customHeight="1" x14ac:dyDescent="0.2">
      <c r="A192" s="414" t="s">
        <v>811</v>
      </c>
      <c r="B192" s="409" t="s">
        <v>796</v>
      </c>
      <c r="C192" s="410">
        <v>7</v>
      </c>
      <c r="D192" s="410">
        <v>1</v>
      </c>
      <c r="E192" s="411"/>
      <c r="F192" s="412" t="s">
        <v>360</v>
      </c>
      <c r="G192" s="487">
        <v>1406</v>
      </c>
      <c r="H192" s="412"/>
      <c r="I192" s="487">
        <v>1406</v>
      </c>
      <c r="J192" s="487">
        <f t="shared" ref="J192:K195" si="15">SUM(J193)</f>
        <v>1473</v>
      </c>
      <c r="K192" s="487">
        <f t="shared" si="15"/>
        <v>1473</v>
      </c>
    </row>
    <row r="193" spans="1:11" ht="73.5" customHeight="1" x14ac:dyDescent="0.2">
      <c r="A193" s="414" t="s">
        <v>812</v>
      </c>
      <c r="B193" s="409" t="s">
        <v>796</v>
      </c>
      <c r="C193" s="410">
        <v>7</v>
      </c>
      <c r="D193" s="410">
        <v>1</v>
      </c>
      <c r="E193" s="411">
        <v>4209900</v>
      </c>
      <c r="F193" s="412" t="s">
        <v>360</v>
      </c>
      <c r="G193" s="487">
        <v>1406</v>
      </c>
      <c r="H193" s="412"/>
      <c r="I193" s="487">
        <v>1406</v>
      </c>
      <c r="J193" s="487">
        <f t="shared" si="15"/>
        <v>1473</v>
      </c>
      <c r="K193" s="487">
        <f t="shared" si="15"/>
        <v>1473</v>
      </c>
    </row>
    <row r="194" spans="1:11" ht="32.25" customHeight="1" x14ac:dyDescent="0.2">
      <c r="A194" s="414" t="s">
        <v>654</v>
      </c>
      <c r="B194" s="409" t="s">
        <v>796</v>
      </c>
      <c r="C194" s="410">
        <v>7</v>
      </c>
      <c r="D194" s="410">
        <v>1</v>
      </c>
      <c r="E194" s="411">
        <v>4209900</v>
      </c>
      <c r="F194" s="412">
        <v>600</v>
      </c>
      <c r="G194" s="487">
        <f>SUM(G195)</f>
        <v>1406</v>
      </c>
      <c r="H194" s="412"/>
      <c r="I194" s="487">
        <f>SUM(I195)</f>
        <v>1406</v>
      </c>
      <c r="J194" s="487">
        <f t="shared" si="15"/>
        <v>1473</v>
      </c>
      <c r="K194" s="487">
        <f t="shared" si="15"/>
        <v>1473</v>
      </c>
    </row>
    <row r="195" spans="1:11" ht="18" customHeight="1" x14ac:dyDescent="0.2">
      <c r="A195" s="414" t="s">
        <v>656</v>
      </c>
      <c r="B195" s="409" t="s">
        <v>796</v>
      </c>
      <c r="C195" s="410">
        <v>7</v>
      </c>
      <c r="D195" s="410">
        <v>1</v>
      </c>
      <c r="E195" s="411">
        <v>4209900</v>
      </c>
      <c r="F195" s="412">
        <v>610</v>
      </c>
      <c r="G195" s="487">
        <v>1406</v>
      </c>
      <c r="H195" s="412"/>
      <c r="I195" s="487">
        <v>1406</v>
      </c>
      <c r="J195" s="487">
        <f t="shared" si="15"/>
        <v>1473</v>
      </c>
      <c r="K195" s="487">
        <f t="shared" si="15"/>
        <v>1473</v>
      </c>
    </row>
    <row r="196" spans="1:11" ht="43.5" customHeight="1" x14ac:dyDescent="0.2">
      <c r="A196" s="414" t="s">
        <v>657</v>
      </c>
      <c r="B196" s="409" t="s">
        <v>796</v>
      </c>
      <c r="C196" s="410">
        <v>7</v>
      </c>
      <c r="D196" s="410">
        <v>1</v>
      </c>
      <c r="E196" s="411">
        <v>4209900</v>
      </c>
      <c r="F196" s="412">
        <v>611</v>
      </c>
      <c r="G196" s="487">
        <v>1406</v>
      </c>
      <c r="H196" s="412"/>
      <c r="I196" s="487">
        <v>1406</v>
      </c>
      <c r="J196" s="487">
        <v>1473</v>
      </c>
      <c r="K196" s="487">
        <v>1473</v>
      </c>
    </row>
    <row r="197" spans="1:11" ht="20.25" customHeight="1" x14ac:dyDescent="0.2">
      <c r="A197" s="414" t="s">
        <v>240</v>
      </c>
      <c r="B197" s="409" t="s">
        <v>796</v>
      </c>
      <c r="C197" s="410">
        <v>7</v>
      </c>
      <c r="D197" s="410">
        <v>2</v>
      </c>
      <c r="E197" s="411" t="s">
        <v>360</v>
      </c>
      <c r="F197" s="412" t="s">
        <v>360</v>
      </c>
      <c r="G197" s="487">
        <f>SUM(G198+G212)</f>
        <v>679929</v>
      </c>
      <c r="H197" s="487">
        <f>SUM(H198+H212)</f>
        <v>1949</v>
      </c>
      <c r="I197" s="487">
        <f>SUM(I198+I212)</f>
        <v>681878</v>
      </c>
      <c r="J197" s="487">
        <f>SUM(J198+J212)</f>
        <v>735114</v>
      </c>
      <c r="K197" s="487">
        <f>SUM(K198+K212)</f>
        <v>780820</v>
      </c>
    </row>
    <row r="198" spans="1:11" ht="27.75" customHeight="1" x14ac:dyDescent="0.2">
      <c r="A198" s="414" t="s">
        <v>733</v>
      </c>
      <c r="B198" s="409" t="s">
        <v>796</v>
      </c>
      <c r="C198" s="410">
        <v>7</v>
      </c>
      <c r="D198" s="410">
        <v>2</v>
      </c>
      <c r="E198" s="411">
        <v>5200000</v>
      </c>
      <c r="F198" s="412" t="s">
        <v>360</v>
      </c>
      <c r="G198" s="487">
        <v>1879</v>
      </c>
      <c r="H198" s="412">
        <f>SUM(H199)</f>
        <v>1949</v>
      </c>
      <c r="I198" s="487">
        <f>SUM(G198:H198)</f>
        <v>3828</v>
      </c>
      <c r="J198" s="487">
        <v>1799</v>
      </c>
      <c r="K198" s="487">
        <v>1659</v>
      </c>
    </row>
    <row r="199" spans="1:11" ht="27" customHeight="1" x14ac:dyDescent="0.2">
      <c r="A199" s="414" t="s">
        <v>1011</v>
      </c>
      <c r="B199" s="409" t="s">
        <v>796</v>
      </c>
      <c r="C199" s="410">
        <v>7</v>
      </c>
      <c r="D199" s="410">
        <v>2</v>
      </c>
      <c r="E199" s="411">
        <v>5200900</v>
      </c>
      <c r="F199" s="412" t="s">
        <v>360</v>
      </c>
      <c r="G199" s="487">
        <v>1879</v>
      </c>
      <c r="H199" s="412">
        <f>SUM(H200)</f>
        <v>1949</v>
      </c>
      <c r="I199" s="487">
        <f t="shared" ref="I199:I205" si="16">SUM(G199:H199)</f>
        <v>3828</v>
      </c>
      <c r="J199" s="487">
        <v>1799</v>
      </c>
      <c r="K199" s="487">
        <v>1659</v>
      </c>
    </row>
    <row r="200" spans="1:11" ht="40.5" customHeight="1" x14ac:dyDescent="0.2">
      <c r="A200" s="414" t="s">
        <v>800</v>
      </c>
      <c r="B200" s="409" t="s">
        <v>796</v>
      </c>
      <c r="C200" s="410">
        <v>7</v>
      </c>
      <c r="D200" s="410">
        <v>2</v>
      </c>
      <c r="E200" s="411">
        <v>5200901</v>
      </c>
      <c r="F200" s="412"/>
      <c r="G200" s="487"/>
      <c r="H200" s="412">
        <f>SUM(H201)</f>
        <v>1949</v>
      </c>
      <c r="I200" s="487">
        <f t="shared" si="16"/>
        <v>1949</v>
      </c>
      <c r="J200" s="487"/>
      <c r="K200" s="487"/>
    </row>
    <row r="201" spans="1:11" ht="27" customHeight="1" x14ac:dyDescent="0.2">
      <c r="A201" s="414" t="s">
        <v>654</v>
      </c>
      <c r="B201" s="409" t="s">
        <v>796</v>
      </c>
      <c r="C201" s="410">
        <v>7</v>
      </c>
      <c r="D201" s="410">
        <v>2</v>
      </c>
      <c r="E201" s="411">
        <v>5200901</v>
      </c>
      <c r="F201" s="412">
        <v>600</v>
      </c>
      <c r="G201" s="487"/>
      <c r="H201" s="412">
        <f>SUM(H202+H204)</f>
        <v>1949</v>
      </c>
      <c r="I201" s="487">
        <f t="shared" si="16"/>
        <v>1949</v>
      </c>
      <c r="J201" s="487"/>
      <c r="K201" s="487"/>
    </row>
    <row r="202" spans="1:11" ht="27" customHeight="1" x14ac:dyDescent="0.2">
      <c r="A202" s="414" t="s">
        <v>656</v>
      </c>
      <c r="B202" s="409" t="s">
        <v>796</v>
      </c>
      <c r="C202" s="410">
        <v>7</v>
      </c>
      <c r="D202" s="410">
        <v>2</v>
      </c>
      <c r="E202" s="411">
        <v>5200901</v>
      </c>
      <c r="F202" s="412">
        <v>610</v>
      </c>
      <c r="G202" s="487"/>
      <c r="H202" s="412">
        <f>SUM(H203)</f>
        <v>1405</v>
      </c>
      <c r="I202" s="487">
        <f t="shared" si="16"/>
        <v>1405</v>
      </c>
      <c r="J202" s="487"/>
      <c r="K202" s="487"/>
    </row>
    <row r="203" spans="1:11" ht="39.75" customHeight="1" x14ac:dyDescent="0.2">
      <c r="A203" s="414" t="s">
        <v>657</v>
      </c>
      <c r="B203" s="409" t="s">
        <v>796</v>
      </c>
      <c r="C203" s="410">
        <v>7</v>
      </c>
      <c r="D203" s="410">
        <v>2</v>
      </c>
      <c r="E203" s="411">
        <v>5200901</v>
      </c>
      <c r="F203" s="412">
        <v>611</v>
      </c>
      <c r="G203" s="487"/>
      <c r="H203" s="412">
        <f>SUM('свод 2012'!M237+'свод 2012'!M238+'свод 2012'!M239+'свод 2012'!M240+'свод 2012'!M243+'свод 2012'!M244)</f>
        <v>1405</v>
      </c>
      <c r="I203" s="487">
        <f t="shared" si="16"/>
        <v>1405</v>
      </c>
      <c r="J203" s="487"/>
      <c r="K203" s="487"/>
    </row>
    <row r="204" spans="1:11" ht="27" customHeight="1" x14ac:dyDescent="0.2">
      <c r="A204" s="414" t="s">
        <v>654</v>
      </c>
      <c r="B204" s="409" t="s">
        <v>796</v>
      </c>
      <c r="C204" s="410">
        <v>7</v>
      </c>
      <c r="D204" s="410">
        <v>2</v>
      </c>
      <c r="E204" s="411">
        <v>5200901</v>
      </c>
      <c r="F204" s="412">
        <v>620</v>
      </c>
      <c r="G204" s="487"/>
      <c r="H204" s="412">
        <f>SUM(H205)</f>
        <v>544</v>
      </c>
      <c r="I204" s="487">
        <f t="shared" si="16"/>
        <v>544</v>
      </c>
      <c r="J204" s="487"/>
      <c r="K204" s="487"/>
    </row>
    <row r="205" spans="1:11" ht="27" customHeight="1" x14ac:dyDescent="0.2">
      <c r="A205" s="414" t="s">
        <v>712</v>
      </c>
      <c r="B205" s="409" t="s">
        <v>796</v>
      </c>
      <c r="C205" s="410">
        <v>7</v>
      </c>
      <c r="D205" s="410">
        <v>2</v>
      </c>
      <c r="E205" s="411">
        <v>5200901</v>
      </c>
      <c r="F205" s="412">
        <v>621</v>
      </c>
      <c r="G205" s="487"/>
      <c r="H205" s="412">
        <f>SUM('свод 2012'!M242+'свод 2012'!M245)</f>
        <v>544</v>
      </c>
      <c r="I205" s="487">
        <f t="shared" si="16"/>
        <v>544</v>
      </c>
      <c r="J205" s="487"/>
      <c r="K205" s="487"/>
    </row>
    <row r="206" spans="1:11" ht="43.5" customHeight="1" x14ac:dyDescent="0.2">
      <c r="A206" s="414" t="s">
        <v>800</v>
      </c>
      <c r="B206" s="409" t="s">
        <v>796</v>
      </c>
      <c r="C206" s="410">
        <v>7</v>
      </c>
      <c r="D206" s="410">
        <v>2</v>
      </c>
      <c r="E206" s="411">
        <v>5200902</v>
      </c>
      <c r="F206" s="412" t="s">
        <v>360</v>
      </c>
      <c r="G206" s="487">
        <f>SUM(G207)</f>
        <v>1879</v>
      </c>
      <c r="H206" s="412"/>
      <c r="I206" s="487">
        <v>1879</v>
      </c>
      <c r="J206" s="487">
        <f>SUM(J207)</f>
        <v>1799</v>
      </c>
      <c r="K206" s="487">
        <f>SUM(K207)</f>
        <v>1659</v>
      </c>
    </row>
    <row r="207" spans="1:11" ht="32.25" customHeight="1" x14ac:dyDescent="0.2">
      <c r="A207" s="414" t="s">
        <v>654</v>
      </c>
      <c r="B207" s="409" t="s">
        <v>796</v>
      </c>
      <c r="C207" s="410">
        <v>7</v>
      </c>
      <c r="D207" s="410">
        <v>2</v>
      </c>
      <c r="E207" s="411">
        <v>5200902</v>
      </c>
      <c r="F207" s="412">
        <v>600</v>
      </c>
      <c r="G207" s="487">
        <f>SUM(G208+G210)</f>
        <v>1879</v>
      </c>
      <c r="H207" s="412"/>
      <c r="I207" s="487">
        <f>SUM(I208)</f>
        <v>1879</v>
      </c>
      <c r="J207" s="487">
        <f>SUM(J208+J210)</f>
        <v>1799</v>
      </c>
      <c r="K207" s="487">
        <f>SUM(K208+K210)</f>
        <v>1659</v>
      </c>
    </row>
    <row r="208" spans="1:11" ht="24" customHeight="1" x14ac:dyDescent="0.2">
      <c r="A208" s="414" t="s">
        <v>656</v>
      </c>
      <c r="B208" s="409" t="s">
        <v>796</v>
      </c>
      <c r="C208" s="410">
        <v>7</v>
      </c>
      <c r="D208" s="410">
        <v>2</v>
      </c>
      <c r="E208" s="411">
        <v>5200902</v>
      </c>
      <c r="F208" s="412">
        <v>610</v>
      </c>
      <c r="G208" s="487">
        <f>SUM(G209)</f>
        <v>1390.5</v>
      </c>
      <c r="H208" s="412"/>
      <c r="I208" s="487">
        <v>1879</v>
      </c>
      <c r="J208" s="487">
        <f>SUM(J209)</f>
        <v>1373.4</v>
      </c>
      <c r="K208" s="487">
        <f>SUM(K209)</f>
        <v>1260.3</v>
      </c>
    </row>
    <row r="209" spans="1:11" ht="39.75" customHeight="1" x14ac:dyDescent="0.2">
      <c r="A209" s="414" t="s">
        <v>657</v>
      </c>
      <c r="B209" s="409" t="s">
        <v>796</v>
      </c>
      <c r="C209" s="410">
        <v>7</v>
      </c>
      <c r="D209" s="410">
        <v>2</v>
      </c>
      <c r="E209" s="411">
        <v>5200902</v>
      </c>
      <c r="F209" s="412">
        <v>611</v>
      </c>
      <c r="G209" s="487">
        <v>1390.5</v>
      </c>
      <c r="H209" s="412"/>
      <c r="I209" s="487">
        <v>1879</v>
      </c>
      <c r="J209" s="487">
        <v>1373.4</v>
      </c>
      <c r="K209" s="487">
        <v>1260.3</v>
      </c>
    </row>
    <row r="210" spans="1:11" ht="32.25" customHeight="1" x14ac:dyDescent="0.2">
      <c r="A210" s="414" t="s">
        <v>654</v>
      </c>
      <c r="B210" s="409" t="s">
        <v>796</v>
      </c>
      <c r="C210" s="410">
        <v>7</v>
      </c>
      <c r="D210" s="410">
        <v>2</v>
      </c>
      <c r="E210" s="411">
        <v>5200902</v>
      </c>
      <c r="F210" s="412">
        <v>620</v>
      </c>
      <c r="G210" s="487">
        <f>SUM(G211)</f>
        <v>488.5</v>
      </c>
      <c r="H210" s="412"/>
      <c r="I210" s="487">
        <v>1879</v>
      </c>
      <c r="J210" s="487">
        <f>SUM(J211)</f>
        <v>425.6</v>
      </c>
      <c r="K210" s="487">
        <f>SUM(K211)</f>
        <v>398.7</v>
      </c>
    </row>
    <row r="211" spans="1:11" ht="26.25" customHeight="1" x14ac:dyDescent="0.2">
      <c r="A211" s="414" t="s">
        <v>712</v>
      </c>
      <c r="B211" s="409" t="s">
        <v>796</v>
      </c>
      <c r="C211" s="410">
        <v>7</v>
      </c>
      <c r="D211" s="410">
        <v>2</v>
      </c>
      <c r="E211" s="411">
        <v>5200902</v>
      </c>
      <c r="F211" s="412">
        <v>621</v>
      </c>
      <c r="G211" s="487">
        <v>488.5</v>
      </c>
      <c r="H211" s="412"/>
      <c r="I211" s="487">
        <v>1879</v>
      </c>
      <c r="J211" s="487">
        <v>425.6</v>
      </c>
      <c r="K211" s="487">
        <v>398.7</v>
      </c>
    </row>
    <row r="212" spans="1:11" ht="92.25" customHeight="1" x14ac:dyDescent="0.2">
      <c r="A212" s="414" t="s">
        <v>630</v>
      </c>
      <c r="B212" s="409" t="s">
        <v>796</v>
      </c>
      <c r="C212" s="410">
        <v>7</v>
      </c>
      <c r="D212" s="410">
        <v>2</v>
      </c>
      <c r="E212" s="411">
        <v>4219900</v>
      </c>
      <c r="F212" s="412" t="s">
        <v>360</v>
      </c>
      <c r="G212" s="487">
        <f>SUM(G213+G217+G221)</f>
        <v>678050</v>
      </c>
      <c r="H212" s="487">
        <f>SUM(H213+H217+H221)</f>
        <v>0</v>
      </c>
      <c r="I212" s="487">
        <f>SUM(I213+I217+I221)</f>
        <v>678050</v>
      </c>
      <c r="J212" s="487">
        <f>SUM(J213+J217+J221)</f>
        <v>733315</v>
      </c>
      <c r="K212" s="487">
        <f>SUM(K213+K217+K221)</f>
        <v>779161</v>
      </c>
    </row>
    <row r="213" spans="1:11" ht="36" customHeight="1" x14ac:dyDescent="0.2">
      <c r="A213" s="414" t="s">
        <v>1012</v>
      </c>
      <c r="B213" s="409" t="s">
        <v>796</v>
      </c>
      <c r="C213" s="410">
        <v>7</v>
      </c>
      <c r="D213" s="410">
        <v>2</v>
      </c>
      <c r="E213" s="411">
        <v>4219900</v>
      </c>
      <c r="F213" s="412" t="s">
        <v>360</v>
      </c>
      <c r="G213" s="487">
        <v>616135</v>
      </c>
      <c r="H213" s="412"/>
      <c r="I213" s="487">
        <v>616135</v>
      </c>
      <c r="J213" s="487">
        <v>670534</v>
      </c>
      <c r="K213" s="487">
        <v>715769</v>
      </c>
    </row>
    <row r="214" spans="1:11" ht="31.5" customHeight="1" x14ac:dyDescent="0.2">
      <c r="A214" s="414" t="s">
        <v>654</v>
      </c>
      <c r="B214" s="409" t="s">
        <v>796</v>
      </c>
      <c r="C214" s="410">
        <v>7</v>
      </c>
      <c r="D214" s="410">
        <v>2</v>
      </c>
      <c r="E214" s="411">
        <v>4219900</v>
      </c>
      <c r="F214" s="412">
        <v>600</v>
      </c>
      <c r="G214" s="487">
        <f>SUM(G215)</f>
        <v>616135</v>
      </c>
      <c r="H214" s="412"/>
      <c r="I214" s="487">
        <f>SUM(I215)</f>
        <v>616135</v>
      </c>
      <c r="J214" s="487">
        <f>SUM(J215)</f>
        <v>670534</v>
      </c>
      <c r="K214" s="487">
        <f>SUM(K215)</f>
        <v>715769</v>
      </c>
    </row>
    <row r="215" spans="1:11" ht="19.5" customHeight="1" x14ac:dyDescent="0.2">
      <c r="A215" s="414" t="s">
        <v>656</v>
      </c>
      <c r="B215" s="409" t="s">
        <v>796</v>
      </c>
      <c r="C215" s="410">
        <v>7</v>
      </c>
      <c r="D215" s="410">
        <v>2</v>
      </c>
      <c r="E215" s="411">
        <v>4219900</v>
      </c>
      <c r="F215" s="412">
        <v>610</v>
      </c>
      <c r="G215" s="487">
        <v>616135</v>
      </c>
      <c r="H215" s="412"/>
      <c r="I215" s="487">
        <v>616135</v>
      </c>
      <c r="J215" s="487">
        <v>670534</v>
      </c>
      <c r="K215" s="487">
        <v>715769</v>
      </c>
    </row>
    <row r="216" spans="1:11" ht="45.75" customHeight="1" x14ac:dyDescent="0.2">
      <c r="A216" s="414" t="s">
        <v>657</v>
      </c>
      <c r="B216" s="409" t="s">
        <v>796</v>
      </c>
      <c r="C216" s="410">
        <v>7</v>
      </c>
      <c r="D216" s="410">
        <v>2</v>
      </c>
      <c r="E216" s="411">
        <v>4219900</v>
      </c>
      <c r="F216" s="412">
        <v>611</v>
      </c>
      <c r="G216" s="487">
        <v>616135</v>
      </c>
      <c r="H216" s="412"/>
      <c r="I216" s="487">
        <v>616135</v>
      </c>
      <c r="J216" s="487">
        <v>670534</v>
      </c>
      <c r="K216" s="487">
        <v>715769</v>
      </c>
    </row>
    <row r="217" spans="1:11" ht="40.5" customHeight="1" x14ac:dyDescent="0.2">
      <c r="A217" s="414" t="s">
        <v>807</v>
      </c>
      <c r="B217" s="409" t="s">
        <v>796</v>
      </c>
      <c r="C217" s="410">
        <v>7</v>
      </c>
      <c r="D217" s="410">
        <v>2</v>
      </c>
      <c r="E217" s="411">
        <v>4219900</v>
      </c>
      <c r="F217" s="412" t="s">
        <v>360</v>
      </c>
      <c r="G217" s="487">
        <v>60849</v>
      </c>
      <c r="H217" s="412"/>
      <c r="I217" s="487">
        <v>60849</v>
      </c>
      <c r="J217" s="487">
        <v>61715</v>
      </c>
      <c r="K217" s="487">
        <v>62326</v>
      </c>
    </row>
    <row r="218" spans="1:11" ht="28.5" customHeight="1" x14ac:dyDescent="0.2">
      <c r="A218" s="414" t="s">
        <v>654</v>
      </c>
      <c r="B218" s="409" t="s">
        <v>796</v>
      </c>
      <c r="C218" s="410">
        <v>7</v>
      </c>
      <c r="D218" s="410">
        <v>2</v>
      </c>
      <c r="E218" s="411">
        <v>4219900</v>
      </c>
      <c r="F218" s="412">
        <v>600</v>
      </c>
      <c r="G218" s="487">
        <f>SUM(G219)</f>
        <v>60849</v>
      </c>
      <c r="H218" s="412"/>
      <c r="I218" s="487">
        <f>SUM(I219)</f>
        <v>60849</v>
      </c>
      <c r="J218" s="487">
        <f>SUM(J219)</f>
        <v>61715</v>
      </c>
      <c r="K218" s="487">
        <f>SUM(K219)</f>
        <v>62326</v>
      </c>
    </row>
    <row r="219" spans="1:11" ht="14.25" customHeight="1" x14ac:dyDescent="0.2">
      <c r="A219" s="414" t="s">
        <v>712</v>
      </c>
      <c r="B219" s="409" t="s">
        <v>796</v>
      </c>
      <c r="C219" s="410">
        <v>7</v>
      </c>
      <c r="D219" s="410">
        <v>2</v>
      </c>
      <c r="E219" s="411">
        <v>4219900</v>
      </c>
      <c r="F219" s="412">
        <v>620</v>
      </c>
      <c r="G219" s="487">
        <v>60849</v>
      </c>
      <c r="H219" s="412"/>
      <c r="I219" s="487">
        <v>60849</v>
      </c>
      <c r="J219" s="487">
        <v>61715</v>
      </c>
      <c r="K219" s="487">
        <v>62326</v>
      </c>
    </row>
    <row r="220" spans="1:11" ht="21" customHeight="1" x14ac:dyDescent="0.2">
      <c r="A220" s="414" t="s">
        <v>716</v>
      </c>
      <c r="B220" s="409" t="s">
        <v>796</v>
      </c>
      <c r="C220" s="410">
        <v>7</v>
      </c>
      <c r="D220" s="410">
        <v>2</v>
      </c>
      <c r="E220" s="411">
        <v>4219900</v>
      </c>
      <c r="F220" s="412">
        <v>622</v>
      </c>
      <c r="G220" s="487">
        <v>60849</v>
      </c>
      <c r="H220" s="412"/>
      <c r="I220" s="487">
        <v>60849</v>
      </c>
      <c r="J220" s="487">
        <v>61715</v>
      </c>
      <c r="K220" s="487">
        <v>62326</v>
      </c>
    </row>
    <row r="221" spans="1:11" ht="30" customHeight="1" x14ac:dyDescent="0.2">
      <c r="A221" s="414" t="s">
        <v>1013</v>
      </c>
      <c r="B221" s="409" t="s">
        <v>796</v>
      </c>
      <c r="C221" s="410">
        <v>7</v>
      </c>
      <c r="D221" s="410">
        <v>2</v>
      </c>
      <c r="E221" s="411">
        <v>4219900</v>
      </c>
      <c r="F221" s="412" t="s">
        <v>360</v>
      </c>
      <c r="G221" s="487">
        <v>1066</v>
      </c>
      <c r="H221" s="412"/>
      <c r="I221" s="487">
        <v>1066</v>
      </c>
      <c r="J221" s="487">
        <v>1066</v>
      </c>
      <c r="K221" s="487">
        <v>1066</v>
      </c>
    </row>
    <row r="222" spans="1:11" ht="13.5" customHeight="1" x14ac:dyDescent="0.2">
      <c r="A222" s="414" t="s">
        <v>654</v>
      </c>
      <c r="B222" s="409" t="s">
        <v>796</v>
      </c>
      <c r="C222" s="410">
        <v>7</v>
      </c>
      <c r="D222" s="410">
        <v>2</v>
      </c>
      <c r="E222" s="411">
        <v>4219900</v>
      </c>
      <c r="F222" s="412">
        <v>600</v>
      </c>
      <c r="G222" s="487">
        <f>SUM(G223)</f>
        <v>1066</v>
      </c>
      <c r="H222" s="487">
        <f>SUM(H223)</f>
        <v>0</v>
      </c>
      <c r="I222" s="487">
        <f>SUM(I223)</f>
        <v>1066</v>
      </c>
      <c r="J222" s="487">
        <f>SUM(J223)</f>
        <v>1066</v>
      </c>
      <c r="K222" s="487">
        <f>SUM(K223)</f>
        <v>1066</v>
      </c>
    </row>
    <row r="223" spans="1:11" ht="20.25" customHeight="1" x14ac:dyDescent="0.2">
      <c r="A223" s="414" t="s">
        <v>656</v>
      </c>
      <c r="B223" s="409" t="s">
        <v>796</v>
      </c>
      <c r="C223" s="410">
        <v>7</v>
      </c>
      <c r="D223" s="410">
        <v>2</v>
      </c>
      <c r="E223" s="411">
        <v>4219900</v>
      </c>
      <c r="F223" s="412">
        <v>610</v>
      </c>
      <c r="G223" s="487">
        <v>1066</v>
      </c>
      <c r="H223" s="412"/>
      <c r="I223" s="487">
        <v>1066</v>
      </c>
      <c r="J223" s="487">
        <v>1066</v>
      </c>
      <c r="K223" s="487">
        <v>1066</v>
      </c>
    </row>
    <row r="224" spans="1:11" ht="43.5" customHeight="1" x14ac:dyDescent="0.2">
      <c r="A224" s="414" t="s">
        <v>657</v>
      </c>
      <c r="B224" s="409" t="s">
        <v>796</v>
      </c>
      <c r="C224" s="410">
        <v>7</v>
      </c>
      <c r="D224" s="410">
        <v>2</v>
      </c>
      <c r="E224" s="411">
        <v>4219900</v>
      </c>
      <c r="F224" s="412">
        <v>611</v>
      </c>
      <c r="G224" s="487">
        <v>1066</v>
      </c>
      <c r="H224" s="412"/>
      <c r="I224" s="487">
        <v>1066</v>
      </c>
      <c r="J224" s="487">
        <v>1066</v>
      </c>
      <c r="K224" s="487">
        <v>1066</v>
      </c>
    </row>
    <row r="225" spans="1:11" ht="13.5" customHeight="1" x14ac:dyDescent="0.2">
      <c r="A225" s="414" t="s">
        <v>252</v>
      </c>
      <c r="B225" s="409" t="s">
        <v>796</v>
      </c>
      <c r="C225" s="410">
        <v>7</v>
      </c>
      <c r="D225" s="410">
        <v>7</v>
      </c>
      <c r="E225" s="411" t="s">
        <v>360</v>
      </c>
      <c r="F225" s="412" t="s">
        <v>360</v>
      </c>
      <c r="G225" s="487">
        <v>7113.1</v>
      </c>
      <c r="H225" s="644">
        <v>1042.3</v>
      </c>
      <c r="I225" s="487">
        <v>7113.1</v>
      </c>
      <c r="J225" s="487">
        <v>7113.1</v>
      </c>
      <c r="K225" s="487">
        <v>0</v>
      </c>
    </row>
    <row r="226" spans="1:11" ht="20.25" customHeight="1" x14ac:dyDescent="0.2">
      <c r="A226" s="414" t="s">
        <v>804</v>
      </c>
      <c r="B226" s="409" t="s">
        <v>796</v>
      </c>
      <c r="C226" s="410">
        <v>7</v>
      </c>
      <c r="D226" s="410">
        <v>7</v>
      </c>
      <c r="E226" s="411">
        <v>4320200</v>
      </c>
      <c r="F226" s="412" t="s">
        <v>360</v>
      </c>
      <c r="G226" s="487">
        <v>7113.1</v>
      </c>
      <c r="H226" s="644">
        <v>1042.3</v>
      </c>
      <c r="I226" s="487">
        <v>7113.1</v>
      </c>
      <c r="J226" s="487">
        <v>7113.1</v>
      </c>
      <c r="K226" s="487">
        <v>0</v>
      </c>
    </row>
    <row r="227" spans="1:11" ht="24" customHeight="1" x14ac:dyDescent="0.2">
      <c r="A227" s="414" t="s">
        <v>630</v>
      </c>
      <c r="B227" s="409" t="s">
        <v>796</v>
      </c>
      <c r="C227" s="410">
        <v>7</v>
      </c>
      <c r="D227" s="410">
        <v>7</v>
      </c>
      <c r="E227" s="411">
        <v>4320200</v>
      </c>
      <c r="F227" s="412" t="s">
        <v>360</v>
      </c>
      <c r="G227" s="487">
        <v>7113.1</v>
      </c>
      <c r="H227" s="644">
        <v>1042.3</v>
      </c>
      <c r="I227" s="487">
        <v>7113.1</v>
      </c>
      <c r="J227" s="487">
        <v>7113.1</v>
      </c>
      <c r="K227" s="487">
        <v>0</v>
      </c>
    </row>
    <row r="228" spans="1:11" ht="24.75" customHeight="1" x14ac:dyDescent="0.2">
      <c r="A228" s="414" t="s">
        <v>1014</v>
      </c>
      <c r="B228" s="409" t="s">
        <v>796</v>
      </c>
      <c r="C228" s="410">
        <v>7</v>
      </c>
      <c r="D228" s="410">
        <v>7</v>
      </c>
      <c r="E228" s="411">
        <v>4320200</v>
      </c>
      <c r="F228" s="412" t="s">
        <v>360</v>
      </c>
      <c r="G228" s="487">
        <v>7113.1</v>
      </c>
      <c r="H228" s="644">
        <v>1042.3</v>
      </c>
      <c r="I228" s="487">
        <v>7113.1</v>
      </c>
      <c r="J228" s="487">
        <v>7113.1</v>
      </c>
      <c r="K228" s="487">
        <v>0</v>
      </c>
    </row>
    <row r="229" spans="1:11" ht="27" customHeight="1" x14ac:dyDescent="0.2">
      <c r="A229" s="414" t="s">
        <v>593</v>
      </c>
      <c r="B229" s="409" t="s">
        <v>796</v>
      </c>
      <c r="C229" s="410">
        <v>7</v>
      </c>
      <c r="D229" s="410">
        <v>7</v>
      </c>
      <c r="E229" s="411">
        <v>4320200</v>
      </c>
      <c r="F229" s="412">
        <v>200</v>
      </c>
      <c r="G229" s="487">
        <v>7113.1</v>
      </c>
      <c r="H229" s="644">
        <v>1042.3</v>
      </c>
      <c r="I229" s="487">
        <v>7113.1</v>
      </c>
      <c r="J229" s="487">
        <v>7113.1</v>
      </c>
      <c r="K229" s="487">
        <v>0</v>
      </c>
    </row>
    <row r="230" spans="1:11" ht="28.5" customHeight="1" x14ac:dyDescent="0.2">
      <c r="A230" s="414" t="s">
        <v>594</v>
      </c>
      <c r="B230" s="409" t="s">
        <v>796</v>
      </c>
      <c r="C230" s="410">
        <v>7</v>
      </c>
      <c r="D230" s="410">
        <v>7</v>
      </c>
      <c r="E230" s="411">
        <v>4320200</v>
      </c>
      <c r="F230" s="412">
        <v>240</v>
      </c>
      <c r="G230" s="487">
        <v>7113.1</v>
      </c>
      <c r="H230" s="644">
        <v>1042.3</v>
      </c>
      <c r="I230" s="487">
        <v>7113.1</v>
      </c>
      <c r="J230" s="487">
        <v>7113.1</v>
      </c>
      <c r="K230" s="487">
        <v>0</v>
      </c>
    </row>
    <row r="231" spans="1:11" ht="30.75" customHeight="1" x14ac:dyDescent="0.2">
      <c r="A231" s="414" t="s">
        <v>595</v>
      </c>
      <c r="B231" s="409" t="s">
        <v>796</v>
      </c>
      <c r="C231" s="410">
        <v>7</v>
      </c>
      <c r="D231" s="410">
        <v>7</v>
      </c>
      <c r="E231" s="411">
        <v>4320200</v>
      </c>
      <c r="F231" s="412">
        <v>244</v>
      </c>
      <c r="G231" s="487">
        <v>7113.1</v>
      </c>
      <c r="H231" s="644">
        <v>1042.3</v>
      </c>
      <c r="I231" s="487">
        <v>7113.1</v>
      </c>
      <c r="J231" s="487">
        <v>7113.1</v>
      </c>
      <c r="K231" s="487">
        <v>0</v>
      </c>
    </row>
    <row r="232" spans="1:11" ht="13.5" customHeight="1" x14ac:dyDescent="0.2">
      <c r="A232" s="488" t="s">
        <v>375</v>
      </c>
      <c r="B232" s="409" t="s">
        <v>796</v>
      </c>
      <c r="C232" s="410">
        <v>10</v>
      </c>
      <c r="D232" s="410"/>
      <c r="E232" s="411"/>
      <c r="F232" s="412"/>
      <c r="G232" s="487">
        <f>SUM(G233)</f>
        <v>14336</v>
      </c>
      <c r="H232" s="487">
        <f t="shared" ref="H232:K237" si="17">SUM(H233)</f>
        <v>0</v>
      </c>
      <c r="I232" s="487">
        <f t="shared" si="17"/>
        <v>14336</v>
      </c>
      <c r="J232" s="487">
        <f t="shared" si="17"/>
        <v>15065</v>
      </c>
      <c r="K232" s="487">
        <f t="shared" si="17"/>
        <v>15065</v>
      </c>
    </row>
    <row r="233" spans="1:11" ht="18.75" customHeight="1" x14ac:dyDescent="0.2">
      <c r="A233" s="414" t="s">
        <v>378</v>
      </c>
      <c r="B233" s="409" t="s">
        <v>796</v>
      </c>
      <c r="C233" s="410">
        <v>10</v>
      </c>
      <c r="D233" s="410">
        <v>4</v>
      </c>
      <c r="E233" s="411"/>
      <c r="F233" s="412"/>
      <c r="G233" s="487">
        <f>SUM(G234)</f>
        <v>14336</v>
      </c>
      <c r="H233" s="487">
        <f t="shared" si="17"/>
        <v>0</v>
      </c>
      <c r="I233" s="487">
        <f t="shared" si="17"/>
        <v>14336</v>
      </c>
      <c r="J233" s="487">
        <f t="shared" si="17"/>
        <v>15065</v>
      </c>
      <c r="K233" s="487">
        <f t="shared" si="17"/>
        <v>15065</v>
      </c>
    </row>
    <row r="234" spans="1:11" ht="74.25" customHeight="1" x14ac:dyDescent="0.2">
      <c r="A234" s="414" t="s">
        <v>811</v>
      </c>
      <c r="B234" s="409" t="s">
        <v>796</v>
      </c>
      <c r="C234" s="410">
        <v>10</v>
      </c>
      <c r="D234" s="410">
        <v>4</v>
      </c>
      <c r="E234" s="411">
        <v>5201000</v>
      </c>
      <c r="F234" s="412" t="s">
        <v>360</v>
      </c>
      <c r="G234" s="487">
        <f>SUM(G235)</f>
        <v>14336</v>
      </c>
      <c r="H234" s="487">
        <f>SUM(H235)</f>
        <v>0</v>
      </c>
      <c r="I234" s="487">
        <f>SUM(I235)</f>
        <v>14336</v>
      </c>
      <c r="J234" s="487">
        <f t="shared" si="17"/>
        <v>15065</v>
      </c>
      <c r="K234" s="487">
        <f t="shared" si="17"/>
        <v>15065</v>
      </c>
    </row>
    <row r="235" spans="1:11" ht="24" customHeight="1" x14ac:dyDescent="0.2">
      <c r="A235" s="414" t="s">
        <v>812</v>
      </c>
      <c r="B235" s="409" t="s">
        <v>796</v>
      </c>
      <c r="C235" s="410">
        <v>10</v>
      </c>
      <c r="D235" s="410">
        <v>4</v>
      </c>
      <c r="E235" s="411">
        <v>5201002</v>
      </c>
      <c r="F235" s="412" t="s">
        <v>360</v>
      </c>
      <c r="G235" s="487">
        <v>14336</v>
      </c>
      <c r="H235" s="412"/>
      <c r="I235" s="487">
        <v>14336</v>
      </c>
      <c r="J235" s="487">
        <f t="shared" si="17"/>
        <v>15065</v>
      </c>
      <c r="K235" s="487">
        <f t="shared" si="17"/>
        <v>15065</v>
      </c>
    </row>
    <row r="236" spans="1:11" ht="24" customHeight="1" x14ac:dyDescent="0.2">
      <c r="A236" s="414" t="s">
        <v>752</v>
      </c>
      <c r="B236" s="409" t="s">
        <v>796</v>
      </c>
      <c r="C236" s="410">
        <v>10</v>
      </c>
      <c r="D236" s="410">
        <v>4</v>
      </c>
      <c r="E236" s="411">
        <v>5201002</v>
      </c>
      <c r="F236" s="412">
        <v>300</v>
      </c>
      <c r="G236" s="487">
        <f>SUM(G237)</f>
        <v>14336</v>
      </c>
      <c r="H236" s="412"/>
      <c r="I236" s="487">
        <f>SUM(I237)</f>
        <v>14336</v>
      </c>
      <c r="J236" s="487">
        <f t="shared" si="17"/>
        <v>15065</v>
      </c>
      <c r="K236" s="487">
        <f t="shared" si="17"/>
        <v>15065</v>
      </c>
    </row>
    <row r="237" spans="1:11" ht="24" customHeight="1" x14ac:dyDescent="0.2">
      <c r="A237" s="414" t="s">
        <v>744</v>
      </c>
      <c r="B237" s="409" t="s">
        <v>796</v>
      </c>
      <c r="C237" s="410">
        <v>10</v>
      </c>
      <c r="D237" s="410">
        <v>4</v>
      </c>
      <c r="E237" s="411">
        <v>5201002</v>
      </c>
      <c r="F237" s="412">
        <v>320</v>
      </c>
      <c r="G237" s="487">
        <v>14336</v>
      </c>
      <c r="H237" s="412"/>
      <c r="I237" s="487">
        <v>14336</v>
      </c>
      <c r="J237" s="487">
        <f t="shared" si="17"/>
        <v>15065</v>
      </c>
      <c r="K237" s="487">
        <f t="shared" si="17"/>
        <v>15065</v>
      </c>
    </row>
    <row r="238" spans="1:11" ht="38.25" x14ac:dyDescent="0.2">
      <c r="A238" s="414" t="s">
        <v>758</v>
      </c>
      <c r="B238" s="409" t="s">
        <v>796</v>
      </c>
      <c r="C238" s="410">
        <v>10</v>
      </c>
      <c r="D238" s="410">
        <v>4</v>
      </c>
      <c r="E238" s="411">
        <v>5201002</v>
      </c>
      <c r="F238" s="412">
        <v>321</v>
      </c>
      <c r="G238" s="487">
        <v>14336</v>
      </c>
      <c r="H238" s="412"/>
      <c r="I238" s="487">
        <v>14336</v>
      </c>
      <c r="J238" s="487">
        <v>15065</v>
      </c>
      <c r="K238" s="487">
        <v>15065</v>
      </c>
    </row>
  </sheetData>
  <mergeCells count="13">
    <mergeCell ref="I1:K1"/>
    <mergeCell ref="I2:K2"/>
    <mergeCell ref="I4:K4"/>
    <mergeCell ref="A7:K7"/>
    <mergeCell ref="G9:I9"/>
    <mergeCell ref="A9:A10"/>
    <mergeCell ref="B9:B10"/>
    <mergeCell ref="C9:C10"/>
    <mergeCell ref="D9:D10"/>
    <mergeCell ref="E9:E10"/>
    <mergeCell ref="J9:J10"/>
    <mergeCell ref="K9:K10"/>
    <mergeCell ref="F9:F10"/>
  </mergeCells>
  <pageMargins left="1.0629921259842521" right="0.23622047244094491" top="0.23622047244094491" bottom="0.23622047244094491" header="0.19685039370078741" footer="0.19685039370078741"/>
  <pageSetup paperSize="9" scale="70" fitToHeight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9"/>
  <sheetViews>
    <sheetView topLeftCell="B1" workbookViewId="0">
      <selection activeCell="A8" sqref="A8:A9"/>
    </sheetView>
  </sheetViews>
  <sheetFormatPr defaultRowHeight="12.75" x14ac:dyDescent="0.2"/>
  <cols>
    <col min="1" max="1" width="51.5703125" style="383" customWidth="1"/>
    <col min="2" max="2" width="4.28515625" style="413" customWidth="1"/>
    <col min="3" max="3" width="5.28515625" style="383" customWidth="1"/>
    <col min="4" max="4" width="5" style="383" customWidth="1"/>
    <col min="5" max="5" width="8.5703125" style="383" customWidth="1"/>
    <col min="6" max="6" width="5.28515625" style="383" customWidth="1"/>
    <col min="7" max="7" width="10.28515625" style="383" customWidth="1"/>
    <col min="8" max="8" width="9.140625" style="383" customWidth="1"/>
    <col min="9" max="9" width="12" style="383" customWidth="1"/>
    <col min="10" max="10" width="12.42578125" style="383" customWidth="1"/>
    <col min="11" max="11" width="12.5703125" style="383" customWidth="1"/>
    <col min="12" max="12" width="2.85546875" style="383" customWidth="1"/>
    <col min="13" max="13" width="1.5703125" style="383" customWidth="1"/>
    <col min="14" max="16384" width="9.140625" style="383"/>
  </cols>
  <sheetData>
    <row r="1" spans="1:13" s="214" customFormat="1" ht="16.5" customHeight="1" x14ac:dyDescent="0.25">
      <c r="A1" s="211"/>
      <c r="B1" s="397"/>
      <c r="C1" s="211"/>
      <c r="D1" s="211"/>
      <c r="E1" s="211"/>
      <c r="F1" s="211"/>
      <c r="G1" s="211"/>
      <c r="H1" s="211"/>
      <c r="I1" s="211"/>
      <c r="J1" s="781" t="s">
        <v>1052</v>
      </c>
      <c r="K1" s="781"/>
      <c r="L1" s="213"/>
      <c r="M1" s="213"/>
    </row>
    <row r="2" spans="1:13" s="214" customFormat="1" ht="14.25" customHeight="1" x14ac:dyDescent="0.25">
      <c r="A2" s="211"/>
      <c r="B2" s="397"/>
      <c r="C2" s="211"/>
      <c r="D2" s="211"/>
      <c r="E2" s="211"/>
      <c r="F2" s="211"/>
      <c r="G2" s="211"/>
      <c r="H2" s="211"/>
      <c r="I2" s="211"/>
      <c r="J2" s="781" t="s">
        <v>351</v>
      </c>
      <c r="K2" s="781"/>
      <c r="L2" s="213"/>
      <c r="M2" s="213"/>
    </row>
    <row r="3" spans="1:13" s="214" customFormat="1" ht="12.75" customHeight="1" x14ac:dyDescent="0.25">
      <c r="A3" s="211"/>
      <c r="B3" s="397"/>
      <c r="C3" s="211"/>
      <c r="D3" s="211"/>
      <c r="E3" s="211"/>
      <c r="F3" s="211"/>
      <c r="G3" s="211"/>
      <c r="H3" s="211"/>
      <c r="I3" s="211"/>
      <c r="J3" s="380" t="s">
        <v>352</v>
      </c>
      <c r="K3" s="380"/>
      <c r="L3" s="213"/>
      <c r="M3" s="213"/>
    </row>
    <row r="4" spans="1:13" s="214" customFormat="1" ht="15.75" customHeight="1" x14ac:dyDescent="0.25">
      <c r="A4" s="211"/>
      <c r="B4" s="397"/>
      <c r="C4" s="211"/>
      <c r="D4" s="211"/>
      <c r="E4" s="211"/>
      <c r="F4" s="211"/>
      <c r="G4" s="211"/>
      <c r="H4" s="211"/>
      <c r="I4" s="211"/>
      <c r="J4" s="781" t="s">
        <v>1190</v>
      </c>
      <c r="K4" s="781"/>
      <c r="L4" s="213"/>
      <c r="M4" s="213"/>
    </row>
    <row r="5" spans="1:13" ht="12.75" customHeight="1" x14ac:dyDescent="0.2">
      <c r="A5" s="215"/>
      <c r="B5" s="398"/>
      <c r="C5" s="215"/>
      <c r="D5" s="215"/>
      <c r="E5" s="215"/>
      <c r="F5" s="215"/>
      <c r="G5" s="215"/>
      <c r="H5" s="215"/>
      <c r="I5" s="215"/>
      <c r="J5" s="382"/>
      <c r="K5" s="382"/>
      <c r="L5" s="216"/>
      <c r="M5" s="216"/>
    </row>
    <row r="6" spans="1:13" s="385" customFormat="1" ht="29.25" customHeight="1" x14ac:dyDescent="0.25">
      <c r="A6" s="782" t="s">
        <v>917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384"/>
      <c r="M6" s="384"/>
    </row>
    <row r="7" spans="1:13" ht="14.25" customHeight="1" x14ac:dyDescent="0.2">
      <c r="A7" s="386"/>
      <c r="B7" s="399"/>
      <c r="C7" s="386"/>
      <c r="D7" s="386"/>
      <c r="E7" s="386"/>
      <c r="F7" s="386"/>
      <c r="G7" s="386"/>
      <c r="H7" s="386"/>
      <c r="I7" s="386"/>
      <c r="J7" s="386"/>
      <c r="K7" s="400" t="s">
        <v>911</v>
      </c>
      <c r="L7" s="216"/>
      <c r="M7" s="216"/>
    </row>
    <row r="8" spans="1:13" s="390" customFormat="1" ht="17.25" customHeight="1" x14ac:dyDescent="0.2">
      <c r="A8" s="774" t="s">
        <v>355</v>
      </c>
      <c r="B8" s="775" t="s">
        <v>569</v>
      </c>
      <c r="C8" s="776" t="s">
        <v>356</v>
      </c>
      <c r="D8" s="776" t="s">
        <v>357</v>
      </c>
      <c r="E8" s="777" t="s">
        <v>570</v>
      </c>
      <c r="F8" s="777" t="s">
        <v>571</v>
      </c>
      <c r="G8" s="773" t="s">
        <v>358</v>
      </c>
      <c r="H8" s="773"/>
      <c r="I8" s="773"/>
      <c r="J8" s="779" t="s">
        <v>912</v>
      </c>
      <c r="K8" s="779" t="s">
        <v>913</v>
      </c>
      <c r="L8" s="389"/>
      <c r="M8" s="389"/>
    </row>
    <row r="9" spans="1:13" s="390" customFormat="1" ht="69.75" customHeight="1" x14ac:dyDescent="0.2">
      <c r="A9" s="774"/>
      <c r="B9" s="775"/>
      <c r="C9" s="776"/>
      <c r="D9" s="776"/>
      <c r="E9" s="777"/>
      <c r="F9" s="777"/>
      <c r="G9" s="429" t="s">
        <v>992</v>
      </c>
      <c r="H9" s="445" t="s">
        <v>930</v>
      </c>
      <c r="I9" s="415" t="s">
        <v>931</v>
      </c>
      <c r="J9" s="780"/>
      <c r="K9" s="780"/>
      <c r="L9" s="389"/>
      <c r="M9" s="389"/>
    </row>
    <row r="10" spans="1:13" s="246" customFormat="1" ht="12.75" customHeight="1" x14ac:dyDescent="0.2">
      <c r="A10" s="416">
        <v>1</v>
      </c>
      <c r="B10" s="430" t="s">
        <v>574</v>
      </c>
      <c r="C10" s="417">
        <v>3</v>
      </c>
      <c r="D10" s="417">
        <v>4</v>
      </c>
      <c r="E10" s="418">
        <v>5</v>
      </c>
      <c r="F10" s="418">
        <v>6</v>
      </c>
      <c r="G10" s="420">
        <v>7</v>
      </c>
      <c r="H10" s="446">
        <v>8</v>
      </c>
      <c r="I10" s="420">
        <v>9</v>
      </c>
      <c r="J10" s="430" t="s">
        <v>208</v>
      </c>
      <c r="K10" s="430" t="s">
        <v>159</v>
      </c>
      <c r="L10" s="245"/>
      <c r="M10" s="245"/>
    </row>
    <row r="11" spans="1:13" s="390" customFormat="1" ht="14.25" customHeight="1" x14ac:dyDescent="0.2">
      <c r="A11" s="422" t="s">
        <v>582</v>
      </c>
      <c r="B11" s="497"/>
      <c r="C11" s="424"/>
      <c r="D11" s="424"/>
      <c r="E11" s="423"/>
      <c r="F11" s="423"/>
      <c r="G11" s="508">
        <f>SUM(G12+G103)</f>
        <v>495904.2</v>
      </c>
      <c r="H11" s="509">
        <f>SUM(H12+H91+H103)</f>
        <v>34112.5</v>
      </c>
      <c r="I11" s="509">
        <f>SUM(I12+I91+I103)</f>
        <v>530016.69999999995</v>
      </c>
      <c r="J11" s="508">
        <f>SUM(J12+J103)</f>
        <v>171373.40000000002</v>
      </c>
      <c r="K11" s="508">
        <f>SUM(K12+K103)</f>
        <v>176104.7</v>
      </c>
      <c r="L11" s="389" t="s">
        <v>350</v>
      </c>
      <c r="M11" s="389"/>
    </row>
    <row r="12" spans="1:13" s="405" customFormat="1" ht="21" customHeight="1" x14ac:dyDescent="0.2">
      <c r="A12" s="431" t="s">
        <v>609</v>
      </c>
      <c r="B12" s="401" t="s">
        <v>610</v>
      </c>
      <c r="C12" s="402"/>
      <c r="D12" s="402"/>
      <c r="E12" s="403"/>
      <c r="F12" s="403"/>
      <c r="G12" s="449">
        <f>SUM(G20+G41+G47+G63+G78+G85)</f>
        <v>482378</v>
      </c>
      <c r="H12" s="449">
        <f>SUM(H20+H41+H47+H63+H78+H85+H13)</f>
        <v>2379.9</v>
      </c>
      <c r="I12" s="449">
        <f>SUM(I20+I41+I47+I63+I78+I85+I13)</f>
        <v>484757.9</v>
      </c>
      <c r="J12" s="449">
        <f>SUM(J20+J41+J47+J63+J78+J85)</f>
        <v>159923.20000000001</v>
      </c>
      <c r="K12" s="449">
        <f>SUM(K20+K41+K47+K63+K78+K85)</f>
        <v>176104.7</v>
      </c>
      <c r="L12" s="404"/>
      <c r="M12" s="404"/>
    </row>
    <row r="13" spans="1:13" s="405" customFormat="1" ht="24.75" customHeight="1" x14ac:dyDescent="0.2">
      <c r="A13" s="431" t="s">
        <v>366</v>
      </c>
      <c r="B13" s="401" t="s">
        <v>610</v>
      </c>
      <c r="C13" s="402">
        <v>3</v>
      </c>
      <c r="D13" s="402"/>
      <c r="E13" s="403"/>
      <c r="F13" s="403"/>
      <c r="G13" s="449"/>
      <c r="H13" s="449">
        <v>90</v>
      </c>
      <c r="I13" s="449">
        <f t="shared" ref="I13:I19" si="0">G13+H13</f>
        <v>90</v>
      </c>
      <c r="J13" s="449"/>
      <c r="K13" s="449"/>
      <c r="L13" s="404"/>
      <c r="M13" s="404"/>
    </row>
    <row r="14" spans="1:13" s="405" customFormat="1" ht="24.75" customHeight="1" x14ac:dyDescent="0.2">
      <c r="A14" s="431" t="s">
        <v>1018</v>
      </c>
      <c r="B14" s="401" t="s">
        <v>610</v>
      </c>
      <c r="C14" s="402">
        <v>3</v>
      </c>
      <c r="D14" s="402">
        <v>14</v>
      </c>
      <c r="E14" s="403"/>
      <c r="F14" s="403"/>
      <c r="G14" s="449"/>
      <c r="H14" s="449">
        <v>90</v>
      </c>
      <c r="I14" s="449">
        <f t="shared" si="0"/>
        <v>90</v>
      </c>
      <c r="J14" s="449"/>
      <c r="K14" s="449"/>
      <c r="L14" s="404"/>
      <c r="M14" s="404"/>
    </row>
    <row r="15" spans="1:13" s="405" customFormat="1" ht="21" customHeight="1" x14ac:dyDescent="0.2">
      <c r="A15" s="427" t="s">
        <v>660</v>
      </c>
      <c r="B15" s="401" t="s">
        <v>610</v>
      </c>
      <c r="C15" s="402">
        <v>3</v>
      </c>
      <c r="D15" s="402">
        <v>14</v>
      </c>
      <c r="E15" s="496">
        <v>5220000</v>
      </c>
      <c r="F15" s="403"/>
      <c r="G15" s="449"/>
      <c r="H15" s="449">
        <v>90</v>
      </c>
      <c r="I15" s="449">
        <f t="shared" si="0"/>
        <v>90</v>
      </c>
      <c r="J15" s="449"/>
      <c r="K15" s="449"/>
      <c r="L15" s="404"/>
      <c r="M15" s="404"/>
    </row>
    <row r="16" spans="1:13" s="405" customFormat="1" ht="24.75" customHeight="1" x14ac:dyDescent="0.2">
      <c r="A16" s="432" t="s">
        <v>1000</v>
      </c>
      <c r="B16" s="401" t="s">
        <v>610</v>
      </c>
      <c r="C16" s="402">
        <v>3</v>
      </c>
      <c r="D16" s="402">
        <v>14</v>
      </c>
      <c r="E16" s="496">
        <v>5222500</v>
      </c>
      <c r="F16" s="495"/>
      <c r="G16" s="449"/>
      <c r="H16" s="449">
        <v>90</v>
      </c>
      <c r="I16" s="449">
        <f t="shared" si="0"/>
        <v>90</v>
      </c>
      <c r="J16" s="449"/>
      <c r="K16" s="449"/>
      <c r="L16" s="404"/>
      <c r="M16" s="404"/>
    </row>
    <row r="17" spans="1:13" s="405" customFormat="1" ht="24.75" customHeight="1" x14ac:dyDescent="0.2">
      <c r="A17" s="427" t="s">
        <v>593</v>
      </c>
      <c r="B17" s="401" t="s">
        <v>610</v>
      </c>
      <c r="C17" s="402">
        <v>3</v>
      </c>
      <c r="D17" s="402">
        <v>14</v>
      </c>
      <c r="E17" s="496">
        <v>5222500</v>
      </c>
      <c r="F17" s="495">
        <v>200</v>
      </c>
      <c r="G17" s="449"/>
      <c r="H17" s="449">
        <v>90</v>
      </c>
      <c r="I17" s="449">
        <f t="shared" si="0"/>
        <v>90</v>
      </c>
      <c r="J17" s="449"/>
      <c r="K17" s="449"/>
      <c r="L17" s="404"/>
      <c r="M17" s="404"/>
    </row>
    <row r="18" spans="1:13" s="405" customFormat="1" ht="24.75" customHeight="1" x14ac:dyDescent="0.2">
      <c r="A18" s="427" t="s">
        <v>918</v>
      </c>
      <c r="B18" s="401" t="s">
        <v>610</v>
      </c>
      <c r="C18" s="402">
        <v>3</v>
      </c>
      <c r="D18" s="402">
        <v>14</v>
      </c>
      <c r="E18" s="496">
        <v>5222501</v>
      </c>
      <c r="F18" s="495">
        <v>240</v>
      </c>
      <c r="G18" s="449"/>
      <c r="H18" s="449">
        <v>90</v>
      </c>
      <c r="I18" s="449">
        <f t="shared" si="0"/>
        <v>90</v>
      </c>
      <c r="J18" s="449"/>
      <c r="K18" s="449"/>
      <c r="L18" s="404"/>
      <c r="M18" s="404"/>
    </row>
    <row r="19" spans="1:13" s="405" customFormat="1" ht="24.75" customHeight="1" x14ac:dyDescent="0.2">
      <c r="A19" s="427" t="s">
        <v>1019</v>
      </c>
      <c r="B19" s="401" t="s">
        <v>610</v>
      </c>
      <c r="C19" s="402">
        <v>3</v>
      </c>
      <c r="D19" s="402">
        <v>14</v>
      </c>
      <c r="E19" s="496">
        <v>5222501</v>
      </c>
      <c r="F19" s="495">
        <v>244</v>
      </c>
      <c r="G19" s="449"/>
      <c r="H19" s="449">
        <v>90</v>
      </c>
      <c r="I19" s="449">
        <f t="shared" si="0"/>
        <v>90</v>
      </c>
      <c r="J19" s="449"/>
      <c r="K19" s="449"/>
      <c r="L19" s="404"/>
      <c r="M19" s="404"/>
    </row>
    <row r="20" spans="1:13" ht="13.5" customHeight="1" x14ac:dyDescent="0.2">
      <c r="A20" s="427" t="s">
        <v>368</v>
      </c>
      <c r="B20" s="406" t="s">
        <v>610</v>
      </c>
      <c r="C20" s="392">
        <v>4</v>
      </c>
      <c r="D20" s="392" t="s">
        <v>360</v>
      </c>
      <c r="E20" s="393" t="s">
        <v>360</v>
      </c>
      <c r="F20" s="407" t="s">
        <v>360</v>
      </c>
      <c r="G20" s="447">
        <f>SUM(G21+G30)</f>
        <v>48192</v>
      </c>
      <c r="H20" s="447">
        <f>SUM(H21+H30)</f>
        <v>2289.9</v>
      </c>
      <c r="I20" s="449">
        <f t="shared" ref="I20:I121" si="1">G20+H20</f>
        <v>50481.9</v>
      </c>
      <c r="J20" s="447">
        <v>48193</v>
      </c>
      <c r="K20" s="447">
        <v>48193</v>
      </c>
      <c r="L20" s="221" t="s">
        <v>350</v>
      </c>
      <c r="M20" s="216"/>
    </row>
    <row r="21" spans="1:13" ht="13.5" customHeight="1" x14ac:dyDescent="0.2">
      <c r="A21" s="427" t="s">
        <v>369</v>
      </c>
      <c r="B21" s="408" t="s">
        <v>610</v>
      </c>
      <c r="C21" s="392">
        <v>4</v>
      </c>
      <c r="D21" s="392">
        <v>9</v>
      </c>
      <c r="E21" s="393" t="s">
        <v>360</v>
      </c>
      <c r="F21" s="407" t="s">
        <v>360</v>
      </c>
      <c r="G21" s="447">
        <v>48192</v>
      </c>
      <c r="H21" s="448"/>
      <c r="I21" s="449">
        <f t="shared" si="1"/>
        <v>48192</v>
      </c>
      <c r="J21" s="447">
        <v>48193</v>
      </c>
      <c r="K21" s="447">
        <v>48193</v>
      </c>
      <c r="L21" s="221" t="s">
        <v>350</v>
      </c>
      <c r="M21" s="216"/>
    </row>
    <row r="22" spans="1:13" ht="13.5" customHeight="1" x14ac:dyDescent="0.2">
      <c r="A22" s="427" t="s">
        <v>660</v>
      </c>
      <c r="B22" s="408" t="s">
        <v>610</v>
      </c>
      <c r="C22" s="392">
        <v>4</v>
      </c>
      <c r="D22" s="392">
        <v>9</v>
      </c>
      <c r="E22" s="393">
        <v>5220000</v>
      </c>
      <c r="F22" s="407" t="s">
        <v>360</v>
      </c>
      <c r="G22" s="447">
        <v>48192</v>
      </c>
      <c r="H22" s="448"/>
      <c r="I22" s="449">
        <f t="shared" si="1"/>
        <v>48192</v>
      </c>
      <c r="J22" s="447">
        <v>48193</v>
      </c>
      <c r="K22" s="447">
        <v>48193</v>
      </c>
      <c r="L22" s="221" t="s">
        <v>350</v>
      </c>
      <c r="M22" s="216"/>
    </row>
    <row r="23" spans="1:13" ht="45.75" customHeight="1" x14ac:dyDescent="0.2">
      <c r="A23" s="427" t="s">
        <v>665</v>
      </c>
      <c r="B23" s="408" t="s">
        <v>610</v>
      </c>
      <c r="C23" s="392">
        <v>4</v>
      </c>
      <c r="D23" s="392">
        <v>9</v>
      </c>
      <c r="E23" s="393">
        <v>5226100</v>
      </c>
      <c r="F23" s="407" t="s">
        <v>360</v>
      </c>
      <c r="G23" s="447">
        <v>48192</v>
      </c>
      <c r="H23" s="448"/>
      <c r="I23" s="449">
        <f t="shared" si="1"/>
        <v>48192</v>
      </c>
      <c r="J23" s="447">
        <v>48193</v>
      </c>
      <c r="K23" s="447">
        <v>48193</v>
      </c>
      <c r="L23" s="221" t="s">
        <v>350</v>
      </c>
      <c r="M23" s="216"/>
    </row>
    <row r="24" spans="1:13" ht="13.5" customHeight="1" x14ac:dyDescent="0.2">
      <c r="A24" s="427" t="s">
        <v>666</v>
      </c>
      <c r="B24" s="408" t="s">
        <v>610</v>
      </c>
      <c r="C24" s="392">
        <v>4</v>
      </c>
      <c r="D24" s="392">
        <v>9</v>
      </c>
      <c r="E24" s="393">
        <v>5226105</v>
      </c>
      <c r="F24" s="407" t="s">
        <v>360</v>
      </c>
      <c r="G24" s="447">
        <v>48192</v>
      </c>
      <c r="H24" s="448"/>
      <c r="I24" s="449">
        <f t="shared" si="1"/>
        <v>48192</v>
      </c>
      <c r="J24" s="447">
        <v>48193</v>
      </c>
      <c r="K24" s="447">
        <v>48193</v>
      </c>
      <c r="L24" s="221" t="s">
        <v>350</v>
      </c>
      <c r="M24" s="216"/>
    </row>
    <row r="25" spans="1:13" ht="13.5" customHeight="1" x14ac:dyDescent="0.2">
      <c r="A25" s="427" t="s">
        <v>593</v>
      </c>
      <c r="B25" s="408" t="s">
        <v>610</v>
      </c>
      <c r="C25" s="392">
        <v>4</v>
      </c>
      <c r="D25" s="392">
        <v>9</v>
      </c>
      <c r="E25" s="393">
        <v>5226105</v>
      </c>
      <c r="F25" s="407">
        <v>200</v>
      </c>
      <c r="G25" s="447">
        <v>48192</v>
      </c>
      <c r="H25" s="448"/>
      <c r="I25" s="449">
        <f t="shared" si="1"/>
        <v>48192</v>
      </c>
      <c r="J25" s="447">
        <v>48193</v>
      </c>
      <c r="K25" s="447">
        <v>48193</v>
      </c>
      <c r="L25" s="221"/>
      <c r="M25" s="216"/>
    </row>
    <row r="26" spans="1:13" ht="13.5" customHeight="1" x14ac:dyDescent="0.2">
      <c r="A26" s="427" t="s">
        <v>918</v>
      </c>
      <c r="B26" s="408" t="s">
        <v>610</v>
      </c>
      <c r="C26" s="392">
        <v>4</v>
      </c>
      <c r="D26" s="392">
        <v>9</v>
      </c>
      <c r="E26" s="393">
        <v>5226105</v>
      </c>
      <c r="F26" s="407">
        <v>240</v>
      </c>
      <c r="G26" s="447">
        <v>48192</v>
      </c>
      <c r="H26" s="448"/>
      <c r="I26" s="449">
        <f t="shared" si="1"/>
        <v>48192</v>
      </c>
      <c r="J26" s="447">
        <v>48193</v>
      </c>
      <c r="K26" s="447">
        <v>48193</v>
      </c>
      <c r="L26" s="221" t="s">
        <v>350</v>
      </c>
      <c r="M26" s="216"/>
    </row>
    <row r="27" spans="1:13" ht="13.5" customHeight="1" x14ac:dyDescent="0.2">
      <c r="A27" s="427" t="s">
        <v>919</v>
      </c>
      <c r="B27" s="408" t="s">
        <v>610</v>
      </c>
      <c r="C27" s="392">
        <v>4</v>
      </c>
      <c r="D27" s="392">
        <v>9</v>
      </c>
      <c r="E27" s="393">
        <v>5226105</v>
      </c>
      <c r="F27" s="407">
        <v>243</v>
      </c>
      <c r="G27" s="447">
        <v>48192</v>
      </c>
      <c r="H27" s="448"/>
      <c r="I27" s="449">
        <f t="shared" si="1"/>
        <v>48192</v>
      </c>
      <c r="J27" s="447">
        <v>48193</v>
      </c>
      <c r="K27" s="447">
        <v>48193</v>
      </c>
      <c r="L27" s="221" t="s">
        <v>350</v>
      </c>
      <c r="M27" s="216"/>
    </row>
    <row r="28" spans="1:13" ht="39.75" customHeight="1" x14ac:dyDescent="0.2">
      <c r="A28" s="427" t="s">
        <v>920</v>
      </c>
      <c r="B28" s="408" t="s">
        <v>610</v>
      </c>
      <c r="C28" s="392">
        <v>4</v>
      </c>
      <c r="D28" s="392">
        <v>9</v>
      </c>
      <c r="E28" s="393">
        <v>5226105</v>
      </c>
      <c r="F28" s="407">
        <v>243</v>
      </c>
      <c r="G28" s="447">
        <v>18192</v>
      </c>
      <c r="H28" s="448"/>
      <c r="I28" s="449">
        <f t="shared" si="1"/>
        <v>18192</v>
      </c>
      <c r="J28" s="447">
        <v>13193</v>
      </c>
      <c r="K28" s="447">
        <v>8193</v>
      </c>
      <c r="L28" s="221" t="s">
        <v>350</v>
      </c>
      <c r="M28" s="216"/>
    </row>
    <row r="29" spans="1:13" ht="27.75" customHeight="1" x14ac:dyDescent="0.2">
      <c r="A29" s="427" t="s">
        <v>921</v>
      </c>
      <c r="B29" s="408" t="s">
        <v>610</v>
      </c>
      <c r="C29" s="392">
        <v>4</v>
      </c>
      <c r="D29" s="392">
        <v>9</v>
      </c>
      <c r="E29" s="393">
        <v>5226105</v>
      </c>
      <c r="F29" s="407">
        <v>243</v>
      </c>
      <c r="G29" s="447">
        <v>30000</v>
      </c>
      <c r="H29" s="448"/>
      <c r="I29" s="449">
        <f t="shared" si="1"/>
        <v>30000</v>
      </c>
      <c r="J29" s="447">
        <v>35000</v>
      </c>
      <c r="K29" s="447">
        <v>40000</v>
      </c>
      <c r="L29" s="221" t="s">
        <v>350</v>
      </c>
      <c r="M29" s="216"/>
    </row>
    <row r="30" spans="1:13" ht="17.25" customHeight="1" x14ac:dyDescent="0.2">
      <c r="A30" s="427" t="s">
        <v>1038</v>
      </c>
      <c r="B30" s="408" t="s">
        <v>796</v>
      </c>
      <c r="C30" s="392">
        <v>4</v>
      </c>
      <c r="D30" s="392">
        <v>12</v>
      </c>
      <c r="E30" s="393" t="s">
        <v>360</v>
      </c>
      <c r="F30" s="407" t="s">
        <v>360</v>
      </c>
      <c r="G30" s="447">
        <f>SUM(G31)</f>
        <v>0</v>
      </c>
      <c r="H30" s="447">
        <f>SUM(H31)</f>
        <v>2289.9</v>
      </c>
      <c r="I30" s="449">
        <f t="shared" si="1"/>
        <v>2289.9</v>
      </c>
      <c r="J30" s="447"/>
      <c r="K30" s="447"/>
      <c r="L30" s="221" t="s">
        <v>350</v>
      </c>
      <c r="M30" s="216"/>
    </row>
    <row r="31" spans="1:13" ht="13.5" customHeight="1" x14ac:dyDescent="0.2">
      <c r="A31" s="427" t="s">
        <v>660</v>
      </c>
      <c r="B31" s="408" t="s">
        <v>796</v>
      </c>
      <c r="C31" s="392">
        <v>4</v>
      </c>
      <c r="D31" s="392">
        <v>12</v>
      </c>
      <c r="E31" s="411">
        <v>5220000</v>
      </c>
      <c r="F31" s="412" t="s">
        <v>360</v>
      </c>
      <c r="G31" s="447">
        <f>SUM(G32)</f>
        <v>0</v>
      </c>
      <c r="H31" s="447">
        <f>SUM(H32)</f>
        <v>2289.9</v>
      </c>
      <c r="I31" s="449">
        <f t="shared" si="1"/>
        <v>2289.9</v>
      </c>
      <c r="J31" s="447"/>
      <c r="K31" s="447"/>
      <c r="L31" s="221" t="s">
        <v>350</v>
      </c>
      <c r="M31" s="216"/>
    </row>
    <row r="32" spans="1:13" ht="38.25" customHeight="1" x14ac:dyDescent="0.2">
      <c r="A32" s="414" t="s">
        <v>1039</v>
      </c>
      <c r="B32" s="408" t="s">
        <v>796</v>
      </c>
      <c r="C32" s="392">
        <v>4</v>
      </c>
      <c r="D32" s="392">
        <v>12</v>
      </c>
      <c r="E32" s="411">
        <v>5226300</v>
      </c>
      <c r="F32" s="412" t="s">
        <v>360</v>
      </c>
      <c r="G32" s="447">
        <f>SUM(G33+G36)</f>
        <v>0</v>
      </c>
      <c r="H32" s="447">
        <f>SUM(H33+H36)</f>
        <v>2289.9</v>
      </c>
      <c r="I32" s="449">
        <f t="shared" si="1"/>
        <v>2289.9</v>
      </c>
      <c r="J32" s="447"/>
      <c r="K32" s="447"/>
      <c r="L32" s="221" t="s">
        <v>350</v>
      </c>
      <c r="M32" s="216"/>
    </row>
    <row r="33" spans="1:13" ht="24.75" customHeight="1" x14ac:dyDescent="0.2">
      <c r="A33" s="427" t="s">
        <v>1042</v>
      </c>
      <c r="B33" s="408" t="s">
        <v>796</v>
      </c>
      <c r="C33" s="392">
        <v>4</v>
      </c>
      <c r="D33" s="392">
        <v>12</v>
      </c>
      <c r="E33" s="411">
        <v>5226300</v>
      </c>
      <c r="F33" s="412">
        <v>200</v>
      </c>
      <c r="G33" s="447">
        <f>SUM(G34)</f>
        <v>0</v>
      </c>
      <c r="H33" s="447">
        <f>SUM(H34)</f>
        <v>2171.8000000000002</v>
      </c>
      <c r="I33" s="449">
        <f>G33+H33</f>
        <v>2171.8000000000002</v>
      </c>
      <c r="J33" s="447"/>
      <c r="K33" s="447"/>
      <c r="L33" s="221" t="s">
        <v>350</v>
      </c>
      <c r="M33" s="216"/>
    </row>
    <row r="34" spans="1:13" ht="20.25" customHeight="1" x14ac:dyDescent="0.2">
      <c r="A34" s="427" t="s">
        <v>918</v>
      </c>
      <c r="B34" s="408" t="s">
        <v>796</v>
      </c>
      <c r="C34" s="392">
        <v>4</v>
      </c>
      <c r="D34" s="392">
        <v>12</v>
      </c>
      <c r="E34" s="411">
        <v>5226300</v>
      </c>
      <c r="F34" s="412">
        <v>240</v>
      </c>
      <c r="G34" s="447">
        <f>SUM(G35)</f>
        <v>0</v>
      </c>
      <c r="H34" s="447">
        <f>SUM(H35)</f>
        <v>2171.8000000000002</v>
      </c>
      <c r="I34" s="449">
        <f>SUM(I35)</f>
        <v>2171.8000000000002</v>
      </c>
      <c r="J34" s="447"/>
      <c r="K34" s="447"/>
      <c r="L34" s="221"/>
      <c r="M34" s="216"/>
    </row>
    <row r="35" spans="1:13" ht="27.75" customHeight="1" x14ac:dyDescent="0.2">
      <c r="A35" s="427" t="s">
        <v>1043</v>
      </c>
      <c r="B35" s="408" t="s">
        <v>796</v>
      </c>
      <c r="C35" s="392">
        <v>4</v>
      </c>
      <c r="D35" s="392">
        <v>12</v>
      </c>
      <c r="E35" s="411">
        <v>5226300</v>
      </c>
      <c r="F35" s="412">
        <v>244</v>
      </c>
      <c r="G35" s="447"/>
      <c r="H35" s="447">
        <v>2171.8000000000002</v>
      </c>
      <c r="I35" s="449">
        <f>G35+H35</f>
        <v>2171.8000000000002</v>
      </c>
      <c r="J35" s="447"/>
      <c r="K35" s="447"/>
      <c r="L35" s="221"/>
      <c r="M35" s="216"/>
    </row>
    <row r="36" spans="1:13" ht="24.75" customHeight="1" x14ac:dyDescent="0.2">
      <c r="A36" s="427" t="s">
        <v>709</v>
      </c>
      <c r="B36" s="408" t="s">
        <v>796</v>
      </c>
      <c r="C36" s="392">
        <v>4</v>
      </c>
      <c r="D36" s="392">
        <v>12</v>
      </c>
      <c r="E36" s="411">
        <v>5226300</v>
      </c>
      <c r="F36" s="412">
        <v>600</v>
      </c>
      <c r="G36" s="447">
        <f>SUM(G39+G37)</f>
        <v>0</v>
      </c>
      <c r="H36" s="447">
        <f>SUM(H39+H37)</f>
        <v>118.1</v>
      </c>
      <c r="I36" s="449">
        <f t="shared" si="1"/>
        <v>118.1</v>
      </c>
      <c r="J36" s="447"/>
      <c r="K36" s="447"/>
      <c r="L36" s="221" t="s">
        <v>350</v>
      </c>
      <c r="M36" s="216"/>
    </row>
    <row r="37" spans="1:13" ht="20.25" customHeight="1" x14ac:dyDescent="0.2">
      <c r="A37" s="427" t="s">
        <v>656</v>
      </c>
      <c r="B37" s="408" t="s">
        <v>796</v>
      </c>
      <c r="C37" s="392">
        <v>4</v>
      </c>
      <c r="D37" s="392">
        <v>12</v>
      </c>
      <c r="E37" s="411">
        <v>5226300</v>
      </c>
      <c r="F37" s="412">
        <v>610</v>
      </c>
      <c r="G37" s="447">
        <f>SUM(G38)</f>
        <v>0</v>
      </c>
      <c r="H37" s="447">
        <f>SUM(H38)</f>
        <v>14.3</v>
      </c>
      <c r="I37" s="449">
        <f>SUM(I38)</f>
        <v>14.3</v>
      </c>
      <c r="J37" s="447"/>
      <c r="K37" s="447"/>
      <c r="L37" s="221"/>
      <c r="M37" s="216"/>
    </row>
    <row r="38" spans="1:13" ht="26.25" customHeight="1" x14ac:dyDescent="0.2">
      <c r="A38" s="427" t="s">
        <v>1040</v>
      </c>
      <c r="B38" s="408" t="s">
        <v>796</v>
      </c>
      <c r="C38" s="392">
        <v>4</v>
      </c>
      <c r="D38" s="392">
        <v>12</v>
      </c>
      <c r="E38" s="411">
        <v>5226300</v>
      </c>
      <c r="F38" s="412">
        <v>612</v>
      </c>
      <c r="G38" s="447"/>
      <c r="H38" s="447">
        <v>14.3</v>
      </c>
      <c r="I38" s="449">
        <f>G38+H38</f>
        <v>14.3</v>
      </c>
      <c r="J38" s="447"/>
      <c r="K38" s="447"/>
      <c r="L38" s="221"/>
      <c r="M38" s="216"/>
    </row>
    <row r="39" spans="1:13" ht="18" customHeight="1" x14ac:dyDescent="0.2">
      <c r="A39" s="427" t="s">
        <v>712</v>
      </c>
      <c r="B39" s="408" t="s">
        <v>796</v>
      </c>
      <c r="C39" s="392">
        <v>4</v>
      </c>
      <c r="D39" s="392">
        <v>12</v>
      </c>
      <c r="E39" s="411">
        <v>5226300</v>
      </c>
      <c r="F39" s="412">
        <v>620</v>
      </c>
      <c r="G39" s="447">
        <f>SUM(G40)</f>
        <v>0</v>
      </c>
      <c r="H39" s="447">
        <f>SUM(H40)</f>
        <v>103.8</v>
      </c>
      <c r="I39" s="449">
        <f>SUM(I40)</f>
        <v>103.8</v>
      </c>
      <c r="J39" s="447"/>
      <c r="K39" s="447"/>
      <c r="L39" s="221"/>
      <c r="M39" s="216"/>
    </row>
    <row r="40" spans="1:13" ht="26.25" customHeight="1" x14ac:dyDescent="0.2">
      <c r="A40" s="427" t="s">
        <v>1041</v>
      </c>
      <c r="B40" s="408" t="s">
        <v>796</v>
      </c>
      <c r="C40" s="392">
        <v>4</v>
      </c>
      <c r="D40" s="392">
        <v>12</v>
      </c>
      <c r="E40" s="411">
        <v>5226300</v>
      </c>
      <c r="F40" s="412">
        <v>622</v>
      </c>
      <c r="G40" s="447"/>
      <c r="H40" s="447">
        <v>103.8</v>
      </c>
      <c r="I40" s="449">
        <f>G40+H40</f>
        <v>103.8</v>
      </c>
      <c r="J40" s="447"/>
      <c r="K40" s="447"/>
      <c r="L40" s="221"/>
      <c r="M40" s="216"/>
    </row>
    <row r="41" spans="1:13" ht="13.5" customHeight="1" x14ac:dyDescent="0.2">
      <c r="A41" s="427" t="s">
        <v>370</v>
      </c>
      <c r="B41" s="408" t="s">
        <v>610</v>
      </c>
      <c r="C41" s="392">
        <v>5</v>
      </c>
      <c r="D41" s="392" t="s">
        <v>360</v>
      </c>
      <c r="E41" s="393" t="s">
        <v>360</v>
      </c>
      <c r="F41" s="407" t="s">
        <v>360</v>
      </c>
      <c r="G41" s="447">
        <f t="shared" ref="G41:H45" si="2">G42</f>
        <v>18260.7</v>
      </c>
      <c r="H41" s="448">
        <f t="shared" si="2"/>
        <v>0</v>
      </c>
      <c r="I41" s="449">
        <f t="shared" si="1"/>
        <v>18260.7</v>
      </c>
      <c r="J41" s="447">
        <v>14460</v>
      </c>
      <c r="K41" s="447">
        <v>17460</v>
      </c>
      <c r="L41" s="221" t="s">
        <v>350</v>
      </c>
      <c r="M41" s="216"/>
    </row>
    <row r="42" spans="1:13" ht="13.5" customHeight="1" x14ac:dyDescent="0.2">
      <c r="A42" s="427" t="s">
        <v>222</v>
      </c>
      <c r="B42" s="408" t="s">
        <v>610</v>
      </c>
      <c r="C42" s="392">
        <v>5</v>
      </c>
      <c r="D42" s="392">
        <v>2</v>
      </c>
      <c r="E42" s="393" t="s">
        <v>360</v>
      </c>
      <c r="F42" s="407" t="s">
        <v>360</v>
      </c>
      <c r="G42" s="447">
        <f t="shared" si="2"/>
        <v>18260.7</v>
      </c>
      <c r="H42" s="448">
        <f t="shared" si="2"/>
        <v>0</v>
      </c>
      <c r="I42" s="449">
        <f t="shared" si="1"/>
        <v>18260.7</v>
      </c>
      <c r="J42" s="447">
        <v>14460</v>
      </c>
      <c r="K42" s="447">
        <v>17460</v>
      </c>
      <c r="L42" s="221" t="s">
        <v>350</v>
      </c>
      <c r="M42" s="216"/>
    </row>
    <row r="43" spans="1:13" ht="13.5" customHeight="1" x14ac:dyDescent="0.2">
      <c r="A43" s="427" t="s">
        <v>660</v>
      </c>
      <c r="B43" s="408" t="s">
        <v>610</v>
      </c>
      <c r="C43" s="392">
        <v>5</v>
      </c>
      <c r="D43" s="392">
        <v>2</v>
      </c>
      <c r="E43" s="393">
        <v>5220000</v>
      </c>
      <c r="F43" s="407" t="s">
        <v>360</v>
      </c>
      <c r="G43" s="447">
        <f t="shared" si="2"/>
        <v>18260.7</v>
      </c>
      <c r="H43" s="448">
        <f t="shared" si="2"/>
        <v>0</v>
      </c>
      <c r="I43" s="449">
        <f t="shared" si="1"/>
        <v>18260.7</v>
      </c>
      <c r="J43" s="447">
        <v>14460</v>
      </c>
      <c r="K43" s="447">
        <v>17460</v>
      </c>
      <c r="L43" s="221" t="s">
        <v>350</v>
      </c>
      <c r="M43" s="216"/>
    </row>
    <row r="44" spans="1:13" ht="43.5" customHeight="1" x14ac:dyDescent="0.2">
      <c r="A44" s="427" t="s">
        <v>687</v>
      </c>
      <c r="B44" s="408" t="s">
        <v>610</v>
      </c>
      <c r="C44" s="392">
        <v>5</v>
      </c>
      <c r="D44" s="392">
        <v>2</v>
      </c>
      <c r="E44" s="393">
        <v>5222100</v>
      </c>
      <c r="F44" s="407" t="s">
        <v>360</v>
      </c>
      <c r="G44" s="447">
        <f t="shared" si="2"/>
        <v>18260.7</v>
      </c>
      <c r="H44" s="448">
        <f t="shared" si="2"/>
        <v>0</v>
      </c>
      <c r="I44" s="449">
        <f t="shared" si="1"/>
        <v>18260.7</v>
      </c>
      <c r="J44" s="447">
        <v>14460</v>
      </c>
      <c r="K44" s="447">
        <v>17460</v>
      </c>
      <c r="L44" s="221" t="s">
        <v>350</v>
      </c>
      <c r="M44" s="216"/>
    </row>
    <row r="45" spans="1:13" ht="15" customHeight="1" x14ac:dyDescent="0.2">
      <c r="A45" s="432" t="s">
        <v>667</v>
      </c>
      <c r="B45" s="408" t="s">
        <v>610</v>
      </c>
      <c r="C45" s="392">
        <v>5</v>
      </c>
      <c r="D45" s="392">
        <v>2</v>
      </c>
      <c r="E45" s="393">
        <v>5222100</v>
      </c>
      <c r="F45" s="394">
        <v>400</v>
      </c>
      <c r="G45" s="447">
        <f t="shared" si="2"/>
        <v>18260.7</v>
      </c>
      <c r="H45" s="450">
        <f t="shared" si="2"/>
        <v>0</v>
      </c>
      <c r="I45" s="449">
        <f t="shared" si="1"/>
        <v>18260.7</v>
      </c>
      <c r="J45" s="447">
        <v>14460</v>
      </c>
      <c r="K45" s="447">
        <v>17460</v>
      </c>
      <c r="L45" s="221"/>
      <c r="M45" s="216"/>
    </row>
    <row r="46" spans="1:13" ht="42" customHeight="1" x14ac:dyDescent="0.2">
      <c r="A46" s="432" t="s">
        <v>669</v>
      </c>
      <c r="B46" s="408" t="s">
        <v>610</v>
      </c>
      <c r="C46" s="392">
        <v>5</v>
      </c>
      <c r="D46" s="392">
        <v>2</v>
      </c>
      <c r="E46" s="393">
        <v>5222100</v>
      </c>
      <c r="F46" s="394">
        <v>411</v>
      </c>
      <c r="G46" s="447">
        <v>18260.7</v>
      </c>
      <c r="H46" s="450"/>
      <c r="I46" s="449">
        <f t="shared" si="1"/>
        <v>18260.7</v>
      </c>
      <c r="J46" s="447">
        <v>14460</v>
      </c>
      <c r="K46" s="447">
        <v>17460</v>
      </c>
      <c r="L46" s="221" t="s">
        <v>350</v>
      </c>
      <c r="M46" s="216"/>
    </row>
    <row r="47" spans="1:13" ht="21.75" customHeight="1" x14ac:dyDescent="0.2">
      <c r="A47" s="427" t="s">
        <v>371</v>
      </c>
      <c r="B47" s="408" t="s">
        <v>610</v>
      </c>
      <c r="C47" s="392">
        <v>7</v>
      </c>
      <c r="D47" s="392" t="s">
        <v>360</v>
      </c>
      <c r="E47" s="393" t="s">
        <v>360</v>
      </c>
      <c r="F47" s="407" t="s">
        <v>360</v>
      </c>
      <c r="G47" s="447">
        <f>G48+G59</f>
        <v>113998.09999999999</v>
      </c>
      <c r="H47" s="448">
        <f>H48+H59+H56</f>
        <v>0</v>
      </c>
      <c r="I47" s="449">
        <f t="shared" si="1"/>
        <v>113998.09999999999</v>
      </c>
      <c r="J47" s="447">
        <f>SUM(J48)</f>
        <v>0</v>
      </c>
      <c r="K47" s="447">
        <f>SUM(K48)</f>
        <v>0</v>
      </c>
      <c r="L47" s="221" t="s">
        <v>350</v>
      </c>
      <c r="M47" s="216"/>
    </row>
    <row r="48" spans="1:13" ht="13.5" customHeight="1" x14ac:dyDescent="0.2">
      <c r="A48" s="427" t="s">
        <v>238</v>
      </c>
      <c r="B48" s="408" t="s">
        <v>610</v>
      </c>
      <c r="C48" s="392">
        <v>7</v>
      </c>
      <c r="D48" s="392">
        <v>1</v>
      </c>
      <c r="E48" s="393" t="s">
        <v>360</v>
      </c>
      <c r="F48" s="407" t="s">
        <v>360</v>
      </c>
      <c r="G48" s="447">
        <f>G49</f>
        <v>111256.9</v>
      </c>
      <c r="H48" s="448">
        <f>H49</f>
        <v>0</v>
      </c>
      <c r="I48" s="449">
        <f t="shared" si="1"/>
        <v>111256.9</v>
      </c>
      <c r="J48" s="447">
        <v>0</v>
      </c>
      <c r="K48" s="447">
        <v>0</v>
      </c>
      <c r="L48" s="221" t="s">
        <v>350</v>
      </c>
      <c r="M48" s="216"/>
    </row>
    <row r="49" spans="1:13" ht="13.5" customHeight="1" x14ac:dyDescent="0.2">
      <c r="A49" s="427" t="s">
        <v>660</v>
      </c>
      <c r="B49" s="408" t="s">
        <v>610</v>
      </c>
      <c r="C49" s="392">
        <v>7</v>
      </c>
      <c r="D49" s="392">
        <v>1</v>
      </c>
      <c r="E49" s="393">
        <v>5220000</v>
      </c>
      <c r="F49" s="407" t="s">
        <v>360</v>
      </c>
      <c r="G49" s="447">
        <f>G50+G56</f>
        <v>111256.9</v>
      </c>
      <c r="H49" s="448">
        <f>H50+H51</f>
        <v>0</v>
      </c>
      <c r="I49" s="449">
        <f t="shared" si="1"/>
        <v>111256.9</v>
      </c>
      <c r="J49" s="447">
        <v>0</v>
      </c>
      <c r="K49" s="447">
        <v>0</v>
      </c>
      <c r="L49" s="221" t="s">
        <v>350</v>
      </c>
      <c r="M49" s="216"/>
    </row>
    <row r="50" spans="1:13" ht="23.25" customHeight="1" x14ac:dyDescent="0.2">
      <c r="A50" s="427" t="s">
        <v>922</v>
      </c>
      <c r="B50" s="408" t="s">
        <v>610</v>
      </c>
      <c r="C50" s="392">
        <v>7</v>
      </c>
      <c r="D50" s="392">
        <v>1</v>
      </c>
      <c r="E50" s="393">
        <v>5225600</v>
      </c>
      <c r="F50" s="407" t="s">
        <v>360</v>
      </c>
      <c r="G50" s="447">
        <f>G51+G54</f>
        <v>54258.3</v>
      </c>
      <c r="H50" s="448">
        <f>H53</f>
        <v>0</v>
      </c>
      <c r="I50" s="449">
        <f>G50+H50</f>
        <v>54258.3</v>
      </c>
      <c r="J50" s="447">
        <v>0</v>
      </c>
      <c r="K50" s="447">
        <v>0</v>
      </c>
      <c r="L50" s="221" t="s">
        <v>350</v>
      </c>
      <c r="M50" s="216"/>
    </row>
    <row r="51" spans="1:13" ht="23.25" customHeight="1" x14ac:dyDescent="0.2">
      <c r="A51" s="432" t="s">
        <v>594</v>
      </c>
      <c r="B51" s="408" t="s">
        <v>610</v>
      </c>
      <c r="C51" s="392">
        <v>7</v>
      </c>
      <c r="D51" s="392">
        <v>1</v>
      </c>
      <c r="E51" s="393">
        <v>5225602</v>
      </c>
      <c r="F51" s="407">
        <v>240</v>
      </c>
      <c r="G51" s="447">
        <f>G52</f>
        <v>9387.5</v>
      </c>
      <c r="H51" s="448">
        <f>H52</f>
        <v>0</v>
      </c>
      <c r="I51" s="449">
        <f t="shared" si="1"/>
        <v>9387.5</v>
      </c>
      <c r="J51" s="447"/>
      <c r="K51" s="447"/>
      <c r="L51" s="221"/>
      <c r="M51" s="216"/>
    </row>
    <row r="52" spans="1:13" ht="23.25" customHeight="1" x14ac:dyDescent="0.2">
      <c r="A52" s="432" t="s">
        <v>952</v>
      </c>
      <c r="B52" s="408" t="s">
        <v>610</v>
      </c>
      <c r="C52" s="392">
        <v>7</v>
      </c>
      <c r="D52" s="392">
        <v>1</v>
      </c>
      <c r="E52" s="393">
        <v>5225602</v>
      </c>
      <c r="F52" s="407">
        <v>243</v>
      </c>
      <c r="G52" s="447">
        <v>9387.5</v>
      </c>
      <c r="H52" s="448"/>
      <c r="I52" s="449">
        <f t="shared" si="1"/>
        <v>9387.5</v>
      </c>
      <c r="J52" s="447"/>
      <c r="K52" s="447"/>
      <c r="L52" s="221"/>
      <c r="M52" s="216"/>
    </row>
    <row r="53" spans="1:13" ht="23.25" customHeight="1" x14ac:dyDescent="0.2">
      <c r="A53" s="427" t="s">
        <v>923</v>
      </c>
      <c r="B53" s="408" t="s">
        <v>610</v>
      </c>
      <c r="C53" s="392">
        <v>7</v>
      </c>
      <c r="D53" s="392">
        <v>1</v>
      </c>
      <c r="E53" s="393">
        <v>5225603</v>
      </c>
      <c r="F53" s="407" t="s">
        <v>360</v>
      </c>
      <c r="G53" s="447">
        <f>G54</f>
        <v>44870.8</v>
      </c>
      <c r="H53" s="448">
        <f>H54</f>
        <v>0</v>
      </c>
      <c r="I53" s="449">
        <f t="shared" si="1"/>
        <v>44870.8</v>
      </c>
      <c r="J53" s="447">
        <v>0</v>
      </c>
      <c r="K53" s="447">
        <v>0</v>
      </c>
      <c r="L53" s="221" t="s">
        <v>350</v>
      </c>
      <c r="M53" s="216"/>
    </row>
    <row r="54" spans="1:13" ht="18" customHeight="1" x14ac:dyDescent="0.2">
      <c r="A54" s="432" t="s">
        <v>667</v>
      </c>
      <c r="B54" s="408" t="s">
        <v>610</v>
      </c>
      <c r="C54" s="392">
        <v>7</v>
      </c>
      <c r="D54" s="392">
        <v>1</v>
      </c>
      <c r="E54" s="393">
        <v>5225603</v>
      </c>
      <c r="F54" s="394">
        <v>400</v>
      </c>
      <c r="G54" s="447">
        <f>G55</f>
        <v>44870.8</v>
      </c>
      <c r="H54" s="450">
        <f>H55</f>
        <v>0</v>
      </c>
      <c r="I54" s="449">
        <f t="shared" si="1"/>
        <v>44870.8</v>
      </c>
      <c r="J54" s="447">
        <v>0</v>
      </c>
      <c r="K54" s="447">
        <v>0</v>
      </c>
      <c r="L54" s="221" t="s">
        <v>350</v>
      </c>
      <c r="M54" s="216"/>
    </row>
    <row r="55" spans="1:13" ht="39.75" customHeight="1" x14ac:dyDescent="0.2">
      <c r="A55" s="432" t="s">
        <v>669</v>
      </c>
      <c r="B55" s="408" t="s">
        <v>610</v>
      </c>
      <c r="C55" s="392">
        <v>7</v>
      </c>
      <c r="D55" s="392">
        <v>1</v>
      </c>
      <c r="E55" s="393">
        <v>5225603</v>
      </c>
      <c r="F55" s="394">
        <v>411</v>
      </c>
      <c r="G55" s="447">
        <v>44870.8</v>
      </c>
      <c r="H55" s="450"/>
      <c r="I55" s="449">
        <f t="shared" si="1"/>
        <v>44870.8</v>
      </c>
      <c r="J55" s="447">
        <v>0</v>
      </c>
      <c r="K55" s="447">
        <v>0</v>
      </c>
      <c r="L55" s="221" t="s">
        <v>350</v>
      </c>
      <c r="M55" s="216"/>
    </row>
    <row r="56" spans="1:13" ht="23.25" customHeight="1" x14ac:dyDescent="0.2">
      <c r="A56" s="427" t="s">
        <v>951</v>
      </c>
      <c r="B56" s="408" t="s">
        <v>610</v>
      </c>
      <c r="C56" s="392">
        <v>7</v>
      </c>
      <c r="D56" s="392">
        <v>1</v>
      </c>
      <c r="E56" s="393">
        <v>5224400</v>
      </c>
      <c r="F56" s="394"/>
      <c r="G56" s="447">
        <f>G57</f>
        <v>56998.6</v>
      </c>
      <c r="H56" s="450">
        <f>H57</f>
        <v>0</v>
      </c>
      <c r="I56" s="449">
        <f t="shared" si="1"/>
        <v>56998.6</v>
      </c>
      <c r="J56" s="447"/>
      <c r="K56" s="447"/>
      <c r="L56" s="221"/>
      <c r="M56" s="216"/>
    </row>
    <row r="57" spans="1:13" ht="19.5" customHeight="1" x14ac:dyDescent="0.2">
      <c r="A57" s="432" t="s">
        <v>667</v>
      </c>
      <c r="B57" s="408" t="s">
        <v>610</v>
      </c>
      <c r="C57" s="392">
        <v>7</v>
      </c>
      <c r="D57" s="392">
        <v>1</v>
      </c>
      <c r="E57" s="393">
        <v>5224400</v>
      </c>
      <c r="F57" s="394">
        <v>400</v>
      </c>
      <c r="G57" s="447">
        <f>G58</f>
        <v>56998.6</v>
      </c>
      <c r="H57" s="450">
        <f>H58</f>
        <v>0</v>
      </c>
      <c r="I57" s="449">
        <f t="shared" si="1"/>
        <v>56998.6</v>
      </c>
      <c r="J57" s="447"/>
      <c r="K57" s="447"/>
      <c r="L57" s="221"/>
      <c r="M57" s="216"/>
    </row>
    <row r="58" spans="1:13" ht="39.75" customHeight="1" x14ac:dyDescent="0.2">
      <c r="A58" s="432" t="s">
        <v>669</v>
      </c>
      <c r="B58" s="408" t="s">
        <v>950</v>
      </c>
      <c r="C58" s="392">
        <v>7</v>
      </c>
      <c r="D58" s="392">
        <v>1</v>
      </c>
      <c r="E58" s="393">
        <v>5224400</v>
      </c>
      <c r="F58" s="394">
        <v>411</v>
      </c>
      <c r="G58" s="447">
        <v>56998.6</v>
      </c>
      <c r="H58" s="450"/>
      <c r="I58" s="449">
        <f t="shared" si="1"/>
        <v>56998.6</v>
      </c>
      <c r="J58" s="447"/>
      <c r="K58" s="447"/>
      <c r="L58" s="221"/>
      <c r="M58" s="216"/>
    </row>
    <row r="59" spans="1:13" ht="39.75" customHeight="1" x14ac:dyDescent="0.2">
      <c r="A59" s="432" t="s">
        <v>802</v>
      </c>
      <c r="B59" s="433" t="s">
        <v>610</v>
      </c>
      <c r="C59" s="433" t="s">
        <v>157</v>
      </c>
      <c r="D59" s="433" t="s">
        <v>144</v>
      </c>
      <c r="E59" s="393"/>
      <c r="F59" s="394"/>
      <c r="G59" s="447">
        <f t="shared" ref="G59:H61" si="3">G60</f>
        <v>2741.2</v>
      </c>
      <c r="H59" s="450">
        <f t="shared" si="3"/>
        <v>0</v>
      </c>
      <c r="I59" s="449">
        <f t="shared" si="1"/>
        <v>2741.2</v>
      </c>
      <c r="J59" s="447"/>
      <c r="K59" s="447"/>
      <c r="L59" s="221"/>
      <c r="M59" s="216"/>
    </row>
    <row r="60" spans="1:13" ht="21.75" customHeight="1" x14ac:dyDescent="0.2">
      <c r="A60" s="251" t="s">
        <v>949</v>
      </c>
      <c r="B60" s="408" t="s">
        <v>610</v>
      </c>
      <c r="C60" s="392">
        <v>7</v>
      </c>
      <c r="D60" s="392">
        <v>2</v>
      </c>
      <c r="E60" s="393">
        <v>5225603</v>
      </c>
      <c r="F60" s="394"/>
      <c r="G60" s="447">
        <f t="shared" si="3"/>
        <v>2741.2</v>
      </c>
      <c r="H60" s="450">
        <f t="shared" si="3"/>
        <v>0</v>
      </c>
      <c r="I60" s="449">
        <f t="shared" si="1"/>
        <v>2741.2</v>
      </c>
      <c r="J60" s="447"/>
      <c r="K60" s="447"/>
      <c r="L60" s="221"/>
      <c r="M60" s="216"/>
    </row>
    <row r="61" spans="1:13" ht="24" customHeight="1" x14ac:dyDescent="0.2">
      <c r="A61" s="432" t="s">
        <v>667</v>
      </c>
      <c r="B61" s="408" t="s">
        <v>610</v>
      </c>
      <c r="C61" s="392">
        <v>7</v>
      </c>
      <c r="D61" s="392">
        <v>2</v>
      </c>
      <c r="E61" s="393">
        <v>5225603</v>
      </c>
      <c r="F61" s="394">
        <v>400</v>
      </c>
      <c r="G61" s="447">
        <f t="shared" si="3"/>
        <v>2741.2</v>
      </c>
      <c r="H61" s="450">
        <f t="shared" si="3"/>
        <v>0</v>
      </c>
      <c r="I61" s="449">
        <f t="shared" si="1"/>
        <v>2741.2</v>
      </c>
      <c r="J61" s="447"/>
      <c r="K61" s="447"/>
      <c r="L61" s="221"/>
      <c r="M61" s="216"/>
    </row>
    <row r="62" spans="1:13" ht="24" customHeight="1" x14ac:dyDescent="0.2">
      <c r="A62" s="432" t="s">
        <v>669</v>
      </c>
      <c r="B62" s="408" t="s">
        <v>610</v>
      </c>
      <c r="C62" s="392">
        <v>7</v>
      </c>
      <c r="D62" s="392">
        <v>2</v>
      </c>
      <c r="E62" s="393">
        <v>5225603</v>
      </c>
      <c r="F62" s="394">
        <v>411</v>
      </c>
      <c r="G62" s="447">
        <v>2741.2</v>
      </c>
      <c r="H62" s="450"/>
      <c r="I62" s="449">
        <f t="shared" si="1"/>
        <v>2741.2</v>
      </c>
      <c r="J62" s="447"/>
      <c r="K62" s="447"/>
      <c r="L62" s="221"/>
      <c r="M62" s="216"/>
    </row>
    <row r="63" spans="1:13" ht="18" customHeight="1" x14ac:dyDescent="0.2">
      <c r="A63" s="427" t="s">
        <v>914</v>
      </c>
      <c r="B63" s="408" t="s">
        <v>610</v>
      </c>
      <c r="C63" s="392">
        <v>8</v>
      </c>
      <c r="D63" s="392" t="s">
        <v>360</v>
      </c>
      <c r="E63" s="393" t="s">
        <v>360</v>
      </c>
      <c r="F63" s="407" t="s">
        <v>360</v>
      </c>
      <c r="G63" s="447">
        <f t="shared" ref="G63:H65" si="4">G64</f>
        <v>46491.8</v>
      </c>
      <c r="H63" s="448">
        <f t="shared" si="4"/>
        <v>0</v>
      </c>
      <c r="I63" s="449">
        <f t="shared" si="1"/>
        <v>46491.8</v>
      </c>
      <c r="J63" s="447">
        <v>2894.2</v>
      </c>
      <c r="K63" s="447">
        <v>1842.7</v>
      </c>
      <c r="L63" s="221" t="s">
        <v>350</v>
      </c>
      <c r="M63" s="216"/>
    </row>
    <row r="64" spans="1:13" ht="13.5" customHeight="1" x14ac:dyDescent="0.2">
      <c r="A64" s="427" t="s">
        <v>288</v>
      </c>
      <c r="B64" s="408" t="s">
        <v>610</v>
      </c>
      <c r="C64" s="392">
        <v>8</v>
      </c>
      <c r="D64" s="392">
        <v>1</v>
      </c>
      <c r="E64" s="393" t="s">
        <v>360</v>
      </c>
      <c r="F64" s="407" t="s">
        <v>360</v>
      </c>
      <c r="G64" s="447">
        <f t="shared" si="4"/>
        <v>46491.8</v>
      </c>
      <c r="H64" s="448">
        <f t="shared" si="4"/>
        <v>0</v>
      </c>
      <c r="I64" s="449">
        <f t="shared" si="1"/>
        <v>46491.8</v>
      </c>
      <c r="J64" s="447">
        <v>2894.2</v>
      </c>
      <c r="K64" s="447">
        <v>1842.7</v>
      </c>
      <c r="L64" s="221" t="s">
        <v>350</v>
      </c>
      <c r="M64" s="216"/>
    </row>
    <row r="65" spans="1:13" ht="13.5" customHeight="1" x14ac:dyDescent="0.2">
      <c r="A65" s="427" t="s">
        <v>660</v>
      </c>
      <c r="B65" s="408" t="s">
        <v>610</v>
      </c>
      <c r="C65" s="392">
        <v>8</v>
      </c>
      <c r="D65" s="392">
        <v>1</v>
      </c>
      <c r="E65" s="393">
        <v>5220000</v>
      </c>
      <c r="F65" s="407" t="s">
        <v>360</v>
      </c>
      <c r="G65" s="447">
        <f t="shared" si="4"/>
        <v>46491.8</v>
      </c>
      <c r="H65" s="448">
        <f t="shared" si="4"/>
        <v>0</v>
      </c>
      <c r="I65" s="449">
        <f t="shared" si="1"/>
        <v>46491.8</v>
      </c>
      <c r="J65" s="447">
        <v>2894.2</v>
      </c>
      <c r="K65" s="447">
        <v>1842.7</v>
      </c>
      <c r="L65" s="221" t="s">
        <v>350</v>
      </c>
      <c r="M65" s="216"/>
    </row>
    <row r="66" spans="1:13" ht="23.25" customHeight="1" x14ac:dyDescent="0.2">
      <c r="A66" s="427" t="s">
        <v>724</v>
      </c>
      <c r="B66" s="408" t="s">
        <v>610</v>
      </c>
      <c r="C66" s="392">
        <v>8</v>
      </c>
      <c r="D66" s="392">
        <v>1</v>
      </c>
      <c r="E66" s="393">
        <v>5222800</v>
      </c>
      <c r="F66" s="407" t="s">
        <v>360</v>
      </c>
      <c r="G66" s="447">
        <f>G67+G71+G75</f>
        <v>46491.8</v>
      </c>
      <c r="H66" s="448"/>
      <c r="I66" s="449">
        <f t="shared" si="1"/>
        <v>46491.8</v>
      </c>
      <c r="J66" s="447">
        <v>2894.2</v>
      </c>
      <c r="K66" s="447">
        <v>1842.7</v>
      </c>
      <c r="L66" s="221" t="s">
        <v>350</v>
      </c>
      <c r="M66" s="216"/>
    </row>
    <row r="67" spans="1:13" ht="13.5" customHeight="1" x14ac:dyDescent="0.2">
      <c r="A67" s="427" t="s">
        <v>727</v>
      </c>
      <c r="B67" s="408" t="s">
        <v>610</v>
      </c>
      <c r="C67" s="392">
        <v>8</v>
      </c>
      <c r="D67" s="392">
        <v>1</v>
      </c>
      <c r="E67" s="393">
        <v>5222806</v>
      </c>
      <c r="F67" s="407" t="s">
        <v>360</v>
      </c>
      <c r="G67" s="447">
        <f>G68</f>
        <v>2272.9</v>
      </c>
      <c r="H67" s="448"/>
      <c r="I67" s="449">
        <f t="shared" si="1"/>
        <v>2272.9</v>
      </c>
      <c r="J67" s="447">
        <v>2894.2</v>
      </c>
      <c r="K67" s="447">
        <v>1362.5</v>
      </c>
      <c r="L67" s="221" t="s">
        <v>350</v>
      </c>
      <c r="M67" s="216"/>
    </row>
    <row r="68" spans="1:13" ht="27.75" customHeight="1" x14ac:dyDescent="0.2">
      <c r="A68" s="427" t="s">
        <v>709</v>
      </c>
      <c r="B68" s="408" t="s">
        <v>610</v>
      </c>
      <c r="C68" s="392">
        <v>8</v>
      </c>
      <c r="D68" s="392">
        <v>1</v>
      </c>
      <c r="E68" s="393">
        <v>5222806</v>
      </c>
      <c r="F68" s="394">
        <v>600</v>
      </c>
      <c r="G68" s="447">
        <f>G69</f>
        <v>2272.9</v>
      </c>
      <c r="H68" s="450"/>
      <c r="I68" s="449">
        <f t="shared" si="1"/>
        <v>2272.9</v>
      </c>
      <c r="J68" s="447"/>
      <c r="K68" s="447"/>
      <c r="L68" s="221"/>
      <c r="M68" s="216"/>
    </row>
    <row r="69" spans="1:13" ht="13.5" customHeight="1" x14ac:dyDescent="0.2">
      <c r="A69" s="427" t="s">
        <v>656</v>
      </c>
      <c r="B69" s="408" t="s">
        <v>610</v>
      </c>
      <c r="C69" s="392">
        <v>8</v>
      </c>
      <c r="D69" s="392">
        <v>1</v>
      </c>
      <c r="E69" s="393">
        <v>5222806</v>
      </c>
      <c r="F69" s="394">
        <v>610</v>
      </c>
      <c r="G69" s="447">
        <f>G70</f>
        <v>2272.9</v>
      </c>
      <c r="H69" s="450"/>
      <c r="I69" s="449">
        <f t="shared" si="1"/>
        <v>2272.9</v>
      </c>
      <c r="J69" s="447">
        <v>2894.2</v>
      </c>
      <c r="K69" s="447">
        <v>1362.5</v>
      </c>
      <c r="L69" s="221" t="s">
        <v>350</v>
      </c>
      <c r="M69" s="216"/>
    </row>
    <row r="70" spans="1:13" ht="36" customHeight="1" x14ac:dyDescent="0.2">
      <c r="A70" s="427" t="s">
        <v>710</v>
      </c>
      <c r="B70" s="408" t="s">
        <v>610</v>
      </c>
      <c r="C70" s="392">
        <v>8</v>
      </c>
      <c r="D70" s="392">
        <v>1</v>
      </c>
      <c r="E70" s="393">
        <v>5222806</v>
      </c>
      <c r="F70" s="394">
        <v>611</v>
      </c>
      <c r="G70" s="447">
        <v>2272.9</v>
      </c>
      <c r="H70" s="450"/>
      <c r="I70" s="449">
        <f t="shared" si="1"/>
        <v>2272.9</v>
      </c>
      <c r="J70" s="447">
        <v>2894.2</v>
      </c>
      <c r="K70" s="447">
        <v>1362.5</v>
      </c>
      <c r="L70" s="221" t="s">
        <v>350</v>
      </c>
      <c r="M70" s="216"/>
    </row>
    <row r="71" spans="1:13" ht="13.5" customHeight="1" x14ac:dyDescent="0.2">
      <c r="A71" s="427" t="s">
        <v>729</v>
      </c>
      <c r="B71" s="408" t="s">
        <v>610</v>
      </c>
      <c r="C71" s="392">
        <v>8</v>
      </c>
      <c r="D71" s="392">
        <v>1</v>
      </c>
      <c r="E71" s="393">
        <v>5222807</v>
      </c>
      <c r="F71" s="407" t="s">
        <v>360</v>
      </c>
      <c r="G71" s="447">
        <v>190.4</v>
      </c>
      <c r="H71" s="448"/>
      <c r="I71" s="449">
        <f t="shared" si="1"/>
        <v>190.4</v>
      </c>
      <c r="J71" s="447">
        <v>0</v>
      </c>
      <c r="K71" s="447">
        <v>480.2</v>
      </c>
      <c r="L71" s="221" t="s">
        <v>350</v>
      </c>
      <c r="M71" s="216"/>
    </row>
    <row r="72" spans="1:13" ht="24.75" customHeight="1" x14ac:dyDescent="0.2">
      <c r="A72" s="427" t="s">
        <v>709</v>
      </c>
      <c r="B72" s="408" t="s">
        <v>610</v>
      </c>
      <c r="C72" s="392">
        <v>8</v>
      </c>
      <c r="D72" s="392">
        <v>1</v>
      </c>
      <c r="E72" s="393">
        <v>5222807</v>
      </c>
      <c r="F72" s="407">
        <v>600</v>
      </c>
      <c r="G72" s="447">
        <v>190.4</v>
      </c>
      <c r="H72" s="448"/>
      <c r="I72" s="449">
        <f t="shared" si="1"/>
        <v>190.4</v>
      </c>
      <c r="J72" s="447">
        <v>0</v>
      </c>
      <c r="K72" s="447">
        <v>480.2</v>
      </c>
      <c r="L72" s="221"/>
      <c r="M72" s="216"/>
    </row>
    <row r="73" spans="1:13" ht="13.5" customHeight="1" x14ac:dyDescent="0.2">
      <c r="A73" s="427" t="s">
        <v>712</v>
      </c>
      <c r="B73" s="408" t="s">
        <v>610</v>
      </c>
      <c r="C73" s="392">
        <v>8</v>
      </c>
      <c r="D73" s="392">
        <v>1</v>
      </c>
      <c r="E73" s="393">
        <v>5222807</v>
      </c>
      <c r="F73" s="407">
        <v>620</v>
      </c>
      <c r="G73" s="447">
        <v>190.4</v>
      </c>
      <c r="H73" s="448"/>
      <c r="I73" s="449">
        <f t="shared" si="1"/>
        <v>190.4</v>
      </c>
      <c r="J73" s="447">
        <v>0</v>
      </c>
      <c r="K73" s="447">
        <v>480.2</v>
      </c>
      <c r="L73" s="221" t="s">
        <v>350</v>
      </c>
      <c r="M73" s="216"/>
    </row>
    <row r="74" spans="1:13" ht="13.5" customHeight="1" x14ac:dyDescent="0.2">
      <c r="A74" s="427" t="s">
        <v>716</v>
      </c>
      <c r="B74" s="408" t="s">
        <v>610</v>
      </c>
      <c r="C74" s="392">
        <v>8</v>
      </c>
      <c r="D74" s="392">
        <v>1</v>
      </c>
      <c r="E74" s="393">
        <v>5222807</v>
      </c>
      <c r="F74" s="407">
        <v>622</v>
      </c>
      <c r="G74" s="447">
        <v>190.4</v>
      </c>
      <c r="H74" s="448"/>
      <c r="I74" s="449">
        <f t="shared" si="1"/>
        <v>190.4</v>
      </c>
      <c r="J74" s="447">
        <v>0</v>
      </c>
      <c r="K74" s="447">
        <v>480.2</v>
      </c>
      <c r="L74" s="221" t="s">
        <v>350</v>
      </c>
      <c r="M74" s="216"/>
    </row>
    <row r="75" spans="1:13" ht="27" customHeight="1" x14ac:dyDescent="0.2">
      <c r="A75" s="251" t="s">
        <v>948</v>
      </c>
      <c r="B75" s="408" t="s">
        <v>610</v>
      </c>
      <c r="C75" s="392">
        <v>8</v>
      </c>
      <c r="D75" s="392">
        <v>1</v>
      </c>
      <c r="E75" s="393">
        <v>5222811</v>
      </c>
      <c r="F75" s="407"/>
      <c r="G75" s="447">
        <f>G76</f>
        <v>44028.5</v>
      </c>
      <c r="H75" s="448">
        <f>H76</f>
        <v>0</v>
      </c>
      <c r="I75" s="449">
        <f t="shared" si="1"/>
        <v>44028.5</v>
      </c>
      <c r="J75" s="447"/>
      <c r="K75" s="447"/>
      <c r="L75" s="221"/>
      <c r="M75" s="216"/>
    </row>
    <row r="76" spans="1:13" ht="13.5" customHeight="1" x14ac:dyDescent="0.2">
      <c r="A76" s="432" t="s">
        <v>667</v>
      </c>
      <c r="B76" s="408" t="s">
        <v>610</v>
      </c>
      <c r="C76" s="392">
        <v>8</v>
      </c>
      <c r="D76" s="392">
        <v>1</v>
      </c>
      <c r="E76" s="393">
        <v>5222811</v>
      </c>
      <c r="F76" s="407">
        <v>400</v>
      </c>
      <c r="G76" s="447">
        <f>G77</f>
        <v>44028.5</v>
      </c>
      <c r="H76" s="448">
        <f>H77</f>
        <v>0</v>
      </c>
      <c r="I76" s="449">
        <f t="shared" si="1"/>
        <v>44028.5</v>
      </c>
      <c r="J76" s="447"/>
      <c r="K76" s="447"/>
      <c r="L76" s="221"/>
      <c r="M76" s="216"/>
    </row>
    <row r="77" spans="1:13" ht="41.25" customHeight="1" x14ac:dyDescent="0.2">
      <c r="A77" s="432" t="s">
        <v>669</v>
      </c>
      <c r="B77" s="408" t="s">
        <v>610</v>
      </c>
      <c r="C77" s="392">
        <v>8</v>
      </c>
      <c r="D77" s="392">
        <v>1</v>
      </c>
      <c r="E77" s="393">
        <v>5222811</v>
      </c>
      <c r="F77" s="407">
        <v>411</v>
      </c>
      <c r="G77" s="447">
        <v>44028.5</v>
      </c>
      <c r="H77" s="448"/>
      <c r="I77" s="449">
        <f t="shared" si="1"/>
        <v>44028.5</v>
      </c>
      <c r="J77" s="447"/>
      <c r="K77" s="447"/>
      <c r="L77" s="221"/>
      <c r="M77" s="216"/>
    </row>
    <row r="78" spans="1:13" ht="16.5" customHeight="1" x14ac:dyDescent="0.2">
      <c r="A78" s="427" t="s">
        <v>374</v>
      </c>
      <c r="B78" s="408" t="s">
        <v>610</v>
      </c>
      <c r="C78" s="392">
        <v>9</v>
      </c>
      <c r="D78" s="392" t="s">
        <v>360</v>
      </c>
      <c r="E78" s="393" t="s">
        <v>360</v>
      </c>
      <c r="F78" s="407" t="s">
        <v>360</v>
      </c>
      <c r="G78" s="447">
        <f t="shared" ref="G78:G83" si="5">G79</f>
        <v>95636.800000000003</v>
      </c>
      <c r="H78" s="448">
        <f t="shared" ref="H78:H83" si="6">H79</f>
        <v>0</v>
      </c>
      <c r="I78" s="449">
        <f t="shared" si="1"/>
        <v>95636.800000000003</v>
      </c>
      <c r="J78" s="447">
        <v>0</v>
      </c>
      <c r="K78" s="447">
        <v>0</v>
      </c>
      <c r="L78" s="221"/>
      <c r="M78" s="216"/>
    </row>
    <row r="79" spans="1:13" ht="16.5" customHeight="1" x14ac:dyDescent="0.2">
      <c r="A79" s="427" t="s">
        <v>296</v>
      </c>
      <c r="B79" s="408" t="s">
        <v>610</v>
      </c>
      <c r="C79" s="392">
        <v>9</v>
      </c>
      <c r="D79" s="392">
        <v>9</v>
      </c>
      <c r="E79" s="393" t="s">
        <v>360</v>
      </c>
      <c r="F79" s="407" t="s">
        <v>360</v>
      </c>
      <c r="G79" s="447">
        <f t="shared" si="5"/>
        <v>95636.800000000003</v>
      </c>
      <c r="H79" s="448">
        <f t="shared" si="6"/>
        <v>0</v>
      </c>
      <c r="I79" s="449">
        <f t="shared" si="1"/>
        <v>95636.800000000003</v>
      </c>
      <c r="J79" s="447">
        <v>0</v>
      </c>
      <c r="K79" s="447">
        <v>0</v>
      </c>
      <c r="L79" s="221"/>
      <c r="M79" s="216"/>
    </row>
    <row r="80" spans="1:13" ht="12.75" customHeight="1" x14ac:dyDescent="0.2">
      <c r="A80" s="427" t="s">
        <v>660</v>
      </c>
      <c r="B80" s="408" t="s">
        <v>610</v>
      </c>
      <c r="C80" s="392">
        <v>9</v>
      </c>
      <c r="D80" s="392">
        <v>9</v>
      </c>
      <c r="E80" s="393">
        <v>5220000</v>
      </c>
      <c r="F80" s="407" t="s">
        <v>360</v>
      </c>
      <c r="G80" s="447">
        <f t="shared" si="5"/>
        <v>95636.800000000003</v>
      </c>
      <c r="H80" s="448">
        <f t="shared" si="6"/>
        <v>0</v>
      </c>
      <c r="I80" s="449">
        <f t="shared" si="1"/>
        <v>95636.800000000003</v>
      </c>
      <c r="J80" s="447">
        <v>0</v>
      </c>
      <c r="K80" s="447">
        <v>0</v>
      </c>
      <c r="L80" s="221"/>
      <c r="M80" s="216"/>
    </row>
    <row r="81" spans="1:13" ht="27.75" customHeight="1" x14ac:dyDescent="0.2">
      <c r="A81" s="427" t="s">
        <v>737</v>
      </c>
      <c r="B81" s="408" t="s">
        <v>610</v>
      </c>
      <c r="C81" s="392">
        <v>9</v>
      </c>
      <c r="D81" s="392">
        <v>9</v>
      </c>
      <c r="E81" s="393">
        <v>5225800</v>
      </c>
      <c r="F81" s="407" t="s">
        <v>360</v>
      </c>
      <c r="G81" s="447">
        <f t="shared" si="5"/>
        <v>95636.800000000003</v>
      </c>
      <c r="H81" s="448">
        <f t="shared" si="6"/>
        <v>0</v>
      </c>
      <c r="I81" s="449">
        <f t="shared" si="1"/>
        <v>95636.800000000003</v>
      </c>
      <c r="J81" s="447">
        <v>0</v>
      </c>
      <c r="K81" s="447">
        <v>0</v>
      </c>
      <c r="L81" s="221"/>
      <c r="M81" s="216"/>
    </row>
    <row r="82" spans="1:13" ht="22.5" customHeight="1" x14ac:dyDescent="0.2">
      <c r="A82" s="427" t="s">
        <v>738</v>
      </c>
      <c r="B82" s="408" t="s">
        <v>610</v>
      </c>
      <c r="C82" s="392">
        <v>9</v>
      </c>
      <c r="D82" s="392">
        <v>9</v>
      </c>
      <c r="E82" s="393">
        <v>5225804</v>
      </c>
      <c r="F82" s="407" t="s">
        <v>360</v>
      </c>
      <c r="G82" s="447">
        <f t="shared" si="5"/>
        <v>95636.800000000003</v>
      </c>
      <c r="H82" s="448">
        <f t="shared" si="6"/>
        <v>0</v>
      </c>
      <c r="I82" s="449">
        <f t="shared" si="1"/>
        <v>95636.800000000003</v>
      </c>
      <c r="J82" s="447">
        <v>0</v>
      </c>
      <c r="K82" s="447">
        <v>0</v>
      </c>
      <c r="L82" s="221"/>
      <c r="M82" s="216"/>
    </row>
    <row r="83" spans="1:13" ht="15" customHeight="1" x14ac:dyDescent="0.2">
      <c r="A83" s="432" t="s">
        <v>667</v>
      </c>
      <c r="B83" s="408" t="s">
        <v>610</v>
      </c>
      <c r="C83" s="392">
        <v>9</v>
      </c>
      <c r="D83" s="392">
        <v>9</v>
      </c>
      <c r="E83" s="393">
        <v>5225804</v>
      </c>
      <c r="F83" s="394">
        <v>400</v>
      </c>
      <c r="G83" s="447">
        <f t="shared" si="5"/>
        <v>95636.800000000003</v>
      </c>
      <c r="H83" s="450">
        <f t="shared" si="6"/>
        <v>0</v>
      </c>
      <c r="I83" s="449">
        <f t="shared" si="1"/>
        <v>95636.800000000003</v>
      </c>
      <c r="J83" s="447">
        <v>0</v>
      </c>
      <c r="K83" s="447">
        <v>0</v>
      </c>
      <c r="L83" s="221"/>
      <c r="M83" s="216"/>
    </row>
    <row r="84" spans="1:13" ht="35.25" customHeight="1" x14ac:dyDescent="0.2">
      <c r="A84" s="432" t="s">
        <v>669</v>
      </c>
      <c r="B84" s="408" t="s">
        <v>610</v>
      </c>
      <c r="C84" s="392">
        <v>9</v>
      </c>
      <c r="D84" s="392">
        <v>9</v>
      </c>
      <c r="E84" s="393">
        <v>5225804</v>
      </c>
      <c r="F84" s="394">
        <v>411</v>
      </c>
      <c r="G84" s="447">
        <v>95636.800000000003</v>
      </c>
      <c r="H84" s="450"/>
      <c r="I84" s="449">
        <f t="shared" si="1"/>
        <v>95636.800000000003</v>
      </c>
      <c r="J84" s="447">
        <v>0</v>
      </c>
      <c r="K84" s="447">
        <v>0</v>
      </c>
      <c r="L84" s="221"/>
      <c r="M84" s="216"/>
    </row>
    <row r="85" spans="1:13" ht="13.5" customHeight="1" x14ac:dyDescent="0.2">
      <c r="A85" s="427" t="s">
        <v>380</v>
      </c>
      <c r="B85" s="408" t="s">
        <v>610</v>
      </c>
      <c r="C85" s="392">
        <v>11</v>
      </c>
      <c r="D85" s="392" t="s">
        <v>360</v>
      </c>
      <c r="E85" s="393" t="s">
        <v>360</v>
      </c>
      <c r="F85" s="407" t="s">
        <v>360</v>
      </c>
      <c r="G85" s="447">
        <f t="shared" ref="G85:H89" si="7">G86</f>
        <v>159798.6</v>
      </c>
      <c r="H85" s="448">
        <f t="shared" si="7"/>
        <v>0</v>
      </c>
      <c r="I85" s="449">
        <f t="shared" si="1"/>
        <v>159798.6</v>
      </c>
      <c r="J85" s="447">
        <v>94376</v>
      </c>
      <c r="K85" s="447">
        <v>108609</v>
      </c>
      <c r="L85" s="221" t="s">
        <v>350</v>
      </c>
      <c r="M85" s="216"/>
    </row>
    <row r="86" spans="1:13" ht="13.5" customHeight="1" x14ac:dyDescent="0.2">
      <c r="A86" s="427" t="s">
        <v>318</v>
      </c>
      <c r="B86" s="408" t="s">
        <v>610</v>
      </c>
      <c r="C86" s="392">
        <v>11</v>
      </c>
      <c r="D86" s="392">
        <v>2</v>
      </c>
      <c r="E86" s="393" t="s">
        <v>360</v>
      </c>
      <c r="F86" s="407" t="s">
        <v>360</v>
      </c>
      <c r="G86" s="447">
        <f t="shared" si="7"/>
        <v>159798.6</v>
      </c>
      <c r="H86" s="448">
        <f t="shared" si="7"/>
        <v>0</v>
      </c>
      <c r="I86" s="449">
        <f t="shared" si="1"/>
        <v>159798.6</v>
      </c>
      <c r="J86" s="447">
        <v>94376</v>
      </c>
      <c r="K86" s="447">
        <v>108609</v>
      </c>
      <c r="L86" s="221" t="s">
        <v>350</v>
      </c>
      <c r="M86" s="216"/>
    </row>
    <row r="87" spans="1:13" ht="13.5" customHeight="1" x14ac:dyDescent="0.2">
      <c r="A87" s="427" t="s">
        <v>660</v>
      </c>
      <c r="B87" s="408" t="s">
        <v>610</v>
      </c>
      <c r="C87" s="392">
        <v>11</v>
      </c>
      <c r="D87" s="392">
        <v>2</v>
      </c>
      <c r="E87" s="393">
        <v>5220000</v>
      </c>
      <c r="F87" s="407" t="s">
        <v>360</v>
      </c>
      <c r="G87" s="447">
        <f t="shared" si="7"/>
        <v>159798.6</v>
      </c>
      <c r="H87" s="448">
        <f t="shared" si="7"/>
        <v>0</v>
      </c>
      <c r="I87" s="449">
        <f t="shared" si="1"/>
        <v>159798.6</v>
      </c>
      <c r="J87" s="447">
        <v>94376</v>
      </c>
      <c r="K87" s="447">
        <v>108609</v>
      </c>
      <c r="L87" s="221" t="s">
        <v>350</v>
      </c>
      <c r="M87" s="216"/>
    </row>
    <row r="88" spans="1:13" ht="36.75" customHeight="1" x14ac:dyDescent="0.2">
      <c r="A88" s="427" t="s">
        <v>763</v>
      </c>
      <c r="B88" s="408" t="s">
        <v>610</v>
      </c>
      <c r="C88" s="392">
        <v>11</v>
      </c>
      <c r="D88" s="392">
        <v>2</v>
      </c>
      <c r="E88" s="393">
        <v>5223500</v>
      </c>
      <c r="F88" s="407" t="s">
        <v>360</v>
      </c>
      <c r="G88" s="447">
        <f t="shared" si="7"/>
        <v>159798.6</v>
      </c>
      <c r="H88" s="448">
        <f t="shared" si="7"/>
        <v>0</v>
      </c>
      <c r="I88" s="449">
        <f t="shared" si="1"/>
        <v>159798.6</v>
      </c>
      <c r="J88" s="447">
        <v>94376</v>
      </c>
      <c r="K88" s="447">
        <v>108609</v>
      </c>
      <c r="L88" s="221" t="s">
        <v>350</v>
      </c>
      <c r="M88" s="216"/>
    </row>
    <row r="89" spans="1:13" ht="15.75" customHeight="1" x14ac:dyDescent="0.2">
      <c r="A89" s="432" t="s">
        <v>667</v>
      </c>
      <c r="B89" s="408" t="s">
        <v>610</v>
      </c>
      <c r="C89" s="392">
        <v>11</v>
      </c>
      <c r="D89" s="392">
        <v>2</v>
      </c>
      <c r="E89" s="393">
        <v>5223500</v>
      </c>
      <c r="F89" s="394">
        <v>400</v>
      </c>
      <c r="G89" s="447">
        <f t="shared" si="7"/>
        <v>159798.6</v>
      </c>
      <c r="H89" s="450">
        <f t="shared" si="7"/>
        <v>0</v>
      </c>
      <c r="I89" s="449">
        <f t="shared" si="1"/>
        <v>159798.6</v>
      </c>
      <c r="J89" s="447">
        <v>94376</v>
      </c>
      <c r="K89" s="447">
        <v>108609</v>
      </c>
      <c r="L89" s="221" t="s">
        <v>350</v>
      </c>
      <c r="M89" s="216"/>
    </row>
    <row r="90" spans="1:13" ht="42.75" customHeight="1" x14ac:dyDescent="0.2">
      <c r="A90" s="432" t="s">
        <v>669</v>
      </c>
      <c r="B90" s="408" t="s">
        <v>610</v>
      </c>
      <c r="C90" s="392">
        <v>11</v>
      </c>
      <c r="D90" s="392">
        <v>2</v>
      </c>
      <c r="E90" s="393">
        <v>5223500</v>
      </c>
      <c r="F90" s="394">
        <v>411</v>
      </c>
      <c r="G90" s="447">
        <v>159798.6</v>
      </c>
      <c r="H90" s="450"/>
      <c r="I90" s="449">
        <f t="shared" si="1"/>
        <v>159798.6</v>
      </c>
      <c r="J90" s="447">
        <v>94376</v>
      </c>
      <c r="K90" s="447">
        <v>108609</v>
      </c>
      <c r="L90" s="221" t="s">
        <v>350</v>
      </c>
      <c r="M90" s="216"/>
    </row>
    <row r="91" spans="1:13" s="473" customFormat="1" ht="27.75" customHeight="1" x14ac:dyDescent="0.2">
      <c r="A91" s="498" t="s">
        <v>83</v>
      </c>
      <c r="B91" s="499" t="s">
        <v>785</v>
      </c>
      <c r="C91" s="500"/>
      <c r="D91" s="500"/>
      <c r="E91" s="501"/>
      <c r="F91" s="502"/>
      <c r="G91" s="503">
        <f>SUM(G92)</f>
        <v>0</v>
      </c>
      <c r="H91" s="504">
        <f>SUM(H92)</f>
        <v>31770.6</v>
      </c>
      <c r="I91" s="503">
        <f>G91+H91</f>
        <v>31770.6</v>
      </c>
      <c r="J91" s="503">
        <f>SUM(J92)</f>
        <v>0</v>
      </c>
      <c r="K91" s="503">
        <f>SUM(K92)</f>
        <v>0</v>
      </c>
      <c r="L91" s="505"/>
      <c r="M91" s="506"/>
    </row>
    <row r="92" spans="1:13" ht="18" customHeight="1" x14ac:dyDescent="0.2">
      <c r="A92" s="427" t="s">
        <v>1023</v>
      </c>
      <c r="B92" s="409" t="s">
        <v>785</v>
      </c>
      <c r="C92" s="392">
        <v>5</v>
      </c>
      <c r="D92" s="392"/>
      <c r="E92" s="393"/>
      <c r="F92" s="394"/>
      <c r="G92" s="450">
        <f>SUM(G93)</f>
        <v>0</v>
      </c>
      <c r="H92" s="450">
        <f>SUM(H93)</f>
        <v>31770.6</v>
      </c>
      <c r="I92" s="450">
        <f>SUM(I93)</f>
        <v>31770.6</v>
      </c>
      <c r="J92" s="450">
        <f>SUM(J93)</f>
        <v>0</v>
      </c>
      <c r="K92" s="450">
        <f>SUM(K93)</f>
        <v>0</v>
      </c>
      <c r="L92" s="221"/>
      <c r="M92" s="216"/>
    </row>
    <row r="93" spans="1:13" ht="13.5" customHeight="1" x14ac:dyDescent="0.2">
      <c r="A93" s="427" t="s">
        <v>215</v>
      </c>
      <c r="B93" s="409" t="s">
        <v>785</v>
      </c>
      <c r="C93" s="392">
        <v>5</v>
      </c>
      <c r="D93" s="392">
        <v>1</v>
      </c>
      <c r="E93" s="393" t="s">
        <v>360</v>
      </c>
      <c r="F93" s="407" t="s">
        <v>360</v>
      </c>
      <c r="G93" s="447"/>
      <c r="H93" s="448">
        <f>SUM(H94)</f>
        <v>31770.6</v>
      </c>
      <c r="I93" s="448">
        <f>SUM(I94)</f>
        <v>31770.6</v>
      </c>
      <c r="J93" s="447"/>
      <c r="K93" s="447">
        <v>0</v>
      </c>
      <c r="L93" s="221" t="s">
        <v>350</v>
      </c>
      <c r="M93" s="216"/>
    </row>
    <row r="94" spans="1:13" ht="41.25" customHeight="1" x14ac:dyDescent="0.2">
      <c r="A94" s="427" t="s">
        <v>1026</v>
      </c>
      <c r="B94" s="409" t="s">
        <v>785</v>
      </c>
      <c r="C94" s="392">
        <v>5</v>
      </c>
      <c r="D94" s="392">
        <v>1</v>
      </c>
      <c r="E94" s="507" t="s">
        <v>1025</v>
      </c>
      <c r="F94" s="412" t="s">
        <v>360</v>
      </c>
      <c r="G94" s="450">
        <f>SUM(G95+G98)</f>
        <v>0</v>
      </c>
      <c r="H94" s="450">
        <f>SUM(H95+H98)</f>
        <v>31770.6</v>
      </c>
      <c r="I94" s="450">
        <f>SUM(I95+I98)</f>
        <v>31770.6</v>
      </c>
      <c r="J94" s="450">
        <f>SUM(J95+J98)</f>
        <v>0</v>
      </c>
      <c r="K94" s="450">
        <f>SUM(K95+K98)</f>
        <v>0</v>
      </c>
      <c r="L94" s="221" t="s">
        <v>350</v>
      </c>
      <c r="M94" s="216"/>
    </row>
    <row r="95" spans="1:13" ht="39" customHeight="1" x14ac:dyDescent="0.2">
      <c r="A95" s="414" t="s">
        <v>1031</v>
      </c>
      <c r="B95" s="409" t="s">
        <v>1024</v>
      </c>
      <c r="C95" s="392">
        <v>70</v>
      </c>
      <c r="D95" s="392">
        <v>1</v>
      </c>
      <c r="E95" s="507" t="s">
        <v>1029</v>
      </c>
      <c r="F95" s="412"/>
      <c r="G95" s="447">
        <f>SUM(G96)</f>
        <v>0</v>
      </c>
      <c r="H95" s="447">
        <f>SUM(H96)</f>
        <v>10914</v>
      </c>
      <c r="I95" s="447">
        <f>SUM(I96)</f>
        <v>10914</v>
      </c>
      <c r="J95" s="447">
        <f>SUM(J96)</f>
        <v>0</v>
      </c>
      <c r="K95" s="447">
        <f>SUM(K96)</f>
        <v>0</v>
      </c>
      <c r="L95" s="221"/>
      <c r="M95" s="216"/>
    </row>
    <row r="96" spans="1:13" ht="39.75" customHeight="1" x14ac:dyDescent="0.2">
      <c r="A96" s="414" t="s">
        <v>1028</v>
      </c>
      <c r="B96" s="409" t="s">
        <v>785</v>
      </c>
      <c r="C96" s="392">
        <v>5</v>
      </c>
      <c r="D96" s="392">
        <v>1</v>
      </c>
      <c r="E96" s="507" t="s">
        <v>1027</v>
      </c>
      <c r="F96" s="412" t="s">
        <v>360</v>
      </c>
      <c r="G96" s="447">
        <v>0</v>
      </c>
      <c r="H96" s="450">
        <f>SUM(H97)</f>
        <v>10914</v>
      </c>
      <c r="I96" s="449">
        <f>SUM(G96+H96)</f>
        <v>10914</v>
      </c>
      <c r="J96" s="447"/>
      <c r="K96" s="447">
        <v>0</v>
      </c>
      <c r="L96" s="221" t="s">
        <v>350</v>
      </c>
      <c r="M96" s="216"/>
    </row>
    <row r="97" spans="1:13" ht="30.75" customHeight="1" x14ac:dyDescent="0.2">
      <c r="A97" s="414" t="s">
        <v>1034</v>
      </c>
      <c r="B97" s="409" t="s">
        <v>785</v>
      </c>
      <c r="C97" s="392">
        <v>5</v>
      </c>
      <c r="D97" s="392">
        <v>1</v>
      </c>
      <c r="E97" s="507" t="s">
        <v>1027</v>
      </c>
      <c r="F97" s="412">
        <v>244</v>
      </c>
      <c r="G97" s="447">
        <v>0</v>
      </c>
      <c r="H97" s="450">
        <v>10914</v>
      </c>
      <c r="I97" s="449">
        <f>SUM(G97+H97)</f>
        <v>10914</v>
      </c>
      <c r="J97" s="447"/>
      <c r="K97" s="447"/>
      <c r="L97" s="221"/>
      <c r="M97" s="216"/>
    </row>
    <row r="98" spans="1:13" ht="42.75" customHeight="1" x14ac:dyDescent="0.2">
      <c r="A98" s="414" t="s">
        <v>1032</v>
      </c>
      <c r="B98" s="409" t="s">
        <v>785</v>
      </c>
      <c r="C98" s="392">
        <v>5</v>
      </c>
      <c r="D98" s="392">
        <v>1</v>
      </c>
      <c r="E98" s="507" t="s">
        <v>1030</v>
      </c>
      <c r="F98" s="412" t="s">
        <v>360</v>
      </c>
      <c r="G98" s="447"/>
      <c r="H98" s="447">
        <f>SUM(H99+H101)</f>
        <v>20856.599999999999</v>
      </c>
      <c r="I98" s="447">
        <f>SUM(I99+I101)</f>
        <v>20856.599999999999</v>
      </c>
      <c r="J98" s="447"/>
      <c r="K98" s="447">
        <v>0</v>
      </c>
      <c r="L98" s="221" t="s">
        <v>350</v>
      </c>
      <c r="M98" s="216"/>
    </row>
    <row r="99" spans="1:13" ht="51" customHeight="1" x14ac:dyDescent="0.2">
      <c r="A99" s="414" t="s">
        <v>1036</v>
      </c>
      <c r="B99" s="409" t="s">
        <v>785</v>
      </c>
      <c r="C99" s="392">
        <v>5</v>
      </c>
      <c r="D99" s="392">
        <v>1</v>
      </c>
      <c r="E99" s="507" t="s">
        <v>1033</v>
      </c>
      <c r="F99" s="394"/>
      <c r="G99" s="447"/>
      <c r="H99" s="450">
        <f>SUM(H100)</f>
        <v>10914</v>
      </c>
      <c r="I99" s="449">
        <f>SUM(G99+H99)</f>
        <v>10914</v>
      </c>
      <c r="J99" s="641"/>
      <c r="K99" s="447"/>
      <c r="L99" s="221"/>
      <c r="M99" s="216"/>
    </row>
    <row r="100" spans="1:13" ht="30.75" customHeight="1" x14ac:dyDescent="0.2">
      <c r="A100" s="414" t="s">
        <v>1034</v>
      </c>
      <c r="B100" s="409" t="s">
        <v>785</v>
      </c>
      <c r="C100" s="392">
        <v>5</v>
      </c>
      <c r="D100" s="392">
        <v>1</v>
      </c>
      <c r="E100" s="507" t="s">
        <v>1033</v>
      </c>
      <c r="F100" s="412">
        <v>244</v>
      </c>
      <c r="G100" s="447">
        <v>0</v>
      </c>
      <c r="H100" s="450">
        <v>10914</v>
      </c>
      <c r="I100" s="449">
        <f>SUM(G100+H100)</f>
        <v>10914</v>
      </c>
      <c r="J100" s="447"/>
      <c r="K100" s="447"/>
      <c r="L100" s="221"/>
      <c r="M100" s="216"/>
    </row>
    <row r="101" spans="1:13" ht="39" customHeight="1" x14ac:dyDescent="0.2">
      <c r="A101" s="414" t="s">
        <v>1037</v>
      </c>
      <c r="B101" s="409" t="s">
        <v>785</v>
      </c>
      <c r="C101" s="392">
        <v>5</v>
      </c>
      <c r="D101" s="392">
        <v>1</v>
      </c>
      <c r="E101" s="507" t="s">
        <v>1035</v>
      </c>
      <c r="F101" s="394"/>
      <c r="G101" s="447"/>
      <c r="H101" s="450">
        <f>SUM(H102)</f>
        <v>9942.6</v>
      </c>
      <c r="I101" s="449">
        <f>SUM(G101+H101)</f>
        <v>9942.6</v>
      </c>
      <c r="J101" s="447"/>
      <c r="K101" s="447"/>
      <c r="L101" s="221"/>
      <c r="M101" s="216"/>
    </row>
    <row r="102" spans="1:13" ht="30.75" customHeight="1" x14ac:dyDescent="0.2">
      <c r="A102" s="414" t="s">
        <v>1034</v>
      </c>
      <c r="B102" s="409" t="s">
        <v>785</v>
      </c>
      <c r="C102" s="392">
        <v>5</v>
      </c>
      <c r="D102" s="392">
        <v>1</v>
      </c>
      <c r="E102" s="507" t="s">
        <v>1035</v>
      </c>
      <c r="F102" s="412">
        <v>244</v>
      </c>
      <c r="G102" s="447">
        <v>0</v>
      </c>
      <c r="H102" s="450">
        <v>9942.6</v>
      </c>
      <c r="I102" s="449">
        <f>SUM(G102+H102)</f>
        <v>9942.6</v>
      </c>
      <c r="J102" s="447"/>
      <c r="K102" s="447"/>
      <c r="L102" s="221"/>
      <c r="M102" s="216"/>
    </row>
    <row r="103" spans="1:13" s="473" customFormat="1" ht="31.5" customHeight="1" x14ac:dyDescent="0.2">
      <c r="A103" s="498" t="s">
        <v>795</v>
      </c>
      <c r="B103" s="499" t="s">
        <v>796</v>
      </c>
      <c r="C103" s="500"/>
      <c r="D103" s="500"/>
      <c r="E103" s="501"/>
      <c r="F103" s="502"/>
      <c r="G103" s="503">
        <f>SUM(G104+G111)</f>
        <v>13526.2</v>
      </c>
      <c r="H103" s="643">
        <f>SUM(H104+H111)</f>
        <v>-38</v>
      </c>
      <c r="I103" s="503">
        <f>SUM(I104+I111)</f>
        <v>13488.2</v>
      </c>
      <c r="J103" s="503">
        <f>SUM(J111)</f>
        <v>11450.2</v>
      </c>
      <c r="K103" s="503">
        <f>SUM(K111)</f>
        <v>0</v>
      </c>
      <c r="L103" s="505"/>
      <c r="M103" s="506"/>
    </row>
    <row r="104" spans="1:13" s="390" customFormat="1" ht="18" customHeight="1" x14ac:dyDescent="0.2">
      <c r="A104" s="510" t="s">
        <v>368</v>
      </c>
      <c r="B104" s="493" t="s">
        <v>796</v>
      </c>
      <c r="C104" s="511">
        <v>4</v>
      </c>
      <c r="D104" s="511"/>
      <c r="E104" s="512"/>
      <c r="F104" s="502"/>
      <c r="G104" s="508">
        <f t="shared" ref="G104:H108" si="8">SUM(G105)</f>
        <v>0</v>
      </c>
      <c r="H104" s="508">
        <f t="shared" si="8"/>
        <v>143.69999999999999</v>
      </c>
      <c r="I104" s="503">
        <f t="shared" ref="I104:I110" si="9">G104+H104</f>
        <v>143.69999999999999</v>
      </c>
      <c r="J104" s="508">
        <f>SUM(J105)</f>
        <v>0</v>
      </c>
      <c r="K104" s="508">
        <f>SUM(K105)</f>
        <v>0</v>
      </c>
      <c r="L104" s="513"/>
      <c r="M104" s="389"/>
    </row>
    <row r="105" spans="1:13" ht="13.5" customHeight="1" x14ac:dyDescent="0.2">
      <c r="A105" s="427" t="s">
        <v>1038</v>
      </c>
      <c r="B105" s="408" t="s">
        <v>796</v>
      </c>
      <c r="C105" s="392">
        <v>4</v>
      </c>
      <c r="D105" s="392">
        <v>12</v>
      </c>
      <c r="E105" s="393" t="s">
        <v>360</v>
      </c>
      <c r="F105" s="407" t="s">
        <v>360</v>
      </c>
      <c r="G105" s="447">
        <f t="shared" si="8"/>
        <v>0</v>
      </c>
      <c r="H105" s="447">
        <f t="shared" si="8"/>
        <v>143.69999999999999</v>
      </c>
      <c r="I105" s="449">
        <f t="shared" si="9"/>
        <v>143.69999999999999</v>
      </c>
      <c r="J105" s="447"/>
      <c r="K105" s="447"/>
      <c r="L105" s="221" t="s">
        <v>350</v>
      </c>
      <c r="M105" s="216"/>
    </row>
    <row r="106" spans="1:13" ht="13.5" customHeight="1" x14ac:dyDescent="0.2">
      <c r="A106" s="427" t="s">
        <v>660</v>
      </c>
      <c r="B106" s="408" t="s">
        <v>796</v>
      </c>
      <c r="C106" s="392">
        <v>4</v>
      </c>
      <c r="D106" s="392">
        <v>12</v>
      </c>
      <c r="E106" s="411">
        <v>5220000</v>
      </c>
      <c r="F106" s="412" t="s">
        <v>360</v>
      </c>
      <c r="G106" s="447">
        <f t="shared" si="8"/>
        <v>0</v>
      </c>
      <c r="H106" s="447">
        <f t="shared" si="8"/>
        <v>143.69999999999999</v>
      </c>
      <c r="I106" s="449">
        <f t="shared" si="9"/>
        <v>143.69999999999999</v>
      </c>
      <c r="J106" s="447"/>
      <c r="K106" s="447"/>
      <c r="L106" s="221" t="s">
        <v>350</v>
      </c>
      <c r="M106" s="216"/>
    </row>
    <row r="107" spans="1:13" ht="38.25" customHeight="1" x14ac:dyDescent="0.2">
      <c r="A107" s="414" t="s">
        <v>1039</v>
      </c>
      <c r="B107" s="408" t="s">
        <v>796</v>
      </c>
      <c r="C107" s="392">
        <v>4</v>
      </c>
      <c r="D107" s="392">
        <v>12</v>
      </c>
      <c r="E107" s="411">
        <v>5226300</v>
      </c>
      <c r="F107" s="412" t="s">
        <v>360</v>
      </c>
      <c r="G107" s="447">
        <f t="shared" si="8"/>
        <v>0</v>
      </c>
      <c r="H107" s="447">
        <f t="shared" si="8"/>
        <v>143.69999999999999</v>
      </c>
      <c r="I107" s="449">
        <f t="shared" si="9"/>
        <v>143.69999999999999</v>
      </c>
      <c r="J107" s="447"/>
      <c r="K107" s="447"/>
      <c r="L107" s="221" t="s">
        <v>350</v>
      </c>
      <c r="M107" s="216"/>
    </row>
    <row r="108" spans="1:13" ht="24.75" customHeight="1" x14ac:dyDescent="0.2">
      <c r="A108" s="427" t="s">
        <v>709</v>
      </c>
      <c r="B108" s="408" t="s">
        <v>796</v>
      </c>
      <c r="C108" s="392">
        <v>4</v>
      </c>
      <c r="D108" s="392">
        <v>12</v>
      </c>
      <c r="E108" s="411">
        <v>5226300</v>
      </c>
      <c r="F108" s="412">
        <v>600</v>
      </c>
      <c r="G108" s="447">
        <f t="shared" si="8"/>
        <v>0</v>
      </c>
      <c r="H108" s="447">
        <f t="shared" si="8"/>
        <v>143.69999999999999</v>
      </c>
      <c r="I108" s="449">
        <f t="shared" si="9"/>
        <v>143.69999999999999</v>
      </c>
      <c r="J108" s="447"/>
      <c r="K108" s="447"/>
      <c r="L108" s="221" t="s">
        <v>350</v>
      </c>
      <c r="M108" s="216"/>
    </row>
    <row r="109" spans="1:13" ht="20.25" customHeight="1" x14ac:dyDescent="0.2">
      <c r="A109" s="427" t="s">
        <v>656</v>
      </c>
      <c r="B109" s="408" t="s">
        <v>796</v>
      </c>
      <c r="C109" s="392">
        <v>4</v>
      </c>
      <c r="D109" s="392">
        <v>12</v>
      </c>
      <c r="E109" s="411">
        <v>5226300</v>
      </c>
      <c r="F109" s="412">
        <v>610</v>
      </c>
      <c r="G109" s="447"/>
      <c r="H109" s="447">
        <v>143.69999999999999</v>
      </c>
      <c r="I109" s="449">
        <f>SUM(I110)</f>
        <v>143.69999999999999</v>
      </c>
      <c r="J109" s="447"/>
      <c r="K109" s="447"/>
      <c r="L109" s="221"/>
      <c r="M109" s="216"/>
    </row>
    <row r="110" spans="1:13" ht="26.25" customHeight="1" x14ac:dyDescent="0.2">
      <c r="A110" s="427" t="s">
        <v>1040</v>
      </c>
      <c r="B110" s="408" t="s">
        <v>796</v>
      </c>
      <c r="C110" s="392">
        <v>4</v>
      </c>
      <c r="D110" s="392">
        <v>12</v>
      </c>
      <c r="E110" s="411">
        <v>5226300</v>
      </c>
      <c r="F110" s="412">
        <v>612</v>
      </c>
      <c r="G110" s="447"/>
      <c r="H110" s="447">
        <v>143.69999999999999</v>
      </c>
      <c r="I110" s="449">
        <f t="shared" si="9"/>
        <v>143.69999999999999</v>
      </c>
      <c r="J110" s="447"/>
      <c r="K110" s="447"/>
      <c r="L110" s="221"/>
      <c r="M110" s="216"/>
    </row>
    <row r="111" spans="1:13" s="390" customFormat="1" ht="18" customHeight="1" x14ac:dyDescent="0.2">
      <c r="A111" s="510" t="s">
        <v>371</v>
      </c>
      <c r="B111" s="493" t="s">
        <v>796</v>
      </c>
      <c r="C111" s="511">
        <v>7</v>
      </c>
      <c r="D111" s="511"/>
      <c r="E111" s="512"/>
      <c r="F111" s="502"/>
      <c r="G111" s="508">
        <f>SUM(G112+G119)</f>
        <v>13526.2</v>
      </c>
      <c r="H111" s="504">
        <v>-181.7</v>
      </c>
      <c r="I111" s="503">
        <f t="shared" si="1"/>
        <v>13344.5</v>
      </c>
      <c r="J111" s="508">
        <f>SUM(J112+J119)</f>
        <v>11450.2</v>
      </c>
      <c r="K111" s="508">
        <f>SUM(K112+K119)</f>
        <v>0</v>
      </c>
      <c r="L111" s="513"/>
      <c r="M111" s="389"/>
    </row>
    <row r="112" spans="1:13" ht="13.5" customHeight="1" x14ac:dyDescent="0.2">
      <c r="A112" s="427" t="s">
        <v>252</v>
      </c>
      <c r="B112" s="408" t="s">
        <v>796</v>
      </c>
      <c r="C112" s="392">
        <v>7</v>
      </c>
      <c r="D112" s="392">
        <v>7</v>
      </c>
      <c r="E112" s="393" t="s">
        <v>360</v>
      </c>
      <c r="F112" s="407" t="s">
        <v>360</v>
      </c>
      <c r="G112" s="447">
        <v>6202.2</v>
      </c>
      <c r="H112" s="448">
        <v>-181.7</v>
      </c>
      <c r="I112" s="449">
        <f t="shared" si="1"/>
        <v>6020.5</v>
      </c>
      <c r="J112" s="447">
        <v>6202.2</v>
      </c>
      <c r="K112" s="447">
        <v>0</v>
      </c>
      <c r="L112" s="221" t="s">
        <v>350</v>
      </c>
      <c r="M112" s="216"/>
    </row>
    <row r="113" spans="1:13" ht="13.5" customHeight="1" x14ac:dyDescent="0.2">
      <c r="A113" s="427" t="s">
        <v>759</v>
      </c>
      <c r="B113" s="408" t="s">
        <v>796</v>
      </c>
      <c r="C113" s="392">
        <v>7</v>
      </c>
      <c r="D113" s="392">
        <v>7</v>
      </c>
      <c r="E113" s="411">
        <v>4320200</v>
      </c>
      <c r="F113" s="412" t="s">
        <v>360</v>
      </c>
      <c r="G113" s="447">
        <v>6202.2</v>
      </c>
      <c r="H113" s="641">
        <v>-181.7</v>
      </c>
      <c r="I113" s="449">
        <f t="shared" si="1"/>
        <v>6020.5</v>
      </c>
      <c r="J113" s="447">
        <v>6202.2</v>
      </c>
      <c r="K113" s="447">
        <v>0</v>
      </c>
      <c r="L113" s="221" t="s">
        <v>350</v>
      </c>
      <c r="M113" s="216"/>
    </row>
    <row r="114" spans="1:13" ht="52.5" customHeight="1" x14ac:dyDescent="0.2">
      <c r="A114" s="414" t="s">
        <v>924</v>
      </c>
      <c r="B114" s="408" t="s">
        <v>796</v>
      </c>
      <c r="C114" s="392">
        <v>7</v>
      </c>
      <c r="D114" s="392">
        <v>7</v>
      </c>
      <c r="E114" s="411">
        <v>4320200</v>
      </c>
      <c r="F114" s="412" t="s">
        <v>360</v>
      </c>
      <c r="G114" s="447">
        <v>6202.2</v>
      </c>
      <c r="H114" s="450">
        <v>-181.7</v>
      </c>
      <c r="I114" s="449">
        <f t="shared" si="1"/>
        <v>6020.5</v>
      </c>
      <c r="J114" s="447">
        <v>6202.2</v>
      </c>
      <c r="K114" s="447">
        <v>0</v>
      </c>
      <c r="L114" s="221" t="s">
        <v>350</v>
      </c>
      <c r="M114" s="216"/>
    </row>
    <row r="115" spans="1:13" ht="39" customHeight="1" x14ac:dyDescent="0.2">
      <c r="A115" s="414" t="s">
        <v>925</v>
      </c>
      <c r="B115" s="408" t="s">
        <v>796</v>
      </c>
      <c r="C115" s="392">
        <v>7</v>
      </c>
      <c r="D115" s="392">
        <v>7</v>
      </c>
      <c r="E115" s="411">
        <v>4320200</v>
      </c>
      <c r="F115" s="412" t="s">
        <v>360</v>
      </c>
      <c r="G115" s="447">
        <v>6202.2</v>
      </c>
      <c r="H115" s="450">
        <v>-181.7</v>
      </c>
      <c r="I115" s="449">
        <f t="shared" si="1"/>
        <v>6020.5</v>
      </c>
      <c r="J115" s="447">
        <v>6202.2</v>
      </c>
      <c r="K115" s="447">
        <v>0</v>
      </c>
      <c r="L115" s="221" t="s">
        <v>350</v>
      </c>
      <c r="M115" s="216"/>
    </row>
    <row r="116" spans="1:13" ht="26.25" customHeight="1" x14ac:dyDescent="0.2">
      <c r="A116" s="427" t="s">
        <v>709</v>
      </c>
      <c r="B116" s="408" t="s">
        <v>796</v>
      </c>
      <c r="C116" s="392">
        <v>7</v>
      </c>
      <c r="D116" s="392">
        <v>7</v>
      </c>
      <c r="E116" s="411">
        <v>4320200</v>
      </c>
      <c r="F116" s="394">
        <v>600</v>
      </c>
      <c r="G116" s="447">
        <v>6202.2</v>
      </c>
      <c r="H116" s="450">
        <f>SUM(H117)</f>
        <v>-181.7</v>
      </c>
      <c r="I116" s="642">
        <f t="shared" si="1"/>
        <v>6020.5</v>
      </c>
      <c r="J116" s="447"/>
      <c r="K116" s="447"/>
      <c r="L116" s="221"/>
      <c r="M116" s="216"/>
    </row>
    <row r="117" spans="1:13" ht="13.5" customHeight="1" x14ac:dyDescent="0.2">
      <c r="A117" s="427" t="s">
        <v>656</v>
      </c>
      <c r="B117" s="408" t="s">
        <v>796</v>
      </c>
      <c r="C117" s="392">
        <v>7</v>
      </c>
      <c r="D117" s="392">
        <v>7</v>
      </c>
      <c r="E117" s="411">
        <v>4320200</v>
      </c>
      <c r="F117" s="394">
        <v>610</v>
      </c>
      <c r="G117" s="447">
        <v>6202.2</v>
      </c>
      <c r="H117" s="641">
        <f>SUM(H118)</f>
        <v>-181.7</v>
      </c>
      <c r="I117" s="449">
        <f t="shared" si="1"/>
        <v>6020.5</v>
      </c>
      <c r="J117" s="447">
        <v>6202.2</v>
      </c>
      <c r="K117" s="447">
        <v>0</v>
      </c>
      <c r="L117" s="221" t="s">
        <v>350</v>
      </c>
      <c r="M117" s="216"/>
    </row>
    <row r="118" spans="1:13" ht="41.25" customHeight="1" x14ac:dyDescent="0.2">
      <c r="A118" s="427" t="s">
        <v>710</v>
      </c>
      <c r="B118" s="408" t="s">
        <v>796</v>
      </c>
      <c r="C118" s="392">
        <v>7</v>
      </c>
      <c r="D118" s="392">
        <v>7</v>
      </c>
      <c r="E118" s="411">
        <v>4320200</v>
      </c>
      <c r="F118" s="394">
        <v>611</v>
      </c>
      <c r="G118" s="447">
        <v>6202.2</v>
      </c>
      <c r="H118" s="450">
        <v>-181.7</v>
      </c>
      <c r="I118" s="449">
        <f t="shared" si="1"/>
        <v>6020.5</v>
      </c>
      <c r="J118" s="447">
        <v>6202.2</v>
      </c>
      <c r="K118" s="447">
        <v>0</v>
      </c>
      <c r="L118" s="221" t="s">
        <v>350</v>
      </c>
      <c r="M118" s="216"/>
    </row>
    <row r="119" spans="1:13" ht="17.25" customHeight="1" x14ac:dyDescent="0.2">
      <c r="A119" s="427" t="s">
        <v>372</v>
      </c>
      <c r="B119" s="408" t="s">
        <v>796</v>
      </c>
      <c r="C119" s="392">
        <v>7</v>
      </c>
      <c r="D119" s="392">
        <v>9</v>
      </c>
      <c r="E119" s="393" t="s">
        <v>360</v>
      </c>
      <c r="F119" s="407" t="s">
        <v>360</v>
      </c>
      <c r="G119" s="447">
        <v>7324</v>
      </c>
      <c r="H119" s="448"/>
      <c r="I119" s="449">
        <f t="shared" si="1"/>
        <v>7324</v>
      </c>
      <c r="J119" s="447">
        <v>5248</v>
      </c>
      <c r="K119" s="447">
        <v>0</v>
      </c>
      <c r="L119" s="221" t="s">
        <v>350</v>
      </c>
      <c r="M119" s="216"/>
    </row>
    <row r="120" spans="1:13" ht="13.5" customHeight="1" x14ac:dyDescent="0.2">
      <c r="A120" s="427" t="s">
        <v>660</v>
      </c>
      <c r="B120" s="408" t="s">
        <v>796</v>
      </c>
      <c r="C120" s="392">
        <v>7</v>
      </c>
      <c r="D120" s="392">
        <v>9</v>
      </c>
      <c r="E120" s="393">
        <v>5220000</v>
      </c>
      <c r="F120" s="407" t="s">
        <v>360</v>
      </c>
      <c r="G120" s="447">
        <v>7324</v>
      </c>
      <c r="H120" s="448"/>
      <c r="I120" s="449">
        <f t="shared" si="1"/>
        <v>7324</v>
      </c>
      <c r="J120" s="447">
        <v>5248</v>
      </c>
      <c r="K120" s="447">
        <v>0</v>
      </c>
      <c r="L120" s="221" t="s">
        <v>350</v>
      </c>
      <c r="M120" s="216"/>
    </row>
    <row r="121" spans="1:13" ht="23.25" customHeight="1" x14ac:dyDescent="0.2">
      <c r="A121" s="427" t="s">
        <v>922</v>
      </c>
      <c r="B121" s="408" t="s">
        <v>796</v>
      </c>
      <c r="C121" s="392">
        <v>7</v>
      </c>
      <c r="D121" s="392">
        <v>9</v>
      </c>
      <c r="E121" s="393">
        <v>5225600</v>
      </c>
      <c r="F121" s="407" t="s">
        <v>360</v>
      </c>
      <c r="G121" s="447">
        <v>7324</v>
      </c>
      <c r="H121" s="448"/>
      <c r="I121" s="449">
        <f t="shared" si="1"/>
        <v>7324</v>
      </c>
      <c r="J121" s="447">
        <v>5248</v>
      </c>
      <c r="K121" s="447">
        <v>0</v>
      </c>
      <c r="L121" s="221" t="s">
        <v>350</v>
      </c>
      <c r="M121" s="216"/>
    </row>
    <row r="122" spans="1:13" ht="17.25" customHeight="1" x14ac:dyDescent="0.2">
      <c r="A122" s="427" t="s">
        <v>926</v>
      </c>
      <c r="B122" s="408" t="s">
        <v>796</v>
      </c>
      <c r="C122" s="392">
        <v>7</v>
      </c>
      <c r="D122" s="392">
        <v>9</v>
      </c>
      <c r="E122" s="393">
        <v>5225601</v>
      </c>
      <c r="F122" s="407" t="s">
        <v>360</v>
      </c>
      <c r="G122" s="447">
        <v>2320</v>
      </c>
      <c r="H122" s="448"/>
      <c r="I122" s="449">
        <f t="shared" ref="I122:I129" si="10">G122+H122</f>
        <v>2320</v>
      </c>
      <c r="J122" s="447">
        <v>0</v>
      </c>
      <c r="K122" s="447">
        <v>0</v>
      </c>
      <c r="L122" s="221" t="s">
        <v>350</v>
      </c>
      <c r="M122" s="216"/>
    </row>
    <row r="123" spans="1:13" ht="24" customHeight="1" x14ac:dyDescent="0.2">
      <c r="A123" s="427" t="s">
        <v>709</v>
      </c>
      <c r="B123" s="408" t="s">
        <v>796</v>
      </c>
      <c r="C123" s="392">
        <v>7</v>
      </c>
      <c r="D123" s="392">
        <v>9</v>
      </c>
      <c r="E123" s="393">
        <v>5225601</v>
      </c>
      <c r="F123" s="394">
        <v>600</v>
      </c>
      <c r="G123" s="447">
        <v>2320</v>
      </c>
      <c r="H123" s="450"/>
      <c r="I123" s="449">
        <f t="shared" si="10"/>
        <v>2320</v>
      </c>
      <c r="J123" s="447"/>
      <c r="K123" s="447"/>
      <c r="L123" s="221"/>
      <c r="M123" s="216"/>
    </row>
    <row r="124" spans="1:13" ht="13.5" customHeight="1" x14ac:dyDescent="0.2">
      <c r="A124" s="427" t="s">
        <v>656</v>
      </c>
      <c r="B124" s="408" t="s">
        <v>796</v>
      </c>
      <c r="C124" s="392">
        <v>7</v>
      </c>
      <c r="D124" s="392">
        <v>9</v>
      </c>
      <c r="E124" s="393">
        <v>5225601</v>
      </c>
      <c r="F124" s="394">
        <v>610</v>
      </c>
      <c r="G124" s="447">
        <v>2320</v>
      </c>
      <c r="H124" s="450"/>
      <c r="I124" s="449">
        <f t="shared" si="10"/>
        <v>2320</v>
      </c>
      <c r="J124" s="447">
        <v>0</v>
      </c>
      <c r="K124" s="447">
        <v>0</v>
      </c>
      <c r="L124" s="221" t="s">
        <v>350</v>
      </c>
      <c r="M124" s="216"/>
    </row>
    <row r="125" spans="1:13" ht="13.5" customHeight="1" x14ac:dyDescent="0.2">
      <c r="A125" s="427" t="s">
        <v>710</v>
      </c>
      <c r="B125" s="408" t="s">
        <v>796</v>
      </c>
      <c r="C125" s="392">
        <v>7</v>
      </c>
      <c r="D125" s="392">
        <v>9</v>
      </c>
      <c r="E125" s="393">
        <v>5225601</v>
      </c>
      <c r="F125" s="394">
        <v>611</v>
      </c>
      <c r="G125" s="447">
        <v>2320</v>
      </c>
      <c r="H125" s="450"/>
      <c r="I125" s="449">
        <f t="shared" si="10"/>
        <v>2320</v>
      </c>
      <c r="J125" s="447">
        <v>0</v>
      </c>
      <c r="K125" s="447">
        <v>0</v>
      </c>
      <c r="L125" s="221" t="s">
        <v>350</v>
      </c>
      <c r="M125" s="216"/>
    </row>
    <row r="126" spans="1:13" ht="25.5" customHeight="1" x14ac:dyDescent="0.2">
      <c r="A126" s="427" t="s">
        <v>927</v>
      </c>
      <c r="B126" s="408" t="s">
        <v>796</v>
      </c>
      <c r="C126" s="392">
        <v>7</v>
      </c>
      <c r="D126" s="392">
        <v>9</v>
      </c>
      <c r="E126" s="393">
        <v>5225602</v>
      </c>
      <c r="F126" s="407" t="s">
        <v>360</v>
      </c>
      <c r="G126" s="447">
        <v>5004</v>
      </c>
      <c r="H126" s="448"/>
      <c r="I126" s="449">
        <f t="shared" si="10"/>
        <v>5004</v>
      </c>
      <c r="J126" s="447">
        <v>5248</v>
      </c>
      <c r="K126" s="447">
        <v>0</v>
      </c>
      <c r="L126" s="221" t="s">
        <v>350</v>
      </c>
      <c r="M126" s="216"/>
    </row>
    <row r="127" spans="1:13" ht="0.75" hidden="1" customHeight="1" x14ac:dyDescent="0.2">
      <c r="A127" s="427" t="s">
        <v>709</v>
      </c>
      <c r="B127" s="408" t="s">
        <v>796</v>
      </c>
      <c r="C127" s="392">
        <v>7</v>
      </c>
      <c r="D127" s="392">
        <v>9</v>
      </c>
      <c r="E127" s="393">
        <v>5225602</v>
      </c>
      <c r="F127" s="394">
        <v>600</v>
      </c>
      <c r="G127" s="447"/>
      <c r="H127" s="450"/>
      <c r="I127" s="449">
        <f t="shared" si="10"/>
        <v>0</v>
      </c>
      <c r="J127" s="447"/>
      <c r="K127" s="447"/>
      <c r="L127" s="221"/>
      <c r="M127" s="216"/>
    </row>
    <row r="128" spans="1:13" ht="13.5" customHeight="1" x14ac:dyDescent="0.2">
      <c r="A128" s="427" t="s">
        <v>656</v>
      </c>
      <c r="B128" s="408" t="s">
        <v>796</v>
      </c>
      <c r="C128" s="392">
        <v>7</v>
      </c>
      <c r="D128" s="392">
        <v>9</v>
      </c>
      <c r="E128" s="393">
        <v>5225602</v>
      </c>
      <c r="F128" s="394">
        <v>610</v>
      </c>
      <c r="G128" s="447">
        <v>5004</v>
      </c>
      <c r="H128" s="450"/>
      <c r="I128" s="449">
        <f t="shared" si="10"/>
        <v>5004</v>
      </c>
      <c r="J128" s="447">
        <v>5248</v>
      </c>
      <c r="K128" s="447">
        <v>0</v>
      </c>
      <c r="L128" s="221" t="s">
        <v>350</v>
      </c>
      <c r="M128" s="216"/>
    </row>
    <row r="129" spans="1:13" ht="13.5" customHeight="1" x14ac:dyDescent="0.2">
      <c r="A129" s="427" t="s">
        <v>710</v>
      </c>
      <c r="B129" s="408" t="s">
        <v>796</v>
      </c>
      <c r="C129" s="392">
        <v>7</v>
      </c>
      <c r="D129" s="392">
        <v>9</v>
      </c>
      <c r="E129" s="393">
        <v>5225602</v>
      </c>
      <c r="F129" s="394">
        <v>611</v>
      </c>
      <c r="G129" s="447">
        <v>5004</v>
      </c>
      <c r="H129" s="451"/>
      <c r="I129" s="449">
        <f t="shared" si="10"/>
        <v>5004</v>
      </c>
      <c r="J129" s="447">
        <v>5248</v>
      </c>
      <c r="K129" s="447">
        <v>0</v>
      </c>
      <c r="L129" s="221" t="s">
        <v>350</v>
      </c>
      <c r="M129" s="216"/>
    </row>
  </sheetData>
  <mergeCells count="13">
    <mergeCell ref="G8:I8"/>
    <mergeCell ref="J8:J9"/>
    <mergeCell ref="K8:K9"/>
    <mergeCell ref="J1:K1"/>
    <mergeCell ref="J2:K2"/>
    <mergeCell ref="J4:K4"/>
    <mergeCell ref="A6:K6"/>
    <mergeCell ref="A8:A9"/>
    <mergeCell ref="B8:B9"/>
    <mergeCell ref="C8:C9"/>
    <mergeCell ref="D8:D9"/>
    <mergeCell ref="E8:E9"/>
    <mergeCell ref="F8:F9"/>
  </mergeCells>
  <pageMargins left="0.98425196850393704" right="0.19685039370078741" top="0.23622047244094491" bottom="0.27559055118110237" header="0.19685039370078741" footer="0.23622047244094491"/>
  <pageSetup paperSize="9" scale="64" fitToHeight="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topLeftCell="A98" workbookViewId="0">
      <selection activeCell="A8" sqref="A8:A9"/>
    </sheetView>
  </sheetViews>
  <sheetFormatPr defaultRowHeight="12.75" x14ac:dyDescent="0.2"/>
  <cols>
    <col min="1" max="1" width="72.28515625" style="383" customWidth="1"/>
    <col min="2" max="2" width="4.28515625" style="383" customWidth="1"/>
    <col min="3" max="3" width="4.7109375" style="383" customWidth="1"/>
    <col min="4" max="4" width="4.42578125" style="383" customWidth="1"/>
    <col min="5" max="5" width="9" style="383" customWidth="1"/>
    <col min="6" max="6" width="5.7109375" style="396" customWidth="1"/>
    <col min="7" max="7" width="8.85546875" style="396" customWidth="1"/>
    <col min="8" max="8" width="10" style="396" customWidth="1"/>
    <col min="9" max="9" width="10.140625" style="519" customWidth="1"/>
    <col min="10" max="10" width="10" style="383" customWidth="1"/>
    <col min="11" max="11" width="11" style="383" customWidth="1"/>
    <col min="12" max="12" width="1.5703125" style="383" customWidth="1"/>
    <col min="13" max="16384" width="9.140625" style="383"/>
  </cols>
  <sheetData>
    <row r="1" spans="1:12" s="214" customFormat="1" ht="12.75" customHeight="1" x14ac:dyDescent="0.25">
      <c r="A1" s="211"/>
      <c r="B1" s="211"/>
      <c r="C1" s="211"/>
      <c r="D1" s="211"/>
      <c r="E1" s="211"/>
      <c r="F1" s="379"/>
      <c r="G1" s="379"/>
      <c r="H1" s="379"/>
      <c r="I1" s="516"/>
      <c r="J1" s="781" t="s">
        <v>1054</v>
      </c>
      <c r="K1" s="781"/>
      <c r="L1" s="213"/>
    </row>
    <row r="2" spans="1:12" s="214" customFormat="1" ht="12.75" customHeight="1" x14ac:dyDescent="0.25">
      <c r="A2" s="211"/>
      <c r="B2" s="211"/>
      <c r="C2" s="211"/>
      <c r="D2" s="211"/>
      <c r="E2" s="211"/>
      <c r="F2" s="379"/>
      <c r="G2" s="379"/>
      <c r="H2" s="379"/>
      <c r="I2" s="516"/>
      <c r="J2" s="781" t="s">
        <v>563</v>
      </c>
      <c r="K2" s="781"/>
      <c r="L2" s="213"/>
    </row>
    <row r="3" spans="1:12" s="214" customFormat="1" ht="12.75" customHeight="1" x14ac:dyDescent="0.25">
      <c r="A3" s="211"/>
      <c r="B3" s="211"/>
      <c r="C3" s="211"/>
      <c r="D3" s="211"/>
      <c r="E3" s="211"/>
      <c r="F3" s="379"/>
      <c r="G3" s="379"/>
      <c r="H3" s="379"/>
      <c r="I3" s="516"/>
      <c r="J3" s="380" t="s">
        <v>352</v>
      </c>
      <c r="K3" s="380"/>
      <c r="L3" s="213"/>
    </row>
    <row r="4" spans="1:12" s="214" customFormat="1" ht="12.75" customHeight="1" x14ac:dyDescent="0.25">
      <c r="A4" s="211"/>
      <c r="B4" s="211"/>
      <c r="C4" s="211"/>
      <c r="D4" s="211"/>
      <c r="E4" s="211"/>
      <c r="F4" s="379"/>
      <c r="G4" s="379"/>
      <c r="H4" s="379"/>
      <c r="I4" s="516"/>
      <c r="J4" s="781" t="s">
        <v>1192</v>
      </c>
      <c r="K4" s="781"/>
      <c r="L4" s="213"/>
    </row>
    <row r="5" spans="1:12" ht="12.75" customHeight="1" x14ac:dyDescent="0.2">
      <c r="A5" s="215"/>
      <c r="B5" s="215"/>
      <c r="C5" s="215"/>
      <c r="D5" s="215"/>
      <c r="E5" s="215"/>
      <c r="F5" s="381"/>
      <c r="G5" s="381"/>
      <c r="H5" s="381"/>
      <c r="I5" s="388"/>
      <c r="J5" s="382"/>
      <c r="K5" s="382"/>
      <c r="L5" s="216"/>
    </row>
    <row r="6" spans="1:12" s="385" customFormat="1" ht="33" customHeight="1" x14ac:dyDescent="0.25">
      <c r="A6" s="782" t="s">
        <v>910</v>
      </c>
      <c r="B6" s="782"/>
      <c r="C6" s="782"/>
      <c r="D6" s="782"/>
      <c r="E6" s="782"/>
      <c r="F6" s="782"/>
      <c r="G6" s="782"/>
      <c r="H6" s="782"/>
      <c r="I6" s="782"/>
      <c r="J6" s="782"/>
      <c r="K6" s="782"/>
      <c r="L6" s="384"/>
    </row>
    <row r="7" spans="1:12" ht="12.75" customHeight="1" x14ac:dyDescent="0.2">
      <c r="A7" s="386"/>
      <c r="B7" s="386"/>
      <c r="C7" s="386"/>
      <c r="D7" s="386"/>
      <c r="E7" s="386"/>
      <c r="F7" s="387"/>
      <c r="G7" s="387"/>
      <c r="H7" s="387"/>
      <c r="I7" s="517"/>
      <c r="J7" s="386"/>
      <c r="K7" s="388" t="s">
        <v>911</v>
      </c>
      <c r="L7" s="216"/>
    </row>
    <row r="8" spans="1:12" s="390" customFormat="1" ht="29.25" customHeight="1" x14ac:dyDescent="0.2">
      <c r="A8" s="774" t="s">
        <v>355</v>
      </c>
      <c r="B8" s="776" t="s">
        <v>569</v>
      </c>
      <c r="C8" s="776" t="s">
        <v>356</v>
      </c>
      <c r="D8" s="776" t="s">
        <v>357</v>
      </c>
      <c r="E8" s="777" t="s">
        <v>570</v>
      </c>
      <c r="F8" s="783" t="s">
        <v>571</v>
      </c>
      <c r="G8" s="783" t="s">
        <v>358</v>
      </c>
      <c r="H8" s="783"/>
      <c r="I8" s="783"/>
      <c r="J8" s="777" t="s">
        <v>912</v>
      </c>
      <c r="K8" s="777" t="s">
        <v>913</v>
      </c>
      <c r="L8" s="389"/>
    </row>
    <row r="9" spans="1:12" s="390" customFormat="1" ht="63.75" customHeight="1" x14ac:dyDescent="0.2">
      <c r="A9" s="774"/>
      <c r="B9" s="776"/>
      <c r="C9" s="776"/>
      <c r="D9" s="776"/>
      <c r="E9" s="777"/>
      <c r="F9" s="783"/>
      <c r="G9" s="415" t="s">
        <v>932</v>
      </c>
      <c r="H9" s="415" t="s">
        <v>930</v>
      </c>
      <c r="I9" s="415" t="s">
        <v>931</v>
      </c>
      <c r="J9" s="777"/>
      <c r="K9" s="777"/>
      <c r="L9" s="389"/>
    </row>
    <row r="10" spans="1:12" s="246" customFormat="1" ht="12.75" customHeight="1" x14ac:dyDescent="0.2">
      <c r="A10" s="416">
        <v>1</v>
      </c>
      <c r="B10" s="417">
        <v>2</v>
      </c>
      <c r="C10" s="417">
        <v>3</v>
      </c>
      <c r="D10" s="417">
        <v>4</v>
      </c>
      <c r="E10" s="418">
        <v>5</v>
      </c>
      <c r="F10" s="419">
        <v>6</v>
      </c>
      <c r="G10" s="420">
        <v>7</v>
      </c>
      <c r="H10" s="419">
        <v>8</v>
      </c>
      <c r="I10" s="420">
        <v>9</v>
      </c>
      <c r="J10" s="421">
        <v>10</v>
      </c>
      <c r="K10" s="421">
        <v>11</v>
      </c>
      <c r="L10" s="245"/>
    </row>
    <row r="11" spans="1:12" s="390" customFormat="1" ht="14.25" customHeight="1" x14ac:dyDescent="0.2">
      <c r="A11" s="422" t="s">
        <v>582</v>
      </c>
      <c r="B11" s="423"/>
      <c r="C11" s="424"/>
      <c r="D11" s="424"/>
      <c r="E11" s="423"/>
      <c r="F11" s="425"/>
      <c r="G11" s="423">
        <f>SUM(G12+G61+G94)</f>
        <v>9860.1</v>
      </c>
      <c r="H11" s="426">
        <f>SUM(H12+H61+H94)</f>
        <v>5698</v>
      </c>
      <c r="I11" s="423">
        <f>SUM(I12+I61+I94)</f>
        <v>15558.1</v>
      </c>
      <c r="J11" s="426">
        <f>SUM(J12+J61)</f>
        <v>5159.0999999999995</v>
      </c>
      <c r="K11" s="426">
        <f>SUM(K12+K61)</f>
        <v>7041.7999999999993</v>
      </c>
      <c r="L11" s="389"/>
    </row>
    <row r="12" spans="1:12" ht="18" customHeight="1" x14ac:dyDescent="0.2">
      <c r="A12" s="427" t="s">
        <v>609</v>
      </c>
      <c r="B12" s="391">
        <v>40</v>
      </c>
      <c r="C12" s="392" t="s">
        <v>360</v>
      </c>
      <c r="D12" s="392" t="s">
        <v>360</v>
      </c>
      <c r="E12" s="492" t="s">
        <v>360</v>
      </c>
      <c r="F12" s="394" t="s">
        <v>360</v>
      </c>
      <c r="G12" s="491">
        <f>SUM(G24+G37+G13+G57)</f>
        <v>8497.2999999999993</v>
      </c>
      <c r="H12" s="491">
        <f>SUM(H24+H37+H57+H13+H30)</f>
        <v>1859.6000000000001</v>
      </c>
      <c r="I12" s="491">
        <f t="shared" ref="I12:I24" si="0">G12+H12</f>
        <v>10356.9</v>
      </c>
      <c r="J12" s="395">
        <f>SUM(J24+J37)</f>
        <v>5159.0999999999995</v>
      </c>
      <c r="K12" s="395">
        <f>SUM(K24+K37)</f>
        <v>7041.7999999999993</v>
      </c>
      <c r="L12" s="216"/>
    </row>
    <row r="13" spans="1:12" ht="18" customHeight="1" x14ac:dyDescent="0.2">
      <c r="A13" s="434" t="s">
        <v>368</v>
      </c>
      <c r="B13" s="408" t="s">
        <v>610</v>
      </c>
      <c r="C13" s="408" t="s">
        <v>149</v>
      </c>
      <c r="D13" s="392"/>
      <c r="E13" s="492"/>
      <c r="F13" s="394"/>
      <c r="G13" s="491">
        <f>G21</f>
        <v>1324.5</v>
      </c>
      <c r="H13" s="491">
        <f>SUM(H14+H21)</f>
        <v>1201.1000000000001</v>
      </c>
      <c r="I13" s="491">
        <f t="shared" si="0"/>
        <v>2525.6000000000004</v>
      </c>
      <c r="J13" s="395"/>
      <c r="K13" s="395"/>
      <c r="L13" s="216"/>
    </row>
    <row r="14" spans="1:12" ht="18" customHeight="1" x14ac:dyDescent="0.2">
      <c r="A14" s="427" t="s">
        <v>660</v>
      </c>
      <c r="B14" s="408" t="s">
        <v>610</v>
      </c>
      <c r="C14" s="408" t="s">
        <v>149</v>
      </c>
      <c r="D14" s="392">
        <v>1</v>
      </c>
      <c r="E14" s="492">
        <v>5220000</v>
      </c>
      <c r="F14" s="394"/>
      <c r="G14" s="491"/>
      <c r="H14" s="491">
        <f>SUM(H15)</f>
        <v>1201.1000000000001</v>
      </c>
      <c r="I14" s="491">
        <f t="shared" si="0"/>
        <v>1201.1000000000001</v>
      </c>
      <c r="J14" s="395"/>
      <c r="K14" s="395"/>
      <c r="L14" s="216"/>
    </row>
    <row r="15" spans="1:12" ht="23.25" customHeight="1" x14ac:dyDescent="0.2">
      <c r="A15" s="432" t="s">
        <v>1002</v>
      </c>
      <c r="B15" s="408" t="s">
        <v>610</v>
      </c>
      <c r="C15" s="408" t="s">
        <v>149</v>
      </c>
      <c r="D15" s="392">
        <v>1</v>
      </c>
      <c r="E15" s="492">
        <v>5224500</v>
      </c>
      <c r="F15" s="394"/>
      <c r="G15" s="491"/>
      <c r="H15" s="491">
        <f>SUM(H16)</f>
        <v>1201.1000000000001</v>
      </c>
      <c r="I15" s="491">
        <f t="shared" si="0"/>
        <v>1201.1000000000001</v>
      </c>
      <c r="J15" s="395"/>
      <c r="K15" s="395"/>
      <c r="L15" s="216"/>
    </row>
    <row r="16" spans="1:12" ht="24" customHeight="1" x14ac:dyDescent="0.2">
      <c r="A16" s="427" t="s">
        <v>709</v>
      </c>
      <c r="B16" s="408" t="s">
        <v>610</v>
      </c>
      <c r="C16" s="408" t="s">
        <v>149</v>
      </c>
      <c r="D16" s="392">
        <v>1</v>
      </c>
      <c r="E16" s="492">
        <v>5224500</v>
      </c>
      <c r="F16" s="394">
        <v>600</v>
      </c>
      <c r="G16" s="491"/>
      <c r="H16" s="491">
        <f>SUM(H17+H19)</f>
        <v>1201.1000000000001</v>
      </c>
      <c r="I16" s="491">
        <f t="shared" si="0"/>
        <v>1201.1000000000001</v>
      </c>
      <c r="J16" s="395"/>
      <c r="K16" s="395"/>
      <c r="L16" s="216"/>
    </row>
    <row r="17" spans="1:12" ht="18" customHeight="1" x14ac:dyDescent="0.2">
      <c r="A17" s="427" t="s">
        <v>656</v>
      </c>
      <c r="B17" s="408" t="s">
        <v>610</v>
      </c>
      <c r="C17" s="408" t="s">
        <v>149</v>
      </c>
      <c r="D17" s="392">
        <v>1</v>
      </c>
      <c r="E17" s="492">
        <v>5224500</v>
      </c>
      <c r="F17" s="394">
        <v>610</v>
      </c>
      <c r="G17" s="491"/>
      <c r="H17" s="491">
        <f>SUM(H18)</f>
        <v>960.90000000000009</v>
      </c>
      <c r="I17" s="491">
        <f t="shared" si="0"/>
        <v>960.90000000000009</v>
      </c>
      <c r="J17" s="395"/>
      <c r="K17" s="395"/>
      <c r="L17" s="216"/>
    </row>
    <row r="18" spans="1:12" ht="18" customHeight="1" x14ac:dyDescent="0.2">
      <c r="A18" s="434" t="s">
        <v>658</v>
      </c>
      <c r="B18" s="408" t="s">
        <v>610</v>
      </c>
      <c r="C18" s="408" t="s">
        <v>149</v>
      </c>
      <c r="D18" s="392">
        <v>1</v>
      </c>
      <c r="E18" s="492">
        <v>5224500</v>
      </c>
      <c r="F18" s="394">
        <v>612</v>
      </c>
      <c r="G18" s="491"/>
      <c r="H18" s="491">
        <f>SUM('свод 2012'!P87+'свод 2012'!P88+'свод 2012'!P89+'свод 2012'!P91)</f>
        <v>960.90000000000009</v>
      </c>
      <c r="I18" s="491">
        <f t="shared" si="0"/>
        <v>960.90000000000009</v>
      </c>
      <c r="J18" s="395"/>
      <c r="K18" s="395"/>
      <c r="L18" s="216"/>
    </row>
    <row r="19" spans="1:12" ht="18" customHeight="1" x14ac:dyDescent="0.2">
      <c r="A19" s="427" t="s">
        <v>712</v>
      </c>
      <c r="B19" s="408" t="s">
        <v>610</v>
      </c>
      <c r="C19" s="408" t="s">
        <v>149</v>
      </c>
      <c r="D19" s="392">
        <v>1</v>
      </c>
      <c r="E19" s="492">
        <v>5224500</v>
      </c>
      <c r="F19" s="394">
        <v>620</v>
      </c>
      <c r="G19" s="491"/>
      <c r="H19" s="491">
        <f>SUM(H20)</f>
        <v>240.2</v>
      </c>
      <c r="I19" s="491">
        <f t="shared" si="0"/>
        <v>240.2</v>
      </c>
      <c r="J19" s="395"/>
      <c r="K19" s="395"/>
      <c r="L19" s="216"/>
    </row>
    <row r="20" spans="1:12" ht="18" customHeight="1" x14ac:dyDescent="0.2">
      <c r="A20" s="432" t="s">
        <v>716</v>
      </c>
      <c r="B20" s="408" t="s">
        <v>610</v>
      </c>
      <c r="C20" s="408" t="s">
        <v>149</v>
      </c>
      <c r="D20" s="392">
        <v>1</v>
      </c>
      <c r="E20" s="492">
        <v>5224500</v>
      </c>
      <c r="F20" s="394">
        <v>622</v>
      </c>
      <c r="G20" s="491"/>
      <c r="H20" s="491">
        <f>SUM('свод 2012'!P90+'свод 2012'!P86)</f>
        <v>240.2</v>
      </c>
      <c r="I20" s="491">
        <f t="shared" si="0"/>
        <v>240.2</v>
      </c>
      <c r="J20" s="395"/>
      <c r="K20" s="395"/>
      <c r="L20" s="216"/>
    </row>
    <row r="21" spans="1:12" ht="18" customHeight="1" x14ac:dyDescent="0.2">
      <c r="A21" s="434" t="s">
        <v>212</v>
      </c>
      <c r="B21" s="408" t="s">
        <v>610</v>
      </c>
      <c r="C21" s="408" t="s">
        <v>149</v>
      </c>
      <c r="D21" s="408">
        <v>12</v>
      </c>
      <c r="E21" s="492"/>
      <c r="F21" s="394"/>
      <c r="G21" s="491">
        <f>G22</f>
        <v>1324.5</v>
      </c>
      <c r="H21" s="491">
        <f>H22</f>
        <v>0</v>
      </c>
      <c r="I21" s="491">
        <f t="shared" si="0"/>
        <v>1324.5</v>
      </c>
      <c r="J21" s="395"/>
      <c r="K21" s="395"/>
      <c r="L21" s="216"/>
    </row>
    <row r="22" spans="1:12" ht="30.75" customHeight="1" x14ac:dyDescent="0.2">
      <c r="A22" s="251" t="s">
        <v>938</v>
      </c>
      <c r="B22" s="408" t="s">
        <v>610</v>
      </c>
      <c r="C22" s="408" t="s">
        <v>149</v>
      </c>
      <c r="D22" s="408" t="s">
        <v>213</v>
      </c>
      <c r="E22" s="492">
        <v>5220400</v>
      </c>
      <c r="F22" s="394"/>
      <c r="G22" s="491">
        <f>G23</f>
        <v>1324.5</v>
      </c>
      <c r="H22" s="491">
        <f>H23</f>
        <v>0</v>
      </c>
      <c r="I22" s="491">
        <f t="shared" si="0"/>
        <v>1324.5</v>
      </c>
      <c r="J22" s="395"/>
      <c r="K22" s="395"/>
      <c r="L22" s="216"/>
    </row>
    <row r="23" spans="1:12" ht="17.25" customHeight="1" x14ac:dyDescent="0.2">
      <c r="A23" s="414" t="s">
        <v>595</v>
      </c>
      <c r="B23" s="408" t="s">
        <v>610</v>
      </c>
      <c r="C23" s="408" t="s">
        <v>149</v>
      </c>
      <c r="D23" s="408" t="s">
        <v>213</v>
      </c>
      <c r="E23" s="492">
        <v>5220400</v>
      </c>
      <c r="F23" s="394">
        <v>244</v>
      </c>
      <c r="G23" s="491">
        <v>1324.5</v>
      </c>
      <c r="H23" s="491"/>
      <c r="I23" s="491">
        <f t="shared" si="0"/>
        <v>1324.5</v>
      </c>
      <c r="J23" s="395"/>
      <c r="K23" s="395"/>
      <c r="L23" s="216"/>
    </row>
    <row r="24" spans="1:12" ht="13.5" customHeight="1" x14ac:dyDescent="0.2">
      <c r="A24" s="427" t="s">
        <v>370</v>
      </c>
      <c r="B24" s="391">
        <v>40</v>
      </c>
      <c r="C24" s="392">
        <v>5</v>
      </c>
      <c r="D24" s="392" t="s">
        <v>360</v>
      </c>
      <c r="E24" s="492" t="s">
        <v>360</v>
      </c>
      <c r="F24" s="394" t="s">
        <v>360</v>
      </c>
      <c r="G24" s="491">
        <v>5186.7</v>
      </c>
      <c r="H24" s="441"/>
      <c r="I24" s="491">
        <f t="shared" si="0"/>
        <v>5186.7</v>
      </c>
      <c r="J24" s="395">
        <v>5029.2</v>
      </c>
      <c r="K24" s="395">
        <v>6911.9</v>
      </c>
      <c r="L24" s="216"/>
    </row>
    <row r="25" spans="1:12" ht="13.5" customHeight="1" x14ac:dyDescent="0.2">
      <c r="A25" s="427" t="s">
        <v>222</v>
      </c>
      <c r="B25" s="391">
        <v>40</v>
      </c>
      <c r="C25" s="392">
        <v>5</v>
      </c>
      <c r="D25" s="392">
        <v>2</v>
      </c>
      <c r="E25" s="492" t="s">
        <v>360</v>
      </c>
      <c r="F25" s="394" t="s">
        <v>360</v>
      </c>
      <c r="G25" s="491">
        <v>5186.7</v>
      </c>
      <c r="H25" s="441"/>
      <c r="I25" s="491">
        <f t="shared" ref="I25:I103" si="1">G25+H25</f>
        <v>5186.7</v>
      </c>
      <c r="J25" s="395">
        <v>5029.2</v>
      </c>
      <c r="K25" s="395">
        <v>6911.9</v>
      </c>
      <c r="L25" s="216"/>
    </row>
    <row r="26" spans="1:12" ht="13.5" customHeight="1" x14ac:dyDescent="0.2">
      <c r="A26" s="427" t="s">
        <v>660</v>
      </c>
      <c r="B26" s="391">
        <v>40</v>
      </c>
      <c r="C26" s="392">
        <v>5</v>
      </c>
      <c r="D26" s="392">
        <v>2</v>
      </c>
      <c r="E26" s="492">
        <v>5220000</v>
      </c>
      <c r="F26" s="394" t="s">
        <v>360</v>
      </c>
      <c r="G26" s="491">
        <v>5186.7</v>
      </c>
      <c r="H26" s="441"/>
      <c r="I26" s="491">
        <f t="shared" si="1"/>
        <v>5186.7</v>
      </c>
      <c r="J26" s="395">
        <v>5029.2</v>
      </c>
      <c r="K26" s="395">
        <v>6911.9</v>
      </c>
      <c r="L26" s="216"/>
    </row>
    <row r="27" spans="1:12" ht="40.5" customHeight="1" x14ac:dyDescent="0.2">
      <c r="A27" s="427" t="s">
        <v>687</v>
      </c>
      <c r="B27" s="391">
        <v>40</v>
      </c>
      <c r="C27" s="392">
        <v>5</v>
      </c>
      <c r="D27" s="392">
        <v>2</v>
      </c>
      <c r="E27" s="492">
        <v>5222100</v>
      </c>
      <c r="F27" s="394" t="s">
        <v>360</v>
      </c>
      <c r="G27" s="491">
        <v>5186.7</v>
      </c>
      <c r="H27" s="441"/>
      <c r="I27" s="491">
        <f t="shared" si="1"/>
        <v>5186.7</v>
      </c>
      <c r="J27" s="395">
        <v>5029.2</v>
      </c>
      <c r="K27" s="395">
        <v>6911.9</v>
      </c>
      <c r="L27" s="216"/>
    </row>
    <row r="28" spans="1:12" ht="13.5" customHeight="1" x14ac:dyDescent="0.2">
      <c r="A28" s="427" t="s">
        <v>596</v>
      </c>
      <c r="B28" s="391">
        <v>40</v>
      </c>
      <c r="C28" s="392">
        <v>5</v>
      </c>
      <c r="D28" s="392">
        <v>2</v>
      </c>
      <c r="E28" s="492">
        <v>5222100</v>
      </c>
      <c r="F28" s="394">
        <v>800</v>
      </c>
      <c r="G28" s="491">
        <v>5186.7</v>
      </c>
      <c r="H28" s="441"/>
      <c r="I28" s="491">
        <f t="shared" si="1"/>
        <v>5186.7</v>
      </c>
      <c r="J28" s="395">
        <v>5029.2</v>
      </c>
      <c r="K28" s="395">
        <v>6911.9</v>
      </c>
      <c r="L28" s="216"/>
    </row>
    <row r="29" spans="1:12" ht="30" customHeight="1" x14ac:dyDescent="0.2">
      <c r="A29" s="427" t="s">
        <v>662</v>
      </c>
      <c r="B29" s="391">
        <v>40</v>
      </c>
      <c r="C29" s="392">
        <v>5</v>
      </c>
      <c r="D29" s="392">
        <v>2</v>
      </c>
      <c r="E29" s="492">
        <v>5222100</v>
      </c>
      <c r="F29" s="394">
        <v>810</v>
      </c>
      <c r="G29" s="491">
        <v>5186.7</v>
      </c>
      <c r="H29" s="441"/>
      <c r="I29" s="491">
        <f t="shared" si="1"/>
        <v>5186.7</v>
      </c>
      <c r="J29" s="395">
        <v>5029.2</v>
      </c>
      <c r="K29" s="395">
        <v>6911.9</v>
      </c>
      <c r="L29" s="216"/>
    </row>
    <row r="30" spans="1:12" ht="16.5" customHeight="1" x14ac:dyDescent="0.2">
      <c r="A30" s="434" t="s">
        <v>802</v>
      </c>
      <c r="B30" s="391">
        <v>40</v>
      </c>
      <c r="C30" s="392">
        <v>7</v>
      </c>
      <c r="D30" s="392">
        <v>2</v>
      </c>
      <c r="E30" s="492" t="s">
        <v>360</v>
      </c>
      <c r="F30" s="394" t="s">
        <v>360</v>
      </c>
      <c r="G30" s="491"/>
      <c r="H30" s="441">
        <v>250</v>
      </c>
      <c r="I30" s="491">
        <f t="shared" ref="I30:I36" si="2">G30+H30</f>
        <v>250</v>
      </c>
      <c r="J30" s="395">
        <v>0</v>
      </c>
      <c r="K30" s="395">
        <v>0</v>
      </c>
      <c r="L30" s="216"/>
    </row>
    <row r="31" spans="1:12" ht="17.25" customHeight="1" x14ac:dyDescent="0.2">
      <c r="A31" s="427" t="s">
        <v>660</v>
      </c>
      <c r="B31" s="391">
        <v>40</v>
      </c>
      <c r="C31" s="392">
        <v>7</v>
      </c>
      <c r="D31" s="392">
        <v>2</v>
      </c>
      <c r="E31" s="492">
        <v>5220000</v>
      </c>
      <c r="F31" s="394" t="s">
        <v>360</v>
      </c>
      <c r="G31" s="491"/>
      <c r="H31" s="441">
        <v>250</v>
      </c>
      <c r="I31" s="491">
        <f t="shared" si="2"/>
        <v>250</v>
      </c>
      <c r="J31" s="395">
        <v>0</v>
      </c>
      <c r="K31" s="395">
        <v>0</v>
      </c>
      <c r="L31" s="216"/>
    </row>
    <row r="32" spans="1:12" ht="23.25" customHeight="1" x14ac:dyDescent="0.2">
      <c r="A32" s="427" t="s">
        <v>724</v>
      </c>
      <c r="B32" s="391">
        <v>40</v>
      </c>
      <c r="C32" s="392">
        <v>7</v>
      </c>
      <c r="D32" s="392">
        <v>2</v>
      </c>
      <c r="E32" s="492">
        <v>5222800</v>
      </c>
      <c r="F32" s="394" t="s">
        <v>360</v>
      </c>
      <c r="G32" s="491"/>
      <c r="H32" s="441">
        <v>250</v>
      </c>
      <c r="I32" s="491">
        <f t="shared" si="2"/>
        <v>250</v>
      </c>
      <c r="J32" s="395">
        <v>0</v>
      </c>
      <c r="K32" s="395">
        <v>0</v>
      </c>
      <c r="L32" s="216"/>
    </row>
    <row r="33" spans="1:12" ht="27" customHeight="1" x14ac:dyDescent="0.2">
      <c r="A33" s="427" t="s">
        <v>916</v>
      </c>
      <c r="B33" s="391">
        <v>40</v>
      </c>
      <c r="C33" s="392">
        <v>7</v>
      </c>
      <c r="D33" s="392">
        <v>2</v>
      </c>
      <c r="E33" s="492">
        <v>5222810</v>
      </c>
      <c r="F33" s="394" t="s">
        <v>360</v>
      </c>
      <c r="G33" s="491"/>
      <c r="H33" s="441">
        <v>250</v>
      </c>
      <c r="I33" s="491">
        <f t="shared" si="2"/>
        <v>250</v>
      </c>
      <c r="J33" s="395">
        <v>0</v>
      </c>
      <c r="K33" s="395">
        <v>0</v>
      </c>
      <c r="L33" s="216"/>
    </row>
    <row r="34" spans="1:12" ht="27" customHeight="1" x14ac:dyDescent="0.2">
      <c r="A34" s="427" t="s">
        <v>709</v>
      </c>
      <c r="B34" s="391">
        <v>40</v>
      </c>
      <c r="C34" s="392">
        <v>7</v>
      </c>
      <c r="D34" s="392">
        <v>2</v>
      </c>
      <c r="E34" s="492">
        <v>5222810</v>
      </c>
      <c r="F34" s="394">
        <v>600</v>
      </c>
      <c r="G34" s="491"/>
      <c r="H34" s="441">
        <v>250</v>
      </c>
      <c r="I34" s="491">
        <f t="shared" si="2"/>
        <v>250</v>
      </c>
      <c r="J34" s="395"/>
      <c r="K34" s="395"/>
      <c r="L34" s="216"/>
    </row>
    <row r="35" spans="1:12" ht="13.5" customHeight="1" x14ac:dyDescent="0.2">
      <c r="A35" s="427" t="s">
        <v>656</v>
      </c>
      <c r="B35" s="391">
        <v>40</v>
      </c>
      <c r="C35" s="392">
        <v>7</v>
      </c>
      <c r="D35" s="392">
        <v>2</v>
      </c>
      <c r="E35" s="492">
        <v>5222810</v>
      </c>
      <c r="F35" s="394">
        <v>610</v>
      </c>
      <c r="G35" s="491"/>
      <c r="H35" s="441">
        <v>250</v>
      </c>
      <c r="I35" s="491">
        <f t="shared" si="2"/>
        <v>250</v>
      </c>
      <c r="J35" s="395">
        <v>0</v>
      </c>
      <c r="K35" s="395">
        <v>0</v>
      </c>
      <c r="L35" s="216"/>
    </row>
    <row r="36" spans="1:12" ht="25.5" customHeight="1" x14ac:dyDescent="0.2">
      <c r="A36" s="434" t="s">
        <v>658</v>
      </c>
      <c r="B36" s="391">
        <v>40</v>
      </c>
      <c r="C36" s="392">
        <v>7</v>
      </c>
      <c r="D36" s="392">
        <v>2</v>
      </c>
      <c r="E36" s="492">
        <v>5222810</v>
      </c>
      <c r="F36" s="394">
        <v>612</v>
      </c>
      <c r="G36" s="491"/>
      <c r="H36" s="441">
        <v>250</v>
      </c>
      <c r="I36" s="491">
        <f t="shared" si="2"/>
        <v>250</v>
      </c>
      <c r="J36" s="395">
        <v>0</v>
      </c>
      <c r="K36" s="395">
        <v>0</v>
      </c>
      <c r="L36" s="216"/>
    </row>
    <row r="37" spans="1:12" ht="20.25" customHeight="1" x14ac:dyDescent="0.2">
      <c r="A37" s="427" t="s">
        <v>914</v>
      </c>
      <c r="B37" s="391">
        <v>40</v>
      </c>
      <c r="C37" s="392">
        <v>8</v>
      </c>
      <c r="D37" s="392" t="s">
        <v>360</v>
      </c>
      <c r="E37" s="492" t="s">
        <v>360</v>
      </c>
      <c r="F37" s="394" t="s">
        <v>360</v>
      </c>
      <c r="G37" s="491">
        <f>SUM(G38)</f>
        <v>870.9</v>
      </c>
      <c r="H37" s="441">
        <f>H38</f>
        <v>408.5</v>
      </c>
      <c r="I37" s="491">
        <f t="shared" si="1"/>
        <v>1279.4000000000001</v>
      </c>
      <c r="J37" s="395">
        <f>SUM(J38)</f>
        <v>129.9</v>
      </c>
      <c r="K37" s="395">
        <f>SUM(K38)</f>
        <v>129.9</v>
      </c>
      <c r="L37" s="216"/>
    </row>
    <row r="38" spans="1:12" ht="13.5" customHeight="1" x14ac:dyDescent="0.2">
      <c r="A38" s="427" t="s">
        <v>288</v>
      </c>
      <c r="B38" s="391">
        <v>40</v>
      </c>
      <c r="C38" s="392">
        <v>8</v>
      </c>
      <c r="D38" s="392">
        <v>1</v>
      </c>
      <c r="E38" s="492" t="s">
        <v>360</v>
      </c>
      <c r="F38" s="394" t="s">
        <v>360</v>
      </c>
      <c r="G38" s="491">
        <f>SUM(G39+G49)</f>
        <v>870.9</v>
      </c>
      <c r="H38" s="441">
        <f>H54</f>
        <v>408.5</v>
      </c>
      <c r="I38" s="491">
        <f t="shared" si="1"/>
        <v>1279.4000000000001</v>
      </c>
      <c r="J38" s="395">
        <f>SUM(J39+J49)</f>
        <v>129.9</v>
      </c>
      <c r="K38" s="395">
        <f>SUM(K39+K49)</f>
        <v>129.9</v>
      </c>
      <c r="L38" s="216"/>
    </row>
    <row r="39" spans="1:12" ht="13.5" customHeight="1" x14ac:dyDescent="0.2">
      <c r="A39" s="427" t="s">
        <v>660</v>
      </c>
      <c r="B39" s="391">
        <v>40</v>
      </c>
      <c r="C39" s="392">
        <v>8</v>
      </c>
      <c r="D39" s="392">
        <v>1</v>
      </c>
      <c r="E39" s="492">
        <v>5220000</v>
      </c>
      <c r="F39" s="394" t="s">
        <v>360</v>
      </c>
      <c r="G39" s="491">
        <v>741</v>
      </c>
      <c r="H39" s="441"/>
      <c r="I39" s="491">
        <f t="shared" si="1"/>
        <v>741</v>
      </c>
      <c r="J39" s="395">
        <v>0</v>
      </c>
      <c r="K39" s="395">
        <v>0</v>
      </c>
      <c r="L39" s="216"/>
    </row>
    <row r="40" spans="1:12" ht="15" customHeight="1" x14ac:dyDescent="0.2">
      <c r="A40" s="427" t="s">
        <v>724</v>
      </c>
      <c r="B40" s="391">
        <v>40</v>
      </c>
      <c r="C40" s="392">
        <v>8</v>
      </c>
      <c r="D40" s="392">
        <v>1</v>
      </c>
      <c r="E40" s="492">
        <v>5222800</v>
      </c>
      <c r="F40" s="394" t="s">
        <v>360</v>
      </c>
      <c r="G40" s="491">
        <v>741</v>
      </c>
      <c r="H40" s="441"/>
      <c r="I40" s="491">
        <f t="shared" si="1"/>
        <v>741</v>
      </c>
      <c r="J40" s="395">
        <v>0</v>
      </c>
      <c r="K40" s="395">
        <v>0</v>
      </c>
      <c r="L40" s="216"/>
    </row>
    <row r="41" spans="1:12" ht="24" customHeight="1" x14ac:dyDescent="0.2">
      <c r="A41" s="427" t="s">
        <v>725</v>
      </c>
      <c r="B41" s="391">
        <v>40</v>
      </c>
      <c r="C41" s="392">
        <v>8</v>
      </c>
      <c r="D41" s="392">
        <v>1</v>
      </c>
      <c r="E41" s="492">
        <v>5222805</v>
      </c>
      <c r="F41" s="394" t="s">
        <v>360</v>
      </c>
      <c r="G41" s="491">
        <v>275</v>
      </c>
      <c r="H41" s="441"/>
      <c r="I41" s="491">
        <f t="shared" si="1"/>
        <v>275</v>
      </c>
      <c r="J41" s="395">
        <v>0</v>
      </c>
      <c r="K41" s="395">
        <v>0</v>
      </c>
      <c r="L41" s="216"/>
    </row>
    <row r="42" spans="1:12" ht="24" customHeight="1" x14ac:dyDescent="0.2">
      <c r="A42" s="427" t="s">
        <v>709</v>
      </c>
      <c r="B42" s="391">
        <v>40</v>
      </c>
      <c r="C42" s="392">
        <v>8</v>
      </c>
      <c r="D42" s="392">
        <v>1</v>
      </c>
      <c r="E42" s="492">
        <v>5222805</v>
      </c>
      <c r="F42" s="394">
        <v>600</v>
      </c>
      <c r="G42" s="491">
        <v>275</v>
      </c>
      <c r="H42" s="441"/>
      <c r="I42" s="491">
        <f t="shared" si="1"/>
        <v>275</v>
      </c>
      <c r="J42" s="395"/>
      <c r="K42" s="395"/>
      <c r="L42" s="216"/>
    </row>
    <row r="43" spans="1:12" ht="13.5" customHeight="1" x14ac:dyDescent="0.2">
      <c r="A43" s="427" t="s">
        <v>712</v>
      </c>
      <c r="B43" s="391">
        <v>40</v>
      </c>
      <c r="C43" s="392">
        <v>8</v>
      </c>
      <c r="D43" s="392">
        <v>1</v>
      </c>
      <c r="E43" s="492">
        <v>5222805</v>
      </c>
      <c r="F43" s="394">
        <v>620</v>
      </c>
      <c r="G43" s="491">
        <v>275</v>
      </c>
      <c r="H43" s="441"/>
      <c r="I43" s="491">
        <f t="shared" si="1"/>
        <v>275</v>
      </c>
      <c r="J43" s="395">
        <v>0</v>
      </c>
      <c r="K43" s="395">
        <v>0</v>
      </c>
      <c r="L43" s="216"/>
    </row>
    <row r="44" spans="1:12" ht="32.25" customHeight="1" x14ac:dyDescent="0.2">
      <c r="A44" s="427" t="s">
        <v>726</v>
      </c>
      <c r="B44" s="391">
        <v>40</v>
      </c>
      <c r="C44" s="392">
        <v>8</v>
      </c>
      <c r="D44" s="392">
        <v>1</v>
      </c>
      <c r="E44" s="492">
        <v>5222805</v>
      </c>
      <c r="F44" s="394">
        <v>621</v>
      </c>
      <c r="G44" s="491">
        <v>275</v>
      </c>
      <c r="H44" s="441"/>
      <c r="I44" s="491">
        <f t="shared" si="1"/>
        <v>275</v>
      </c>
      <c r="J44" s="395">
        <v>0</v>
      </c>
      <c r="K44" s="395">
        <v>0</v>
      </c>
      <c r="L44" s="216"/>
    </row>
    <row r="45" spans="1:12" ht="13.5" customHeight="1" x14ac:dyDescent="0.2">
      <c r="A45" s="427" t="s">
        <v>727</v>
      </c>
      <c r="B45" s="391">
        <v>40</v>
      </c>
      <c r="C45" s="392">
        <v>8</v>
      </c>
      <c r="D45" s="392">
        <v>1</v>
      </c>
      <c r="E45" s="492">
        <v>5222806</v>
      </c>
      <c r="F45" s="394" t="s">
        <v>360</v>
      </c>
      <c r="G45" s="491">
        <v>466</v>
      </c>
      <c r="H45" s="441"/>
      <c r="I45" s="491">
        <f t="shared" si="1"/>
        <v>466</v>
      </c>
      <c r="J45" s="395">
        <v>0</v>
      </c>
      <c r="K45" s="395">
        <v>0</v>
      </c>
      <c r="L45" s="216"/>
    </row>
    <row r="46" spans="1:12" ht="25.5" customHeight="1" x14ac:dyDescent="0.2">
      <c r="A46" s="427" t="s">
        <v>709</v>
      </c>
      <c r="B46" s="391">
        <v>40</v>
      </c>
      <c r="C46" s="392">
        <v>8</v>
      </c>
      <c r="D46" s="392">
        <v>1</v>
      </c>
      <c r="E46" s="492">
        <v>5222806</v>
      </c>
      <c r="F46" s="394">
        <v>600</v>
      </c>
      <c r="G46" s="491">
        <v>466</v>
      </c>
      <c r="H46" s="441"/>
      <c r="I46" s="491">
        <f t="shared" si="1"/>
        <v>466</v>
      </c>
      <c r="J46" s="395">
        <v>0</v>
      </c>
      <c r="K46" s="395">
        <v>0</v>
      </c>
      <c r="L46" s="216"/>
    </row>
    <row r="47" spans="1:12" ht="13.5" customHeight="1" x14ac:dyDescent="0.2">
      <c r="A47" s="427" t="s">
        <v>656</v>
      </c>
      <c r="B47" s="391">
        <v>40</v>
      </c>
      <c r="C47" s="392">
        <v>8</v>
      </c>
      <c r="D47" s="392">
        <v>1</v>
      </c>
      <c r="E47" s="492">
        <v>5222806</v>
      </c>
      <c r="F47" s="394">
        <v>610</v>
      </c>
      <c r="G47" s="491">
        <v>466</v>
      </c>
      <c r="H47" s="394"/>
      <c r="I47" s="491">
        <f t="shared" si="1"/>
        <v>466</v>
      </c>
      <c r="J47" s="395">
        <v>0</v>
      </c>
      <c r="K47" s="395">
        <v>0</v>
      </c>
      <c r="L47" s="216"/>
    </row>
    <row r="48" spans="1:12" ht="37.5" customHeight="1" x14ac:dyDescent="0.2">
      <c r="A48" s="427" t="s">
        <v>710</v>
      </c>
      <c r="B48" s="391">
        <v>40</v>
      </c>
      <c r="C48" s="392">
        <v>8</v>
      </c>
      <c r="D48" s="392">
        <v>1</v>
      </c>
      <c r="E48" s="492">
        <v>5222806</v>
      </c>
      <c r="F48" s="394">
        <v>611</v>
      </c>
      <c r="G48" s="491">
        <v>466</v>
      </c>
      <c r="H48" s="394"/>
      <c r="I48" s="491">
        <f t="shared" si="1"/>
        <v>466</v>
      </c>
      <c r="J48" s="395">
        <v>0</v>
      </c>
      <c r="K48" s="395">
        <v>0</v>
      </c>
      <c r="L48" s="216"/>
    </row>
    <row r="49" spans="1:12" ht="22.5" customHeight="1" x14ac:dyDescent="0.2">
      <c r="A49" s="427" t="s">
        <v>706</v>
      </c>
      <c r="B49" s="391">
        <v>40</v>
      </c>
      <c r="C49" s="392">
        <v>8</v>
      </c>
      <c r="D49" s="392">
        <v>1</v>
      </c>
      <c r="E49" s="492">
        <v>4400000</v>
      </c>
      <c r="F49" s="394" t="s">
        <v>360</v>
      </c>
      <c r="G49" s="491">
        <v>129.9</v>
      </c>
      <c r="H49" s="394"/>
      <c r="I49" s="491">
        <f t="shared" si="1"/>
        <v>129.9</v>
      </c>
      <c r="J49" s="395">
        <v>129.9</v>
      </c>
      <c r="K49" s="395">
        <v>129.9</v>
      </c>
      <c r="L49" s="216"/>
    </row>
    <row r="50" spans="1:12" ht="28.5" customHeight="1" x14ac:dyDescent="0.2">
      <c r="A50" s="428" t="s">
        <v>708</v>
      </c>
      <c r="B50" s="391">
        <v>40</v>
      </c>
      <c r="C50" s="392">
        <v>8</v>
      </c>
      <c r="D50" s="392">
        <v>1</v>
      </c>
      <c r="E50" s="492">
        <v>4400200</v>
      </c>
      <c r="F50" s="394" t="s">
        <v>360</v>
      </c>
      <c r="G50" s="491">
        <v>129.9</v>
      </c>
      <c r="H50" s="394"/>
      <c r="I50" s="491">
        <f t="shared" si="1"/>
        <v>129.9</v>
      </c>
      <c r="J50" s="395">
        <v>129.9</v>
      </c>
      <c r="K50" s="395">
        <v>129.9</v>
      </c>
      <c r="L50" s="216"/>
    </row>
    <row r="51" spans="1:12" ht="30" customHeight="1" x14ac:dyDescent="0.2">
      <c r="A51" s="427" t="s">
        <v>709</v>
      </c>
      <c r="B51" s="391">
        <v>40</v>
      </c>
      <c r="C51" s="392">
        <v>8</v>
      </c>
      <c r="D51" s="392">
        <v>1</v>
      </c>
      <c r="E51" s="492">
        <v>4400200</v>
      </c>
      <c r="F51" s="394">
        <v>600</v>
      </c>
      <c r="G51" s="491">
        <v>129.9</v>
      </c>
      <c r="H51" s="394"/>
      <c r="I51" s="491">
        <f t="shared" si="1"/>
        <v>129.9</v>
      </c>
      <c r="J51" s="395">
        <v>129.9</v>
      </c>
      <c r="K51" s="395">
        <v>129.9</v>
      </c>
      <c r="L51" s="216"/>
    </row>
    <row r="52" spans="1:12" ht="13.5" customHeight="1" x14ac:dyDescent="0.2">
      <c r="A52" s="427" t="s">
        <v>656</v>
      </c>
      <c r="B52" s="391">
        <v>40</v>
      </c>
      <c r="C52" s="392">
        <v>8</v>
      </c>
      <c r="D52" s="392">
        <v>1</v>
      </c>
      <c r="E52" s="492">
        <v>4400200</v>
      </c>
      <c r="F52" s="394">
        <v>610</v>
      </c>
      <c r="G52" s="491">
        <v>129.9</v>
      </c>
      <c r="H52" s="394"/>
      <c r="I52" s="491">
        <f t="shared" si="1"/>
        <v>129.9</v>
      </c>
      <c r="J52" s="395">
        <v>129.9</v>
      </c>
      <c r="K52" s="395">
        <v>129.9</v>
      </c>
      <c r="L52" s="216"/>
    </row>
    <row r="53" spans="1:12" ht="38.25" customHeight="1" x14ac:dyDescent="0.2">
      <c r="A53" s="427" t="s">
        <v>710</v>
      </c>
      <c r="B53" s="391">
        <v>40</v>
      </c>
      <c r="C53" s="392">
        <v>8</v>
      </c>
      <c r="D53" s="392">
        <v>1</v>
      </c>
      <c r="E53" s="492">
        <v>4400200</v>
      </c>
      <c r="F53" s="394">
        <v>611</v>
      </c>
      <c r="G53" s="491">
        <v>129.9</v>
      </c>
      <c r="H53" s="394"/>
      <c r="I53" s="491">
        <f t="shared" si="1"/>
        <v>129.9</v>
      </c>
      <c r="J53" s="395">
        <v>129.9</v>
      </c>
      <c r="K53" s="395">
        <v>129.9</v>
      </c>
      <c r="L53" s="216"/>
    </row>
    <row r="54" spans="1:12" ht="38.25" customHeight="1" x14ac:dyDescent="0.25">
      <c r="A54" s="284" t="s">
        <v>709</v>
      </c>
      <c r="B54" s="391">
        <v>40</v>
      </c>
      <c r="C54" s="392">
        <v>8</v>
      </c>
      <c r="D54" s="392">
        <v>1</v>
      </c>
      <c r="E54" s="492">
        <v>4409900</v>
      </c>
      <c r="F54" s="394">
        <v>600</v>
      </c>
      <c r="G54" s="491">
        <f t="shared" ref="G54:I55" si="3">G55</f>
        <v>0</v>
      </c>
      <c r="H54" s="491">
        <f t="shared" si="3"/>
        <v>408.5</v>
      </c>
      <c r="I54" s="491">
        <f t="shared" si="3"/>
        <v>408.5</v>
      </c>
      <c r="J54" s="395"/>
      <c r="K54" s="395"/>
      <c r="L54" s="216"/>
    </row>
    <row r="55" spans="1:12" ht="19.5" customHeight="1" x14ac:dyDescent="0.2">
      <c r="A55" s="427" t="s">
        <v>712</v>
      </c>
      <c r="B55" s="391">
        <v>40</v>
      </c>
      <c r="C55" s="392">
        <v>8</v>
      </c>
      <c r="D55" s="392">
        <v>1</v>
      </c>
      <c r="E55" s="492">
        <v>4409900</v>
      </c>
      <c r="F55" s="394">
        <v>620</v>
      </c>
      <c r="G55" s="491">
        <f t="shared" si="3"/>
        <v>0</v>
      </c>
      <c r="H55" s="491">
        <f t="shared" si="3"/>
        <v>408.5</v>
      </c>
      <c r="I55" s="491">
        <f t="shared" si="3"/>
        <v>408.5</v>
      </c>
      <c r="J55" s="395"/>
      <c r="K55" s="395"/>
      <c r="L55" s="216"/>
    </row>
    <row r="56" spans="1:12" ht="21" customHeight="1" x14ac:dyDescent="0.2">
      <c r="A56" s="432" t="s">
        <v>716</v>
      </c>
      <c r="B56" s="391">
        <v>40</v>
      </c>
      <c r="C56" s="392">
        <v>8</v>
      </c>
      <c r="D56" s="392">
        <v>1</v>
      </c>
      <c r="E56" s="492">
        <v>4409900</v>
      </c>
      <c r="F56" s="394">
        <v>622</v>
      </c>
      <c r="G56" s="491"/>
      <c r="H56" s="441">
        <v>408.5</v>
      </c>
      <c r="I56" s="491">
        <f>G56+H56</f>
        <v>408.5</v>
      </c>
      <c r="J56" s="395"/>
      <c r="K56" s="395"/>
      <c r="L56" s="216"/>
    </row>
    <row r="57" spans="1:12" ht="14.25" customHeight="1" x14ac:dyDescent="0.2">
      <c r="A57" s="456" t="s">
        <v>374</v>
      </c>
      <c r="B57" s="408" t="s">
        <v>610</v>
      </c>
      <c r="C57" s="408" t="s">
        <v>180</v>
      </c>
      <c r="D57" s="408"/>
      <c r="E57" s="408"/>
      <c r="F57" s="442"/>
      <c r="G57" s="520">
        <f t="shared" ref="G57:H59" si="4">G58</f>
        <v>1115.2</v>
      </c>
      <c r="H57" s="442">
        <f t="shared" si="4"/>
        <v>0</v>
      </c>
      <c r="I57" s="491">
        <f t="shared" si="1"/>
        <v>1115.2</v>
      </c>
      <c r="J57" s="443"/>
      <c r="K57" s="443"/>
      <c r="L57" s="216"/>
    </row>
    <row r="58" spans="1:12" ht="17.25" customHeight="1" x14ac:dyDescent="0.2">
      <c r="A58" s="434" t="s">
        <v>291</v>
      </c>
      <c r="B58" s="408" t="s">
        <v>610</v>
      </c>
      <c r="C58" s="408" t="s">
        <v>180</v>
      </c>
      <c r="D58" s="408" t="s">
        <v>142</v>
      </c>
      <c r="E58" s="408"/>
      <c r="F58" s="442"/>
      <c r="G58" s="520">
        <f t="shared" si="4"/>
        <v>1115.2</v>
      </c>
      <c r="H58" s="442">
        <f t="shared" si="4"/>
        <v>0</v>
      </c>
      <c r="I58" s="491">
        <f t="shared" si="1"/>
        <v>1115.2</v>
      </c>
      <c r="J58" s="443"/>
      <c r="K58" s="443"/>
      <c r="L58" s="216"/>
    </row>
    <row r="59" spans="1:12" ht="24" customHeight="1" x14ac:dyDescent="0.2">
      <c r="A59" s="456" t="s">
        <v>731</v>
      </c>
      <c r="B59" s="408" t="s">
        <v>610</v>
      </c>
      <c r="C59" s="408" t="s">
        <v>180</v>
      </c>
      <c r="D59" s="408" t="s">
        <v>142</v>
      </c>
      <c r="E59" s="408">
        <v>4709900</v>
      </c>
      <c r="F59" s="442"/>
      <c r="G59" s="520">
        <f t="shared" si="4"/>
        <v>1115.2</v>
      </c>
      <c r="H59" s="442">
        <f t="shared" si="4"/>
        <v>0</v>
      </c>
      <c r="I59" s="491">
        <f t="shared" si="1"/>
        <v>1115.2</v>
      </c>
      <c r="J59" s="443"/>
      <c r="K59" s="443"/>
      <c r="L59" s="216"/>
    </row>
    <row r="60" spans="1:12" ht="24" customHeight="1" x14ac:dyDescent="0.2">
      <c r="A60" s="434" t="s">
        <v>658</v>
      </c>
      <c r="B60" s="408" t="s">
        <v>610</v>
      </c>
      <c r="C60" s="408" t="s">
        <v>180</v>
      </c>
      <c r="D60" s="408" t="s">
        <v>142</v>
      </c>
      <c r="E60" s="408">
        <v>4709900</v>
      </c>
      <c r="F60" s="444">
        <v>611</v>
      </c>
      <c r="G60" s="520">
        <v>1115.2</v>
      </c>
      <c r="H60" s="442"/>
      <c r="I60" s="491">
        <f t="shared" si="1"/>
        <v>1115.2</v>
      </c>
      <c r="J60" s="443"/>
      <c r="K60" s="443"/>
      <c r="L60" s="216"/>
    </row>
    <row r="61" spans="1:12" ht="18" customHeight="1" x14ac:dyDescent="0.2">
      <c r="A61" s="427" t="s">
        <v>915</v>
      </c>
      <c r="B61" s="391">
        <v>80</v>
      </c>
      <c r="C61" s="392" t="s">
        <v>360</v>
      </c>
      <c r="D61" s="392" t="s">
        <v>360</v>
      </c>
      <c r="E61" s="492" t="s">
        <v>360</v>
      </c>
      <c r="F61" s="394" t="s">
        <v>360</v>
      </c>
      <c r="G61" s="491">
        <f>G70</f>
        <v>868.6</v>
      </c>
      <c r="H61" s="442">
        <f>SUM(H62+H70)</f>
        <v>3638.4</v>
      </c>
      <c r="I61" s="491">
        <f t="shared" si="1"/>
        <v>4507</v>
      </c>
      <c r="J61" s="395">
        <v>0</v>
      </c>
      <c r="K61" s="395">
        <v>0</v>
      </c>
      <c r="L61" s="216"/>
    </row>
    <row r="62" spans="1:12" ht="18" customHeight="1" x14ac:dyDescent="0.2">
      <c r="A62" s="434" t="s">
        <v>368</v>
      </c>
      <c r="B62" s="408" t="s">
        <v>796</v>
      </c>
      <c r="C62" s="408" t="s">
        <v>149</v>
      </c>
      <c r="D62" s="392"/>
      <c r="E62" s="492"/>
      <c r="F62" s="394"/>
      <c r="G62" s="491"/>
      <c r="H62" s="491">
        <f t="shared" ref="H62:I64" si="5">SUM(H63)</f>
        <v>1940.5</v>
      </c>
      <c r="I62" s="491">
        <f t="shared" si="5"/>
        <v>520.59999999999991</v>
      </c>
      <c r="J62" s="395"/>
      <c r="K62" s="395"/>
      <c r="L62" s="216"/>
    </row>
    <row r="63" spans="1:12" ht="18" customHeight="1" x14ac:dyDescent="0.2">
      <c r="A63" s="427" t="s">
        <v>660</v>
      </c>
      <c r="B63" s="408" t="s">
        <v>796</v>
      </c>
      <c r="C63" s="408" t="s">
        <v>149</v>
      </c>
      <c r="D63" s="392">
        <v>1</v>
      </c>
      <c r="E63" s="492">
        <v>5220000</v>
      </c>
      <c r="F63" s="394"/>
      <c r="G63" s="491"/>
      <c r="H63" s="491">
        <f t="shared" si="5"/>
        <v>1940.5</v>
      </c>
      <c r="I63" s="491">
        <f t="shared" si="5"/>
        <v>520.59999999999991</v>
      </c>
      <c r="J63" s="395"/>
      <c r="K63" s="395"/>
      <c r="L63" s="216"/>
    </row>
    <row r="64" spans="1:12" ht="23.25" customHeight="1" x14ac:dyDescent="0.2">
      <c r="A64" s="432" t="s">
        <v>1002</v>
      </c>
      <c r="B64" s="408" t="s">
        <v>796</v>
      </c>
      <c r="C64" s="408" t="s">
        <v>149</v>
      </c>
      <c r="D64" s="392">
        <v>1</v>
      </c>
      <c r="E64" s="492">
        <v>5224500</v>
      </c>
      <c r="F64" s="394"/>
      <c r="G64" s="491"/>
      <c r="H64" s="491">
        <f t="shared" si="5"/>
        <v>1940.5</v>
      </c>
      <c r="I64" s="491">
        <f t="shared" si="5"/>
        <v>520.59999999999991</v>
      </c>
      <c r="J64" s="395"/>
      <c r="K64" s="395"/>
      <c r="L64" s="216"/>
    </row>
    <row r="65" spans="1:12" ht="24" customHeight="1" x14ac:dyDescent="0.2">
      <c r="A65" s="427" t="s">
        <v>709</v>
      </c>
      <c r="B65" s="408" t="s">
        <v>796</v>
      </c>
      <c r="C65" s="408" t="s">
        <v>149</v>
      </c>
      <c r="D65" s="392">
        <v>1</v>
      </c>
      <c r="E65" s="492">
        <v>5224500</v>
      </c>
      <c r="F65" s="394">
        <v>600</v>
      </c>
      <c r="G65" s="491"/>
      <c r="H65" s="491">
        <f>SUM(H66+H68)</f>
        <v>1940.5</v>
      </c>
      <c r="I65" s="491">
        <f>SUM(I66:I67)</f>
        <v>520.59999999999991</v>
      </c>
      <c r="J65" s="395"/>
      <c r="K65" s="395"/>
      <c r="L65" s="216"/>
    </row>
    <row r="66" spans="1:12" ht="18" customHeight="1" x14ac:dyDescent="0.2">
      <c r="A66" s="427" t="s">
        <v>656</v>
      </c>
      <c r="B66" s="408" t="s">
        <v>796</v>
      </c>
      <c r="C66" s="408" t="s">
        <v>149</v>
      </c>
      <c r="D66" s="392">
        <v>1</v>
      </c>
      <c r="E66" s="492">
        <v>5224500</v>
      </c>
      <c r="F66" s="394">
        <v>610</v>
      </c>
      <c r="G66" s="491"/>
      <c r="H66" s="491">
        <f>SUM(H67)</f>
        <v>260.29999999999995</v>
      </c>
      <c r="I66" s="491">
        <f>SUM(I67)</f>
        <v>260.29999999999995</v>
      </c>
      <c r="J66" s="395"/>
      <c r="K66" s="395"/>
      <c r="L66" s="216"/>
    </row>
    <row r="67" spans="1:12" ht="18" customHeight="1" x14ac:dyDescent="0.2">
      <c r="A67" s="434" t="s">
        <v>658</v>
      </c>
      <c r="B67" s="408" t="s">
        <v>796</v>
      </c>
      <c r="C67" s="408" t="s">
        <v>149</v>
      </c>
      <c r="D67" s="392">
        <v>1</v>
      </c>
      <c r="E67" s="492">
        <v>5224500</v>
      </c>
      <c r="F67" s="394">
        <v>612</v>
      </c>
      <c r="G67" s="491"/>
      <c r="H67" s="491">
        <f>SUM('свод 2012'!P80:P81)</f>
        <v>260.29999999999995</v>
      </c>
      <c r="I67" s="491">
        <f t="shared" si="1"/>
        <v>260.29999999999995</v>
      </c>
      <c r="J67" s="395"/>
      <c r="K67" s="395"/>
      <c r="L67" s="216"/>
    </row>
    <row r="68" spans="1:12" ht="18" customHeight="1" x14ac:dyDescent="0.2">
      <c r="A68" s="427" t="s">
        <v>712</v>
      </c>
      <c r="B68" s="408" t="s">
        <v>796</v>
      </c>
      <c r="C68" s="408" t="s">
        <v>149</v>
      </c>
      <c r="D68" s="392">
        <v>1</v>
      </c>
      <c r="E68" s="492">
        <v>5224500</v>
      </c>
      <c r="F68" s="394">
        <v>620</v>
      </c>
      <c r="G68" s="491"/>
      <c r="H68" s="491">
        <f>SUM(H69)</f>
        <v>1680.2</v>
      </c>
      <c r="I68" s="491">
        <f>SUM(I69)</f>
        <v>1680.2</v>
      </c>
      <c r="J68" s="395"/>
      <c r="K68" s="395"/>
      <c r="L68" s="216"/>
    </row>
    <row r="69" spans="1:12" ht="18" customHeight="1" x14ac:dyDescent="0.2">
      <c r="A69" s="432" t="s">
        <v>716</v>
      </c>
      <c r="B69" s="408" t="s">
        <v>796</v>
      </c>
      <c r="C69" s="408" t="s">
        <v>149</v>
      </c>
      <c r="D69" s="392">
        <v>1</v>
      </c>
      <c r="E69" s="492">
        <v>5224500</v>
      </c>
      <c r="F69" s="394">
        <v>622</v>
      </c>
      <c r="G69" s="491"/>
      <c r="H69" s="491">
        <f>SUM('свод 2012'!P82+'свод 2012'!P83)</f>
        <v>1680.2</v>
      </c>
      <c r="I69" s="491">
        <f t="shared" si="1"/>
        <v>1680.2</v>
      </c>
      <c r="J69" s="395"/>
      <c r="K69" s="395"/>
      <c r="L69" s="216"/>
    </row>
    <row r="70" spans="1:12" ht="13.5" customHeight="1" x14ac:dyDescent="0.2">
      <c r="A70" s="427" t="s">
        <v>371</v>
      </c>
      <c r="B70" s="391">
        <v>80</v>
      </c>
      <c r="C70" s="392">
        <v>7</v>
      </c>
      <c r="D70" s="392" t="s">
        <v>360</v>
      </c>
      <c r="E70" s="492" t="s">
        <v>360</v>
      </c>
      <c r="F70" s="394" t="s">
        <v>360</v>
      </c>
      <c r="G70" s="491">
        <f>G72+G75+G82</f>
        <v>868.6</v>
      </c>
      <c r="H70" s="442">
        <f>H72+H75+H79+H82</f>
        <v>1697.9</v>
      </c>
      <c r="I70" s="491">
        <f t="shared" si="1"/>
        <v>2566.5</v>
      </c>
      <c r="J70" s="395">
        <v>0</v>
      </c>
      <c r="K70" s="395">
        <v>0</v>
      </c>
      <c r="L70" s="216"/>
    </row>
    <row r="71" spans="1:12" ht="0.75" hidden="1" customHeight="1" x14ac:dyDescent="0.2">
      <c r="A71" s="434" t="s">
        <v>797</v>
      </c>
      <c r="B71" s="408" t="s">
        <v>796</v>
      </c>
      <c r="C71" s="408" t="s">
        <v>157</v>
      </c>
      <c r="D71" s="408"/>
      <c r="E71" s="408"/>
      <c r="F71" s="394"/>
      <c r="G71" s="491"/>
      <c r="H71" s="442"/>
      <c r="I71" s="491">
        <f t="shared" si="1"/>
        <v>0</v>
      </c>
      <c r="J71" s="395"/>
      <c r="K71" s="395"/>
      <c r="L71" s="216"/>
    </row>
    <row r="72" spans="1:12" ht="13.5" customHeight="1" x14ac:dyDescent="0.2">
      <c r="A72" s="434" t="s">
        <v>238</v>
      </c>
      <c r="B72" s="408" t="s">
        <v>796</v>
      </c>
      <c r="C72" s="408" t="s">
        <v>157</v>
      </c>
      <c r="D72" s="408" t="s">
        <v>142</v>
      </c>
      <c r="E72" s="408"/>
      <c r="F72" s="394"/>
      <c r="G72" s="491">
        <f>G73</f>
        <v>98.6</v>
      </c>
      <c r="H72" s="442">
        <f>H73</f>
        <v>0</v>
      </c>
      <c r="I72" s="491">
        <f t="shared" si="1"/>
        <v>98.6</v>
      </c>
      <c r="J72" s="395"/>
      <c r="K72" s="395"/>
      <c r="L72" s="216"/>
    </row>
    <row r="73" spans="1:12" ht="13.5" customHeight="1" x14ac:dyDescent="0.2">
      <c r="A73" s="434" t="s">
        <v>798</v>
      </c>
      <c r="B73" s="408" t="s">
        <v>796</v>
      </c>
      <c r="C73" s="408" t="s">
        <v>157</v>
      </c>
      <c r="D73" s="408" t="s">
        <v>142</v>
      </c>
      <c r="E73" s="408">
        <v>4209900</v>
      </c>
      <c r="F73" s="394"/>
      <c r="G73" s="491">
        <f>G74</f>
        <v>98.6</v>
      </c>
      <c r="H73" s="442">
        <f>H74</f>
        <v>0</v>
      </c>
      <c r="I73" s="491">
        <f t="shared" si="1"/>
        <v>98.6</v>
      </c>
      <c r="J73" s="395"/>
      <c r="K73" s="395"/>
      <c r="L73" s="216"/>
    </row>
    <row r="74" spans="1:12" ht="13.5" customHeight="1" x14ac:dyDescent="0.2">
      <c r="A74" s="434" t="s">
        <v>658</v>
      </c>
      <c r="B74" s="408" t="s">
        <v>796</v>
      </c>
      <c r="C74" s="408" t="s">
        <v>157</v>
      </c>
      <c r="D74" s="408" t="s">
        <v>142</v>
      </c>
      <c r="E74" s="408">
        <v>4209900</v>
      </c>
      <c r="F74" s="394">
        <v>611</v>
      </c>
      <c r="G74" s="491">
        <v>98.6</v>
      </c>
      <c r="H74" s="442"/>
      <c r="I74" s="491">
        <f t="shared" si="1"/>
        <v>98.6</v>
      </c>
      <c r="J74" s="395"/>
      <c r="K74" s="395"/>
      <c r="L74" s="216"/>
    </row>
    <row r="75" spans="1:12" ht="28.5" customHeight="1" x14ac:dyDescent="0.2">
      <c r="A75" s="434" t="s">
        <v>802</v>
      </c>
      <c r="B75" s="408" t="s">
        <v>796</v>
      </c>
      <c r="C75" s="408" t="s">
        <v>157</v>
      </c>
      <c r="D75" s="408" t="s">
        <v>144</v>
      </c>
      <c r="E75" s="493"/>
      <c r="F75" s="394"/>
      <c r="G75" s="491">
        <f>G76</f>
        <v>520</v>
      </c>
      <c r="H75" s="442">
        <f>H76</f>
        <v>1708.8000000000002</v>
      </c>
      <c r="I75" s="491">
        <f t="shared" si="1"/>
        <v>2228.8000000000002</v>
      </c>
      <c r="J75" s="395"/>
      <c r="K75" s="395"/>
      <c r="L75" s="216"/>
    </row>
    <row r="76" spans="1:12" ht="27" customHeight="1" x14ac:dyDescent="0.2">
      <c r="A76" s="434" t="s">
        <v>654</v>
      </c>
      <c r="B76" s="408" t="s">
        <v>796</v>
      </c>
      <c r="C76" s="408" t="s">
        <v>157</v>
      </c>
      <c r="D76" s="408" t="s">
        <v>144</v>
      </c>
      <c r="E76" s="408">
        <v>4219900</v>
      </c>
      <c r="F76" s="394"/>
      <c r="G76" s="491">
        <f>G77</f>
        <v>520</v>
      </c>
      <c r="H76" s="442">
        <f>H77+H78</f>
        <v>1708.8000000000002</v>
      </c>
      <c r="I76" s="491">
        <f t="shared" si="1"/>
        <v>2228.8000000000002</v>
      </c>
      <c r="J76" s="395"/>
      <c r="K76" s="395"/>
      <c r="L76" s="216"/>
    </row>
    <row r="77" spans="1:12" ht="13.5" customHeight="1" x14ac:dyDescent="0.2">
      <c r="A77" s="434" t="s">
        <v>658</v>
      </c>
      <c r="B77" s="408" t="s">
        <v>796</v>
      </c>
      <c r="C77" s="408" t="s">
        <v>157</v>
      </c>
      <c r="D77" s="408" t="s">
        <v>144</v>
      </c>
      <c r="E77" s="408" t="s">
        <v>937</v>
      </c>
      <c r="F77" s="394">
        <v>612</v>
      </c>
      <c r="G77" s="491">
        <v>520</v>
      </c>
      <c r="H77" s="441">
        <v>848.7</v>
      </c>
      <c r="I77" s="491">
        <f t="shared" si="1"/>
        <v>1368.7</v>
      </c>
      <c r="J77" s="395"/>
      <c r="K77" s="395"/>
      <c r="L77" s="216"/>
    </row>
    <row r="78" spans="1:12" ht="13.5" customHeight="1" x14ac:dyDescent="0.2">
      <c r="A78" s="432" t="s">
        <v>716</v>
      </c>
      <c r="B78" s="408" t="s">
        <v>796</v>
      </c>
      <c r="C78" s="408" t="s">
        <v>157</v>
      </c>
      <c r="D78" s="408" t="s">
        <v>144</v>
      </c>
      <c r="E78" s="408" t="s">
        <v>937</v>
      </c>
      <c r="F78" s="394">
        <v>622</v>
      </c>
      <c r="G78" s="491"/>
      <c r="H78" s="441">
        <v>860.1</v>
      </c>
      <c r="I78" s="491">
        <f t="shared" si="1"/>
        <v>860.1</v>
      </c>
      <c r="J78" s="395"/>
      <c r="K78" s="395"/>
      <c r="L78" s="216"/>
    </row>
    <row r="79" spans="1:12" ht="13.5" customHeight="1" x14ac:dyDescent="0.2">
      <c r="A79" s="432" t="s">
        <v>252</v>
      </c>
      <c r="B79" s="408" t="s">
        <v>796</v>
      </c>
      <c r="C79" s="408" t="s">
        <v>157</v>
      </c>
      <c r="D79" s="408" t="s">
        <v>157</v>
      </c>
      <c r="E79" s="408" t="s">
        <v>1015</v>
      </c>
      <c r="F79" s="394"/>
      <c r="G79" s="491"/>
      <c r="H79" s="441">
        <f>H80</f>
        <v>210</v>
      </c>
      <c r="I79" s="491">
        <f t="shared" si="1"/>
        <v>210</v>
      </c>
      <c r="J79" s="395"/>
      <c r="K79" s="395"/>
      <c r="L79" s="216"/>
    </row>
    <row r="80" spans="1:12" ht="13.5" customHeight="1" x14ac:dyDescent="0.2">
      <c r="A80" s="427" t="s">
        <v>712</v>
      </c>
      <c r="B80" s="408" t="s">
        <v>796</v>
      </c>
      <c r="C80" s="408" t="s">
        <v>157</v>
      </c>
      <c r="D80" s="408" t="s">
        <v>157</v>
      </c>
      <c r="E80" s="408" t="s">
        <v>1015</v>
      </c>
      <c r="F80" s="394">
        <v>620</v>
      </c>
      <c r="G80" s="491"/>
      <c r="H80" s="441">
        <f>H81</f>
        <v>210</v>
      </c>
      <c r="I80" s="491">
        <f t="shared" si="1"/>
        <v>210</v>
      </c>
      <c r="J80" s="395"/>
      <c r="K80" s="395"/>
      <c r="L80" s="216"/>
    </row>
    <row r="81" spans="1:12" ht="13.5" customHeight="1" x14ac:dyDescent="0.2">
      <c r="A81" s="432" t="s">
        <v>716</v>
      </c>
      <c r="B81" s="408" t="s">
        <v>796</v>
      </c>
      <c r="C81" s="408" t="s">
        <v>157</v>
      </c>
      <c r="D81" s="408" t="s">
        <v>157</v>
      </c>
      <c r="E81" s="408" t="s">
        <v>1015</v>
      </c>
      <c r="F81" s="394">
        <v>622</v>
      </c>
      <c r="G81" s="491"/>
      <c r="H81" s="441">
        <v>210</v>
      </c>
      <c r="I81" s="491">
        <f t="shared" si="1"/>
        <v>210</v>
      </c>
      <c r="J81" s="395"/>
      <c r="K81" s="395"/>
      <c r="L81" s="216"/>
    </row>
    <row r="82" spans="1:12" ht="13.5" customHeight="1" x14ac:dyDescent="0.2">
      <c r="A82" s="427" t="s">
        <v>372</v>
      </c>
      <c r="B82" s="391">
        <v>80</v>
      </c>
      <c r="C82" s="392">
        <v>7</v>
      </c>
      <c r="D82" s="392">
        <v>9</v>
      </c>
      <c r="E82" s="492" t="s">
        <v>360</v>
      </c>
      <c r="F82" s="394" t="s">
        <v>360</v>
      </c>
      <c r="G82" s="491">
        <v>250</v>
      </c>
      <c r="H82" s="514">
        <f>SUM(H83)</f>
        <v>-220.9</v>
      </c>
      <c r="I82" s="514">
        <f>SUM(I83)</f>
        <v>29.1</v>
      </c>
      <c r="J82" s="395">
        <v>0</v>
      </c>
      <c r="K82" s="395">
        <v>0</v>
      </c>
      <c r="L82" s="216"/>
    </row>
    <row r="83" spans="1:12" ht="13.5" customHeight="1" x14ac:dyDescent="0.2">
      <c r="A83" s="427" t="s">
        <v>660</v>
      </c>
      <c r="B83" s="391">
        <v>80</v>
      </c>
      <c r="C83" s="392">
        <v>7</v>
      </c>
      <c r="D83" s="392">
        <v>9</v>
      </c>
      <c r="E83" s="492">
        <v>5220000</v>
      </c>
      <c r="F83" s="394" t="s">
        <v>360</v>
      </c>
      <c r="G83" s="491">
        <v>250</v>
      </c>
      <c r="H83" s="514">
        <f>SUM(H84+H89)</f>
        <v>-220.9</v>
      </c>
      <c r="I83" s="514">
        <f>SUM(I84+I89)</f>
        <v>29.1</v>
      </c>
      <c r="J83" s="395">
        <v>0</v>
      </c>
      <c r="K83" s="395">
        <v>0</v>
      </c>
      <c r="L83" s="216"/>
    </row>
    <row r="84" spans="1:12" ht="23.25" customHeight="1" x14ac:dyDescent="0.2">
      <c r="A84" s="427" t="s">
        <v>724</v>
      </c>
      <c r="B84" s="391">
        <v>80</v>
      </c>
      <c r="C84" s="392">
        <v>7</v>
      </c>
      <c r="D84" s="392">
        <v>9</v>
      </c>
      <c r="E84" s="492">
        <v>5222800</v>
      </c>
      <c r="F84" s="394" t="s">
        <v>360</v>
      </c>
      <c r="G84" s="491">
        <v>250</v>
      </c>
      <c r="H84" s="394">
        <v>-250</v>
      </c>
      <c r="I84" s="491">
        <f t="shared" si="1"/>
        <v>0</v>
      </c>
      <c r="J84" s="395">
        <v>0</v>
      </c>
      <c r="K84" s="395">
        <v>0</v>
      </c>
      <c r="L84" s="216"/>
    </row>
    <row r="85" spans="1:12" ht="27" customHeight="1" x14ac:dyDescent="0.2">
      <c r="A85" s="427" t="s">
        <v>916</v>
      </c>
      <c r="B85" s="391">
        <v>80</v>
      </c>
      <c r="C85" s="392">
        <v>7</v>
      </c>
      <c r="D85" s="392">
        <v>9</v>
      </c>
      <c r="E85" s="492">
        <v>5222810</v>
      </c>
      <c r="F85" s="394" t="s">
        <v>360</v>
      </c>
      <c r="G85" s="491">
        <v>250</v>
      </c>
      <c r="H85" s="394">
        <v>-250</v>
      </c>
      <c r="I85" s="491">
        <f t="shared" si="1"/>
        <v>0</v>
      </c>
      <c r="J85" s="395">
        <v>0</v>
      </c>
      <c r="K85" s="395">
        <v>0</v>
      </c>
      <c r="L85" s="216"/>
    </row>
    <row r="86" spans="1:12" ht="27" customHeight="1" x14ac:dyDescent="0.2">
      <c r="A86" s="427" t="s">
        <v>709</v>
      </c>
      <c r="B86" s="391">
        <v>80</v>
      </c>
      <c r="C86" s="392">
        <v>7</v>
      </c>
      <c r="D86" s="392">
        <v>9</v>
      </c>
      <c r="E86" s="492">
        <v>5222810</v>
      </c>
      <c r="F86" s="394">
        <v>600</v>
      </c>
      <c r="G86" s="491">
        <v>250</v>
      </c>
      <c r="H86" s="394">
        <v>-250</v>
      </c>
      <c r="I86" s="491">
        <f t="shared" si="1"/>
        <v>0</v>
      </c>
      <c r="J86" s="395"/>
      <c r="K86" s="395"/>
      <c r="L86" s="216"/>
    </row>
    <row r="87" spans="1:12" ht="13.5" customHeight="1" x14ac:dyDescent="0.2">
      <c r="A87" s="427" t="s">
        <v>656</v>
      </c>
      <c r="B87" s="391">
        <v>80</v>
      </c>
      <c r="C87" s="392">
        <v>7</v>
      </c>
      <c r="D87" s="392">
        <v>9</v>
      </c>
      <c r="E87" s="492">
        <v>5222810</v>
      </c>
      <c r="F87" s="394">
        <v>610</v>
      </c>
      <c r="G87" s="491">
        <v>250</v>
      </c>
      <c r="H87" s="394">
        <v>-250</v>
      </c>
      <c r="I87" s="491">
        <f t="shared" si="1"/>
        <v>0</v>
      </c>
      <c r="J87" s="395">
        <v>0</v>
      </c>
      <c r="K87" s="395">
        <v>0</v>
      </c>
      <c r="L87" s="216"/>
    </row>
    <row r="88" spans="1:12" ht="25.5" customHeight="1" x14ac:dyDescent="0.2">
      <c r="A88" s="434" t="s">
        <v>658</v>
      </c>
      <c r="B88" s="391">
        <v>80</v>
      </c>
      <c r="C88" s="392">
        <v>7</v>
      </c>
      <c r="D88" s="392">
        <v>9</v>
      </c>
      <c r="E88" s="492">
        <v>5222810</v>
      </c>
      <c r="F88" s="394">
        <v>612</v>
      </c>
      <c r="G88" s="491">
        <v>250</v>
      </c>
      <c r="H88" s="394">
        <v>-250</v>
      </c>
      <c r="I88" s="491">
        <f t="shared" si="1"/>
        <v>0</v>
      </c>
      <c r="J88" s="395">
        <v>0</v>
      </c>
      <c r="K88" s="395">
        <v>0</v>
      </c>
      <c r="L88" s="216"/>
    </row>
    <row r="89" spans="1:12" ht="19.5" customHeight="1" x14ac:dyDescent="0.2">
      <c r="A89" s="427" t="s">
        <v>922</v>
      </c>
      <c r="B89" s="391">
        <v>80</v>
      </c>
      <c r="C89" s="392">
        <v>7</v>
      </c>
      <c r="D89" s="392">
        <v>9</v>
      </c>
      <c r="E89" s="492">
        <v>5225600</v>
      </c>
      <c r="F89" s="394"/>
      <c r="G89" s="514">
        <f>SUM(G90)</f>
        <v>0</v>
      </c>
      <c r="H89" s="514">
        <f>SUM(H90)</f>
        <v>29.1</v>
      </c>
      <c r="I89" s="514">
        <f>SUM(I90)</f>
        <v>29.1</v>
      </c>
      <c r="J89" s="395"/>
      <c r="K89" s="395"/>
      <c r="L89" s="216"/>
    </row>
    <row r="90" spans="1:12" ht="18" customHeight="1" x14ac:dyDescent="0.2">
      <c r="A90" s="427" t="s">
        <v>1044</v>
      </c>
      <c r="B90" s="391">
        <v>80</v>
      </c>
      <c r="C90" s="392">
        <v>7</v>
      </c>
      <c r="D90" s="392">
        <v>9</v>
      </c>
      <c r="E90" s="492">
        <v>5225601</v>
      </c>
      <c r="F90" s="394" t="s">
        <v>360</v>
      </c>
      <c r="G90" s="491"/>
      <c r="H90" s="514">
        <v>29.1</v>
      </c>
      <c r="I90" s="491">
        <f>G90+H90</f>
        <v>29.1</v>
      </c>
      <c r="J90" s="395">
        <v>0</v>
      </c>
      <c r="K90" s="395">
        <v>0</v>
      </c>
      <c r="L90" s="216"/>
    </row>
    <row r="91" spans="1:12" ht="15" customHeight="1" x14ac:dyDescent="0.2">
      <c r="A91" s="427" t="s">
        <v>593</v>
      </c>
      <c r="B91" s="391">
        <v>80</v>
      </c>
      <c r="C91" s="392">
        <v>7</v>
      </c>
      <c r="D91" s="392">
        <v>9</v>
      </c>
      <c r="E91" s="492">
        <v>5225601</v>
      </c>
      <c r="F91" s="394">
        <v>200</v>
      </c>
      <c r="G91" s="491"/>
      <c r="H91" s="514">
        <v>29.1</v>
      </c>
      <c r="I91" s="491">
        <f>G91+H91</f>
        <v>29.1</v>
      </c>
      <c r="J91" s="395"/>
      <c r="K91" s="395"/>
      <c r="L91" s="216"/>
    </row>
    <row r="92" spans="1:12" ht="16.5" customHeight="1" x14ac:dyDescent="0.2">
      <c r="A92" s="427" t="s">
        <v>918</v>
      </c>
      <c r="B92" s="391">
        <v>80</v>
      </c>
      <c r="C92" s="392">
        <v>7</v>
      </c>
      <c r="D92" s="392">
        <v>9</v>
      </c>
      <c r="E92" s="492">
        <v>5225601</v>
      </c>
      <c r="F92" s="394">
        <v>240</v>
      </c>
      <c r="G92" s="491"/>
      <c r="H92" s="514">
        <v>29.1</v>
      </c>
      <c r="I92" s="491">
        <f>G92+H92</f>
        <v>29.1</v>
      </c>
      <c r="J92" s="395">
        <v>0</v>
      </c>
      <c r="K92" s="395">
        <v>0</v>
      </c>
      <c r="L92" s="216"/>
    </row>
    <row r="93" spans="1:12" ht="22.5" customHeight="1" x14ac:dyDescent="0.2">
      <c r="A93" s="414" t="s">
        <v>595</v>
      </c>
      <c r="B93" s="391">
        <v>80</v>
      </c>
      <c r="C93" s="392">
        <v>7</v>
      </c>
      <c r="D93" s="392">
        <v>9</v>
      </c>
      <c r="E93" s="492">
        <v>5225601</v>
      </c>
      <c r="F93" s="394">
        <v>244</v>
      </c>
      <c r="G93" s="491"/>
      <c r="H93" s="514">
        <v>29.1</v>
      </c>
      <c r="I93" s="491">
        <f>G93+H93</f>
        <v>29.1</v>
      </c>
      <c r="J93" s="395">
        <v>0</v>
      </c>
      <c r="K93" s="395">
        <v>0</v>
      </c>
      <c r="L93" s="216"/>
    </row>
    <row r="94" spans="1:12" ht="18.75" customHeight="1" x14ac:dyDescent="0.2">
      <c r="A94" s="434" t="s">
        <v>813</v>
      </c>
      <c r="B94" s="391">
        <v>90</v>
      </c>
      <c r="C94" s="392"/>
      <c r="D94" s="392"/>
      <c r="E94" s="492"/>
      <c r="F94" s="394"/>
      <c r="G94" s="491">
        <f>G95+G100</f>
        <v>494.2</v>
      </c>
      <c r="H94" s="441">
        <f>H95+H100</f>
        <v>200</v>
      </c>
      <c r="I94" s="491">
        <f>I95+I100</f>
        <v>694.2</v>
      </c>
      <c r="J94" s="395"/>
      <c r="K94" s="395"/>
      <c r="L94" s="216"/>
    </row>
    <row r="95" spans="1:12" ht="17.25" customHeight="1" x14ac:dyDescent="0.2">
      <c r="A95" s="427" t="s">
        <v>371</v>
      </c>
      <c r="B95" s="408" t="s">
        <v>814</v>
      </c>
      <c r="C95" s="392">
        <v>7</v>
      </c>
      <c r="D95" s="392"/>
      <c r="E95" s="492"/>
      <c r="F95" s="435"/>
      <c r="G95" s="437"/>
      <c r="H95" s="490">
        <f>H96</f>
        <v>200</v>
      </c>
      <c r="I95" s="491">
        <f t="shared" si="1"/>
        <v>200</v>
      </c>
      <c r="J95" s="438"/>
      <c r="K95" s="438"/>
    </row>
    <row r="96" spans="1:12" ht="17.25" customHeight="1" x14ac:dyDescent="0.2">
      <c r="A96" s="434" t="s">
        <v>802</v>
      </c>
      <c r="B96" s="408" t="s">
        <v>814</v>
      </c>
      <c r="C96" s="392">
        <v>7</v>
      </c>
      <c r="D96" s="392">
        <v>2</v>
      </c>
      <c r="E96" s="492"/>
      <c r="F96" s="435"/>
      <c r="G96" s="437"/>
      <c r="H96" s="490">
        <f>H97</f>
        <v>200</v>
      </c>
      <c r="I96" s="491">
        <f t="shared" si="1"/>
        <v>200</v>
      </c>
      <c r="J96" s="438"/>
      <c r="K96" s="438"/>
    </row>
    <row r="97" spans="1:11" ht="17.25" customHeight="1" x14ac:dyDescent="0.2">
      <c r="A97" s="432" t="s">
        <v>703</v>
      </c>
      <c r="B97" s="408" t="s">
        <v>814</v>
      </c>
      <c r="C97" s="392">
        <v>7</v>
      </c>
      <c r="D97" s="392">
        <v>2</v>
      </c>
      <c r="E97" s="492">
        <v>4239900</v>
      </c>
      <c r="F97" s="435"/>
      <c r="G97" s="437"/>
      <c r="H97" s="490">
        <f>H98</f>
        <v>200</v>
      </c>
      <c r="I97" s="491">
        <f t="shared" si="1"/>
        <v>200</v>
      </c>
      <c r="J97" s="438"/>
      <c r="K97" s="438"/>
    </row>
    <row r="98" spans="1:11" ht="17.25" customHeight="1" x14ac:dyDescent="0.2">
      <c r="A98" s="427" t="s">
        <v>712</v>
      </c>
      <c r="B98" s="408" t="s">
        <v>814</v>
      </c>
      <c r="C98" s="392">
        <v>7</v>
      </c>
      <c r="D98" s="392">
        <v>2</v>
      </c>
      <c r="E98" s="492">
        <v>4239900</v>
      </c>
      <c r="F98" s="394">
        <v>620</v>
      </c>
      <c r="G98" s="437"/>
      <c r="H98" s="490">
        <f>H99</f>
        <v>200</v>
      </c>
      <c r="I98" s="491">
        <f t="shared" si="1"/>
        <v>200</v>
      </c>
      <c r="J98" s="438"/>
      <c r="K98" s="438"/>
    </row>
    <row r="99" spans="1:11" ht="17.25" customHeight="1" x14ac:dyDescent="0.2">
      <c r="A99" s="432" t="s">
        <v>716</v>
      </c>
      <c r="B99" s="408" t="s">
        <v>814</v>
      </c>
      <c r="C99" s="392">
        <v>7</v>
      </c>
      <c r="D99" s="392">
        <v>2</v>
      </c>
      <c r="E99" s="492">
        <v>4239900</v>
      </c>
      <c r="F99" s="394">
        <v>622</v>
      </c>
      <c r="G99" s="437"/>
      <c r="H99" s="490">
        <v>200</v>
      </c>
      <c r="I99" s="491">
        <f t="shared" si="1"/>
        <v>200</v>
      </c>
      <c r="J99" s="438"/>
      <c r="K99" s="438"/>
    </row>
    <row r="100" spans="1:11" x14ac:dyDescent="0.2">
      <c r="A100" s="434" t="s">
        <v>380</v>
      </c>
      <c r="B100" s="408" t="s">
        <v>814</v>
      </c>
      <c r="C100" s="408">
        <v>11</v>
      </c>
      <c r="D100" s="494"/>
      <c r="E100" s="408"/>
      <c r="F100" s="435"/>
      <c r="G100" s="437">
        <f t="shared" ref="G100:H102" si="6">G101</f>
        <v>494.2</v>
      </c>
      <c r="H100" s="437">
        <f t="shared" si="6"/>
        <v>0</v>
      </c>
      <c r="I100" s="491">
        <f t="shared" si="1"/>
        <v>494.2</v>
      </c>
      <c r="J100" s="438"/>
      <c r="K100" s="438"/>
    </row>
    <row r="101" spans="1:11" x14ac:dyDescent="0.2">
      <c r="A101" s="434" t="s">
        <v>317</v>
      </c>
      <c r="B101" s="408" t="s">
        <v>814</v>
      </c>
      <c r="C101" s="408">
        <v>11</v>
      </c>
      <c r="D101" s="408" t="s">
        <v>142</v>
      </c>
      <c r="E101" s="408"/>
      <c r="F101" s="435"/>
      <c r="G101" s="437">
        <f t="shared" si="6"/>
        <v>494.2</v>
      </c>
      <c r="H101" s="437">
        <f t="shared" si="6"/>
        <v>0</v>
      </c>
      <c r="I101" s="491">
        <f t="shared" si="1"/>
        <v>494.2</v>
      </c>
      <c r="J101" s="438"/>
      <c r="K101" s="438"/>
    </row>
    <row r="102" spans="1:11" x14ac:dyDescent="0.2">
      <c r="A102" s="436" t="s">
        <v>815</v>
      </c>
      <c r="B102" s="408" t="s">
        <v>814</v>
      </c>
      <c r="C102" s="408">
        <v>11</v>
      </c>
      <c r="D102" s="408" t="s">
        <v>142</v>
      </c>
      <c r="E102" s="408">
        <v>4820000</v>
      </c>
      <c r="F102" s="435"/>
      <c r="G102" s="437">
        <f t="shared" si="6"/>
        <v>494.2</v>
      </c>
      <c r="H102" s="437">
        <f t="shared" si="6"/>
        <v>0</v>
      </c>
      <c r="I102" s="491">
        <f t="shared" si="1"/>
        <v>494.2</v>
      </c>
      <c r="J102" s="438"/>
      <c r="K102" s="438"/>
    </row>
    <row r="103" spans="1:11" x14ac:dyDescent="0.2">
      <c r="A103" s="434" t="s">
        <v>658</v>
      </c>
      <c r="B103" s="408" t="s">
        <v>814</v>
      </c>
      <c r="C103" s="408">
        <v>11</v>
      </c>
      <c r="D103" s="408" t="s">
        <v>142</v>
      </c>
      <c r="E103" s="408">
        <v>4829900</v>
      </c>
      <c r="F103" s="408">
        <v>612</v>
      </c>
      <c r="G103" s="437">
        <v>494.2</v>
      </c>
      <c r="H103" s="437"/>
      <c r="I103" s="491">
        <f t="shared" si="1"/>
        <v>494.2</v>
      </c>
      <c r="J103" s="438"/>
      <c r="K103" s="438"/>
    </row>
    <row r="104" spans="1:11" x14ac:dyDescent="0.2">
      <c r="G104" s="439"/>
      <c r="H104" s="439"/>
      <c r="I104" s="518"/>
      <c r="J104" s="440"/>
      <c r="K104" s="440"/>
    </row>
  </sheetData>
  <mergeCells count="13">
    <mergeCell ref="J8:J9"/>
    <mergeCell ref="K8:K9"/>
    <mergeCell ref="G8:I8"/>
    <mergeCell ref="J1:K1"/>
    <mergeCell ref="J2:K2"/>
    <mergeCell ref="J4:K4"/>
    <mergeCell ref="A6:K6"/>
    <mergeCell ref="A8:A9"/>
    <mergeCell ref="B8:B9"/>
    <mergeCell ref="C8:C9"/>
    <mergeCell ref="D8:D9"/>
    <mergeCell ref="E8:E9"/>
    <mergeCell ref="F8:F9"/>
  </mergeCells>
  <pageMargins left="0.94488188976377963" right="0.19685039370078741" top="0.35433070866141736" bottom="0.19685039370078741" header="0.27559055118110237" footer="0.19685039370078741"/>
  <pageSetup paperSize="9" scale="5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512" sqref="A51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3">
      <c r="A2" s="161" t="s">
        <v>526</v>
      </c>
      <c r="B2" s="157"/>
      <c r="C2" s="157"/>
      <c r="D2" s="157"/>
      <c r="E2" s="157"/>
      <c r="F2" s="157"/>
      <c r="G2" s="159"/>
      <c r="H2" s="157"/>
      <c r="I2" s="157"/>
      <c r="J2" s="159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9"/>
      <c r="AB2" s="158" t="s">
        <v>525</v>
      </c>
    </row>
    <row r="3" spans="1:28" s="4" customFormat="1" ht="19.5" customHeight="1" x14ac:dyDescent="0.25">
      <c r="A3" s="787" t="s">
        <v>134</v>
      </c>
      <c r="B3" s="788" t="s">
        <v>135</v>
      </c>
      <c r="C3" s="788" t="s">
        <v>136</v>
      </c>
      <c r="D3" s="787" t="s">
        <v>20</v>
      </c>
      <c r="E3" s="787" t="s">
        <v>113</v>
      </c>
      <c r="F3" s="787" t="s">
        <v>137</v>
      </c>
      <c r="G3" s="785" t="s">
        <v>147</v>
      </c>
      <c r="H3" s="786" t="s">
        <v>138</v>
      </c>
      <c r="I3" s="786"/>
      <c r="J3" s="785" t="s">
        <v>140</v>
      </c>
      <c r="K3" s="786" t="s">
        <v>138</v>
      </c>
      <c r="L3" s="786"/>
      <c r="M3" s="786"/>
      <c r="N3" s="786"/>
      <c r="O3" s="786"/>
      <c r="P3" s="786"/>
      <c r="Q3" s="786"/>
      <c r="R3" s="786"/>
      <c r="S3" s="786"/>
      <c r="T3" s="786"/>
      <c r="U3" s="44"/>
      <c r="V3" s="44"/>
      <c r="W3" s="44"/>
      <c r="X3" s="44"/>
      <c r="Y3" s="44"/>
      <c r="Z3" s="785" t="s">
        <v>29</v>
      </c>
      <c r="AA3" s="786" t="s">
        <v>138</v>
      </c>
      <c r="AB3" s="786"/>
    </row>
    <row r="4" spans="1:28" s="4" customFormat="1" ht="18.75" customHeight="1" x14ac:dyDescent="0.25">
      <c r="A4" s="787"/>
      <c r="B4" s="788"/>
      <c r="C4" s="788"/>
      <c r="D4" s="787"/>
      <c r="E4" s="787"/>
      <c r="F4" s="787"/>
      <c r="G4" s="785"/>
      <c r="H4" s="44"/>
      <c r="I4" s="44"/>
      <c r="J4" s="785"/>
      <c r="K4" s="789" t="s">
        <v>139</v>
      </c>
      <c r="L4" s="787" t="s">
        <v>138</v>
      </c>
      <c r="M4" s="787"/>
      <c r="N4" s="787"/>
      <c r="O4" s="787"/>
      <c r="P4" s="787"/>
      <c r="Q4" s="787"/>
      <c r="R4" s="787"/>
      <c r="S4" s="787"/>
      <c r="T4" s="789" t="s">
        <v>103</v>
      </c>
      <c r="U4" s="5"/>
      <c r="V4" s="5"/>
      <c r="W4" s="5"/>
      <c r="X4" s="5"/>
      <c r="Y4" s="5"/>
      <c r="Z4" s="785"/>
      <c r="AA4" s="44"/>
      <c r="AB4" s="44"/>
    </row>
    <row r="5" spans="1:28" s="6" customFormat="1" ht="100.5" customHeight="1" x14ac:dyDescent="0.25">
      <c r="A5" s="787"/>
      <c r="B5" s="788"/>
      <c r="C5" s="788"/>
      <c r="D5" s="787"/>
      <c r="E5" s="787"/>
      <c r="F5" s="787"/>
      <c r="G5" s="785"/>
      <c r="H5" s="5" t="s">
        <v>139</v>
      </c>
      <c r="I5" s="5" t="s">
        <v>103</v>
      </c>
      <c r="J5" s="785"/>
      <c r="K5" s="78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8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78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96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2" spans="1:28" ht="25.5" x14ac:dyDescent="0.2">
      <c r="A512" s="7" t="s">
        <v>228</v>
      </c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1181102362204722" right="0.19685039370078741" top="0.23622047244094491" bottom="0.19685039370078741" header="0.19685039370078741" footer="0.19685039370078741"/>
  <pageSetup paperSize="8" scale="62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6"/>
  <sheetViews>
    <sheetView workbookViewId="0">
      <selection activeCell="AA54" sqref="AA54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2">
      <c r="A2" s="161" t="s">
        <v>527</v>
      </c>
      <c r="AB2" s="158" t="s">
        <v>525</v>
      </c>
    </row>
    <row r="3" spans="1:28" s="4" customFormat="1" ht="19.5" customHeight="1" x14ac:dyDescent="0.25">
      <c r="A3" s="787" t="s">
        <v>134</v>
      </c>
      <c r="B3" s="788" t="s">
        <v>135</v>
      </c>
      <c r="C3" s="788" t="s">
        <v>136</v>
      </c>
      <c r="D3" s="787" t="s">
        <v>20</v>
      </c>
      <c r="E3" s="787" t="s">
        <v>113</v>
      </c>
      <c r="F3" s="787" t="s">
        <v>137</v>
      </c>
      <c r="G3" s="785" t="s">
        <v>147</v>
      </c>
      <c r="H3" s="786" t="s">
        <v>138</v>
      </c>
      <c r="I3" s="786"/>
      <c r="J3" s="785" t="s">
        <v>140</v>
      </c>
      <c r="K3" s="786" t="s">
        <v>138</v>
      </c>
      <c r="L3" s="786"/>
      <c r="M3" s="786"/>
      <c r="N3" s="786"/>
      <c r="O3" s="786"/>
      <c r="P3" s="786"/>
      <c r="Q3" s="786"/>
      <c r="R3" s="786"/>
      <c r="S3" s="786"/>
      <c r="T3" s="786"/>
      <c r="U3" s="44"/>
      <c r="V3" s="44"/>
      <c r="W3" s="44"/>
      <c r="X3" s="44"/>
      <c r="Y3" s="44"/>
      <c r="Z3" s="785" t="s">
        <v>29</v>
      </c>
      <c r="AA3" s="786" t="s">
        <v>138</v>
      </c>
      <c r="AB3" s="786"/>
    </row>
    <row r="4" spans="1:28" s="4" customFormat="1" ht="18.75" customHeight="1" x14ac:dyDescent="0.25">
      <c r="A4" s="787"/>
      <c r="B4" s="788"/>
      <c r="C4" s="788"/>
      <c r="D4" s="787"/>
      <c r="E4" s="787"/>
      <c r="F4" s="787"/>
      <c r="G4" s="785"/>
      <c r="H4" s="44"/>
      <c r="I4" s="44"/>
      <c r="J4" s="785"/>
      <c r="K4" s="789" t="s">
        <v>139</v>
      </c>
      <c r="L4" s="787" t="s">
        <v>138</v>
      </c>
      <c r="M4" s="787"/>
      <c r="N4" s="787"/>
      <c r="O4" s="787"/>
      <c r="P4" s="787"/>
      <c r="Q4" s="787"/>
      <c r="R4" s="787"/>
      <c r="S4" s="787"/>
      <c r="T4" s="789" t="s">
        <v>103</v>
      </c>
      <c r="U4" s="5"/>
      <c r="V4" s="5"/>
      <c r="W4" s="5"/>
      <c r="X4" s="5"/>
      <c r="Y4" s="5"/>
      <c r="Z4" s="785"/>
      <c r="AA4" s="44"/>
      <c r="AB4" s="44"/>
    </row>
    <row r="5" spans="1:28" s="6" customFormat="1" ht="100.5" customHeight="1" x14ac:dyDescent="0.25">
      <c r="A5" s="787"/>
      <c r="B5" s="788"/>
      <c r="C5" s="788"/>
      <c r="D5" s="787"/>
      <c r="E5" s="787"/>
      <c r="F5" s="787"/>
      <c r="G5" s="785"/>
      <c r="H5" s="5" t="s">
        <v>139</v>
      </c>
      <c r="I5" s="5" t="s">
        <v>103</v>
      </c>
      <c r="J5" s="785"/>
      <c r="K5" s="78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8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78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1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60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SUM(D40+D53+D59)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SUM(R40+R53+R59)</f>
        <v>0</v>
      </c>
      <c r="S39" s="131"/>
      <c r="T39" s="131">
        <f>SUM(T40+T53+T59)</f>
        <v>0</v>
      </c>
      <c r="U39" s="131"/>
      <c r="V39" s="131"/>
      <c r="W39" s="131"/>
      <c r="X39" s="131"/>
      <c r="Y39" s="131"/>
      <c r="Z39" s="75">
        <f t="shared" si="1"/>
        <v>9505.2000000000007</v>
      </c>
      <c r="AA39" s="131">
        <f>SUM(AA40+AA53+AA59)</f>
        <v>9505.2000000000007</v>
      </c>
      <c r="AB39" s="131">
        <f>SUM(AB40+AB53+AB59)</f>
        <v>0</v>
      </c>
    </row>
    <row r="40" spans="1:28" s="18" customFormat="1" ht="18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60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customHeight="1" x14ac:dyDescent="0.2">
      <c r="A53" s="16" t="s">
        <v>179</v>
      </c>
      <c r="B53" s="17" t="s">
        <v>146</v>
      </c>
      <c r="C53" s="17" t="s">
        <v>180</v>
      </c>
      <c r="D53" s="70">
        <f>SUM(D54+D56+D57+D58)</f>
        <v>8832.2999999999993</v>
      </c>
      <c r="E53" s="70">
        <f>SUM(E54+E56+E57+E58)</f>
        <v>9009.1999999999989</v>
      </c>
      <c r="F53" s="70">
        <f>SUM(F54+F56+F57+F58)</f>
        <v>0</v>
      </c>
      <c r="G53" s="71">
        <f>SUM(G54+G56+G57+G58)</f>
        <v>8198</v>
      </c>
      <c r="H53" s="70">
        <f>SUM(H54+H56+H57+H58)</f>
        <v>8198</v>
      </c>
      <c r="I53" s="70">
        <f>I54+I56+I57+I58</f>
        <v>0</v>
      </c>
      <c r="J53" s="71">
        <f>SUM(J54+J56+J57+J58)</f>
        <v>14491.2</v>
      </c>
      <c r="K53" s="70">
        <f>SUM(K54+K56+K57+K58)</f>
        <v>14491.2</v>
      </c>
      <c r="L53" s="70">
        <f t="shared" ref="L53:R53" si="14">SUM(L54+L56+L57+L58)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SUM(T54+T56+T57+T58)</f>
        <v>0</v>
      </c>
      <c r="U53" s="70"/>
      <c r="V53" s="70"/>
      <c r="W53" s="70"/>
      <c r="X53" s="70"/>
      <c r="Y53" s="70"/>
      <c r="Z53" s="75">
        <f t="shared" si="1"/>
        <v>9005.2000000000007</v>
      </c>
      <c r="AA53" s="70">
        <f>SUM(AA54+AA55+AA56+AA57+AA58)</f>
        <v>9005.2000000000007</v>
      </c>
      <c r="AB53" s="70">
        <f>SUM(AB54+AB56+AB57+AB58)</f>
        <v>0</v>
      </c>
    </row>
    <row r="54" spans="1:28" ht="25.5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30.75" customHeight="1" x14ac:dyDescent="0.2">
      <c r="A55" s="14" t="s">
        <v>477</v>
      </c>
      <c r="B55" s="15" t="s">
        <v>146</v>
      </c>
      <c r="C55" s="15" t="s">
        <v>180</v>
      </c>
      <c r="D55" s="72"/>
      <c r="E55" s="73"/>
      <c r="F55" s="74"/>
      <c r="G55" s="75"/>
      <c r="H55" s="74"/>
      <c r="I55" s="74"/>
      <c r="J55" s="75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>AA55+AB55</f>
        <v>100</v>
      </c>
      <c r="AA55" s="74">
        <v>100</v>
      </c>
      <c r="AB55" s="74"/>
    </row>
    <row r="56" spans="1:28" ht="27.75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6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6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69">
        <f t="shared" si="30"/>
        <v>90825.5</v>
      </c>
      <c r="H126" s="129">
        <f t="shared" si="30"/>
        <v>75920</v>
      </c>
      <c r="I126" s="129">
        <f t="shared" si="30"/>
        <v>14905.5</v>
      </c>
      <c r="J126" s="6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87">
        <f t="shared" si="40"/>
        <v>0</v>
      </c>
      <c r="H168" s="139">
        <f t="shared" si="40"/>
        <v>0</v>
      </c>
      <c r="I168" s="139">
        <f t="shared" si="40"/>
        <v>0</v>
      </c>
      <c r="J168" s="87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87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87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87">
        <f t="shared" si="81"/>
        <v>61072.2</v>
      </c>
      <c r="H360" s="139">
        <f t="shared" si="81"/>
        <v>60950.1</v>
      </c>
      <c r="I360" s="139">
        <f t="shared" si="81"/>
        <v>122.1</v>
      </c>
      <c r="J360" s="87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75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75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87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87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87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87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75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75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69">
        <f t="shared" si="117"/>
        <v>5540.7</v>
      </c>
      <c r="H494" s="134">
        <f t="shared" si="117"/>
        <v>5540.7</v>
      </c>
      <c r="I494" s="134">
        <f t="shared" si="117"/>
        <v>0</v>
      </c>
      <c r="J494" s="69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75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69">
        <f t="shared" si="119"/>
        <v>300</v>
      </c>
      <c r="H498" s="134">
        <f t="shared" si="119"/>
        <v>300</v>
      </c>
      <c r="I498" s="134">
        <f t="shared" si="119"/>
        <v>0</v>
      </c>
      <c r="J498" s="69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75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6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60">
        <f t="shared" si="120"/>
        <v>3256782.4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60">
        <f t="shared" si="120"/>
        <v>2788582</v>
      </c>
      <c r="AA500" s="110">
        <f t="shared" si="120"/>
        <v>1467781.1000000003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-20859.800000000279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39370078740157483" right="0.15748031496062992" top="0.35433070866141736" bottom="0.23622047244094491" header="0.31496062992125984" footer="0.19685039370078741"/>
  <pageSetup paperSize="8" scale="75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81"/>
  <sheetViews>
    <sheetView workbookViewId="0">
      <selection sqref="A1:IV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2">
      <c r="A2" s="161" t="s">
        <v>529</v>
      </c>
      <c r="AB2" s="158" t="s">
        <v>525</v>
      </c>
    </row>
    <row r="3" spans="1:28" s="4" customFormat="1" ht="19.5" customHeight="1" x14ac:dyDescent="0.25">
      <c r="A3" s="787" t="s">
        <v>134</v>
      </c>
      <c r="B3" s="788" t="s">
        <v>135</v>
      </c>
      <c r="C3" s="788" t="s">
        <v>136</v>
      </c>
      <c r="D3" s="787" t="s">
        <v>20</v>
      </c>
      <c r="E3" s="787" t="s">
        <v>113</v>
      </c>
      <c r="F3" s="787" t="s">
        <v>137</v>
      </c>
      <c r="G3" s="785" t="s">
        <v>147</v>
      </c>
      <c r="H3" s="786" t="s">
        <v>138</v>
      </c>
      <c r="I3" s="786"/>
      <c r="J3" s="785" t="s">
        <v>140</v>
      </c>
      <c r="K3" s="786" t="s">
        <v>138</v>
      </c>
      <c r="L3" s="786"/>
      <c r="M3" s="786"/>
      <c r="N3" s="786"/>
      <c r="O3" s="786"/>
      <c r="P3" s="786"/>
      <c r="Q3" s="786"/>
      <c r="R3" s="786"/>
      <c r="S3" s="786"/>
      <c r="T3" s="786"/>
      <c r="U3" s="44"/>
      <c r="V3" s="44"/>
      <c r="W3" s="44"/>
      <c r="X3" s="44"/>
      <c r="Y3" s="44"/>
      <c r="Z3" s="785" t="s">
        <v>29</v>
      </c>
      <c r="AA3" s="786" t="s">
        <v>138</v>
      </c>
      <c r="AB3" s="786"/>
    </row>
    <row r="4" spans="1:28" s="4" customFormat="1" ht="18.75" customHeight="1" x14ac:dyDescent="0.25">
      <c r="A4" s="787"/>
      <c r="B4" s="788"/>
      <c r="C4" s="788"/>
      <c r="D4" s="787"/>
      <c r="E4" s="787"/>
      <c r="F4" s="787"/>
      <c r="G4" s="785"/>
      <c r="H4" s="44"/>
      <c r="I4" s="44"/>
      <c r="J4" s="785"/>
      <c r="K4" s="789" t="s">
        <v>139</v>
      </c>
      <c r="L4" s="787" t="s">
        <v>138</v>
      </c>
      <c r="M4" s="787"/>
      <c r="N4" s="787"/>
      <c r="O4" s="787"/>
      <c r="P4" s="787"/>
      <c r="Q4" s="787"/>
      <c r="R4" s="787"/>
      <c r="S4" s="787"/>
      <c r="T4" s="789" t="s">
        <v>103</v>
      </c>
      <c r="U4" s="5"/>
      <c r="V4" s="5"/>
      <c r="W4" s="5"/>
      <c r="X4" s="5"/>
      <c r="Y4" s="5"/>
      <c r="Z4" s="785"/>
      <c r="AA4" s="44"/>
      <c r="AB4" s="44"/>
    </row>
    <row r="5" spans="1:28" s="6" customFormat="1" ht="100.5" customHeight="1" x14ac:dyDescent="0.25">
      <c r="A5" s="787"/>
      <c r="B5" s="788"/>
      <c r="C5" s="788"/>
      <c r="D5" s="787"/>
      <c r="E5" s="787"/>
      <c r="F5" s="787"/>
      <c r="G5" s="785"/>
      <c r="H5" s="5" t="s">
        <v>139</v>
      </c>
      <c r="I5" s="5" t="s">
        <v>103</v>
      </c>
      <c r="J5" s="785"/>
      <c r="K5" s="78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8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78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96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96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96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96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96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96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96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96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96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96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96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96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96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96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96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96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96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96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96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96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96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96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96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96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96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96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96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96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96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96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96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96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96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96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96">
        <f t="shared" si="21"/>
        <v>0</v>
      </c>
      <c r="AA94" s="74"/>
      <c r="AB94" s="74"/>
    </row>
    <row r="95" spans="1:28" s="18" customFormat="1" ht="16.5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96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t="16.5" customHeight="1" collapsed="1" x14ac:dyDescent="0.2">
      <c r="A111" s="41" t="s">
        <v>528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31496062992125984" bottom="0.19685039370078741" header="0.31496062992125984" footer="0.19685039370078741"/>
  <pageSetup paperSize="8" scale="74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topLeftCell="A125" workbookViewId="0">
      <selection activeCell="AA147" sqref="AA14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2">
      <c r="A2" s="161" t="s">
        <v>530</v>
      </c>
      <c r="AB2" s="158" t="s">
        <v>525</v>
      </c>
    </row>
    <row r="3" spans="1:28" s="4" customFormat="1" ht="19.5" customHeight="1" x14ac:dyDescent="0.25">
      <c r="A3" s="787" t="s">
        <v>134</v>
      </c>
      <c r="B3" s="788" t="s">
        <v>135</v>
      </c>
      <c r="C3" s="788" t="s">
        <v>136</v>
      </c>
      <c r="D3" s="787" t="s">
        <v>20</v>
      </c>
      <c r="E3" s="787" t="s">
        <v>113</v>
      </c>
      <c r="F3" s="787" t="s">
        <v>137</v>
      </c>
      <c r="G3" s="785" t="s">
        <v>147</v>
      </c>
      <c r="H3" s="786" t="s">
        <v>138</v>
      </c>
      <c r="I3" s="786"/>
      <c r="J3" s="785" t="s">
        <v>140</v>
      </c>
      <c r="K3" s="786" t="s">
        <v>138</v>
      </c>
      <c r="L3" s="786"/>
      <c r="M3" s="786"/>
      <c r="N3" s="786"/>
      <c r="O3" s="786"/>
      <c r="P3" s="786"/>
      <c r="Q3" s="786"/>
      <c r="R3" s="786"/>
      <c r="S3" s="786"/>
      <c r="T3" s="786"/>
      <c r="U3" s="44"/>
      <c r="V3" s="44"/>
      <c r="W3" s="44"/>
      <c r="X3" s="44"/>
      <c r="Y3" s="44"/>
      <c r="Z3" s="785" t="s">
        <v>29</v>
      </c>
      <c r="AA3" s="786" t="s">
        <v>138</v>
      </c>
      <c r="AB3" s="786"/>
    </row>
    <row r="4" spans="1:28" s="4" customFormat="1" ht="18.75" customHeight="1" x14ac:dyDescent="0.25">
      <c r="A4" s="787"/>
      <c r="B4" s="788"/>
      <c r="C4" s="788"/>
      <c r="D4" s="787"/>
      <c r="E4" s="787"/>
      <c r="F4" s="787"/>
      <c r="G4" s="785"/>
      <c r="H4" s="44"/>
      <c r="I4" s="44"/>
      <c r="J4" s="785"/>
      <c r="K4" s="789" t="s">
        <v>139</v>
      </c>
      <c r="L4" s="787" t="s">
        <v>138</v>
      </c>
      <c r="M4" s="787"/>
      <c r="N4" s="787"/>
      <c r="O4" s="787"/>
      <c r="P4" s="787"/>
      <c r="Q4" s="787"/>
      <c r="R4" s="787"/>
      <c r="S4" s="787"/>
      <c r="T4" s="789" t="s">
        <v>103</v>
      </c>
      <c r="U4" s="5"/>
      <c r="V4" s="5"/>
      <c r="W4" s="5"/>
      <c r="X4" s="5"/>
      <c r="Y4" s="5"/>
      <c r="Z4" s="785"/>
      <c r="AA4" s="44"/>
      <c r="AB4" s="44"/>
    </row>
    <row r="5" spans="1:28" s="6" customFormat="1" ht="100.5" customHeight="1" x14ac:dyDescent="0.25">
      <c r="A5" s="787"/>
      <c r="B5" s="788"/>
      <c r="C5" s="788"/>
      <c r="D5" s="787"/>
      <c r="E5" s="787"/>
      <c r="F5" s="787"/>
      <c r="G5" s="785"/>
      <c r="H5" s="5" t="s">
        <v>139</v>
      </c>
      <c r="I5" s="5" t="s">
        <v>103</v>
      </c>
      <c r="J5" s="785"/>
      <c r="K5" s="78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8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78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96">
        <f t="shared" si="21"/>
        <v>285050</v>
      </c>
      <c r="AA125" s="129">
        <f t="shared" si="30"/>
        <v>263333.3</v>
      </c>
      <c r="AB125" s="129">
        <f t="shared" si="30"/>
        <v>21716.7</v>
      </c>
    </row>
    <row r="126" spans="1:28" s="18" customFormat="1" ht="16.5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96">
        <f t="shared" si="21"/>
        <v>15000</v>
      </c>
      <c r="AA126" s="70">
        <f>SUM(AA127+AA128+AA131+AA132+AA137+AA138+AA139)</f>
        <v>15000</v>
      </c>
      <c r="AB126" s="70">
        <f>SUM(AB127+AB128+AB131+AB132+AB137+AB138+AB139)</f>
        <v>0</v>
      </c>
    </row>
    <row r="127" spans="1:28" ht="15" customHeight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15000</v>
      </c>
      <c r="AA127" s="74">
        <v>15000</v>
      </c>
      <c r="AB127" s="74"/>
    </row>
    <row r="128" spans="1:28" s="48" customFormat="1" ht="15.75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t="15" customHeight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t="15.75" customHeight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96">
        <f t="shared" si="35"/>
        <v>99070.7</v>
      </c>
      <c r="AA146" s="86">
        <f t="shared" si="38"/>
        <v>77354</v>
      </c>
      <c r="AB146" s="86">
        <f t="shared" si="38"/>
        <v>21716.7</v>
      </c>
    </row>
    <row r="147" spans="1:28" ht="25.5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11000</v>
      </c>
      <c r="AA147" s="156">
        <v>11000</v>
      </c>
      <c r="AB147" s="86"/>
    </row>
    <row r="148" spans="1:28" ht="19.5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52673</v>
      </c>
      <c r="AA148" s="74">
        <v>52673</v>
      </c>
      <c r="AB148" s="74"/>
    </row>
    <row r="149" spans="1:28" ht="16.5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0</v>
      </c>
      <c r="AA149" s="74"/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6845</v>
      </c>
      <c r="AA151" s="74">
        <v>6845</v>
      </c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6.25" customHeight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41.25" customHeight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42.75" customHeight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96">
        <f t="shared" si="35"/>
        <v>170979.3</v>
      </c>
      <c r="AA158" s="91">
        <f>SUM(AA159+AA160+AA161+AA162+AA163+AA166)</f>
        <v>170979.3</v>
      </c>
      <c r="AB158" s="91">
        <f>SUM(AB159+AB160+AB161+AB162+AB163+AB166)</f>
        <v>0</v>
      </c>
    </row>
    <row r="159" spans="1:28" ht="27.75" customHeight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50774.9</v>
      </c>
      <c r="AA159" s="74">
        <v>50774.9</v>
      </c>
      <c r="AB159" s="74"/>
    </row>
    <row r="160" spans="1:28" ht="39.75" customHeight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120204.4</v>
      </c>
      <c r="AA160" s="74">
        <v>120204.4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2963279.3</v>
      </c>
      <c r="AA499" s="110">
        <f t="shared" si="120"/>
        <v>1642478.4000000004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-195557.10000000033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23" top="0.48" bottom="0.74803149606299213" header="0.31496062992125984" footer="0.31496062992125984"/>
  <pageSetup paperSize="8" scale="72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8"/>
  <sheetViews>
    <sheetView topLeftCell="B6" workbookViewId="0">
      <selection activeCell="AA210" sqref="AA210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2">
      <c r="A2" s="161" t="s">
        <v>551</v>
      </c>
      <c r="AB2" s="158" t="s">
        <v>525</v>
      </c>
    </row>
    <row r="3" spans="1:28" s="4" customFormat="1" ht="19.5" customHeight="1" x14ac:dyDescent="0.25">
      <c r="A3" s="787" t="s">
        <v>134</v>
      </c>
      <c r="B3" s="788" t="s">
        <v>135</v>
      </c>
      <c r="C3" s="788" t="s">
        <v>136</v>
      </c>
      <c r="D3" s="787" t="s">
        <v>20</v>
      </c>
      <c r="E3" s="787" t="s">
        <v>113</v>
      </c>
      <c r="F3" s="787" t="s">
        <v>137</v>
      </c>
      <c r="G3" s="785" t="s">
        <v>147</v>
      </c>
      <c r="H3" s="786" t="s">
        <v>138</v>
      </c>
      <c r="I3" s="786"/>
      <c r="J3" s="785" t="s">
        <v>140</v>
      </c>
      <c r="K3" s="786" t="s">
        <v>138</v>
      </c>
      <c r="L3" s="786"/>
      <c r="M3" s="786"/>
      <c r="N3" s="786"/>
      <c r="O3" s="786"/>
      <c r="P3" s="786"/>
      <c r="Q3" s="786"/>
      <c r="R3" s="786"/>
      <c r="S3" s="786"/>
      <c r="T3" s="786"/>
      <c r="U3" s="44"/>
      <c r="V3" s="44"/>
      <c r="W3" s="44"/>
      <c r="X3" s="44"/>
      <c r="Y3" s="44"/>
      <c r="Z3" s="785" t="s">
        <v>29</v>
      </c>
      <c r="AA3" s="786" t="s">
        <v>138</v>
      </c>
      <c r="AB3" s="786"/>
    </row>
    <row r="4" spans="1:28" s="4" customFormat="1" ht="18.75" customHeight="1" x14ac:dyDescent="0.25">
      <c r="A4" s="787"/>
      <c r="B4" s="788"/>
      <c r="C4" s="788"/>
      <c r="D4" s="787"/>
      <c r="E4" s="787"/>
      <c r="F4" s="787"/>
      <c r="G4" s="785"/>
      <c r="H4" s="44"/>
      <c r="I4" s="44"/>
      <c r="J4" s="785"/>
      <c r="K4" s="789" t="s">
        <v>139</v>
      </c>
      <c r="L4" s="787" t="s">
        <v>138</v>
      </c>
      <c r="M4" s="787"/>
      <c r="N4" s="787"/>
      <c r="O4" s="787"/>
      <c r="P4" s="787"/>
      <c r="Q4" s="787"/>
      <c r="R4" s="787"/>
      <c r="S4" s="787"/>
      <c r="T4" s="789" t="s">
        <v>103</v>
      </c>
      <c r="U4" s="5"/>
      <c r="V4" s="5"/>
      <c r="W4" s="5"/>
      <c r="X4" s="5"/>
      <c r="Y4" s="5"/>
      <c r="Z4" s="785"/>
      <c r="AA4" s="44"/>
      <c r="AB4" s="44"/>
    </row>
    <row r="5" spans="1:28" s="6" customFormat="1" ht="100.5" customHeight="1" x14ac:dyDescent="0.25">
      <c r="A5" s="787"/>
      <c r="B5" s="788"/>
      <c r="C5" s="788"/>
      <c r="D5" s="787"/>
      <c r="E5" s="787"/>
      <c r="F5" s="787"/>
      <c r="G5" s="785"/>
      <c r="H5" s="5" t="s">
        <v>139</v>
      </c>
      <c r="I5" s="5" t="s">
        <v>103</v>
      </c>
      <c r="J5" s="785"/>
      <c r="K5" s="78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8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78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1613413.1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96">
        <f t="shared" si="35"/>
        <v>1519017.4000000001</v>
      </c>
      <c r="AA170" s="139">
        <f t="shared" si="42"/>
        <v>796152.10000000009</v>
      </c>
      <c r="AB170" s="139">
        <f t="shared" si="42"/>
        <v>722865.3</v>
      </c>
    </row>
    <row r="171" spans="1:28" s="18" customFormat="1" ht="15.75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96">
        <f t="shared" si="35"/>
        <v>444357.3</v>
      </c>
      <c r="AA171" s="91">
        <f>SUM(AA172+AA200+AA201+AA202)</f>
        <v>422429.2</v>
      </c>
      <c r="AB171" s="91">
        <f>SUM(AB172+AB186+AB187+AB188+AB200+AB201+AB202+AB216)</f>
        <v>21928.1</v>
      </c>
    </row>
    <row r="172" spans="1:28" s="18" customFormat="1" ht="25.5" customHeight="1" x14ac:dyDescent="0.2">
      <c r="A172" s="57" t="s">
        <v>546</v>
      </c>
      <c r="B172" s="185" t="s">
        <v>157</v>
      </c>
      <c r="C172" s="185" t="s">
        <v>142</v>
      </c>
      <c r="D172" s="155">
        <f>SUM(D173+D174+D175+D176+D177+D178+D179+D180+D181+D182+D183+D184+D185)</f>
        <v>334770.10000000003</v>
      </c>
      <c r="E172" s="155">
        <f t="shared" ref="E172:T172" si="45">SUM(E173+E174+E175+E176+E177+E178+E179+E180+E181+E182+E183+E184+E185)</f>
        <v>353022.50000000006</v>
      </c>
      <c r="F172" s="155">
        <f t="shared" si="45"/>
        <v>0</v>
      </c>
      <c r="G172" s="154">
        <f t="shared" si="45"/>
        <v>321667</v>
      </c>
      <c r="H172" s="155">
        <f t="shared" si="45"/>
        <v>321667</v>
      </c>
      <c r="I172" s="155">
        <f t="shared" si="45"/>
        <v>0</v>
      </c>
      <c r="J172" s="154">
        <f t="shared" si="45"/>
        <v>385909.2</v>
      </c>
      <c r="K172" s="155">
        <f t="shared" si="45"/>
        <v>385909.2</v>
      </c>
      <c r="L172" s="155">
        <f t="shared" si="45"/>
        <v>0</v>
      </c>
      <c r="M172" s="155">
        <f t="shared" si="45"/>
        <v>0</v>
      </c>
      <c r="N172" s="155">
        <f t="shared" si="45"/>
        <v>0</v>
      </c>
      <c r="O172" s="155">
        <f t="shared" si="45"/>
        <v>0</v>
      </c>
      <c r="P172" s="155">
        <f t="shared" si="45"/>
        <v>0</v>
      </c>
      <c r="Q172" s="155">
        <f t="shared" si="45"/>
        <v>0</v>
      </c>
      <c r="R172" s="155">
        <f t="shared" si="45"/>
        <v>0</v>
      </c>
      <c r="S172" s="155">
        <f t="shared" si="45"/>
        <v>0</v>
      </c>
      <c r="T172" s="155">
        <f t="shared" si="45"/>
        <v>0</v>
      </c>
      <c r="U172" s="155">
        <f>SUM(U173+U174+U175+U176+U177+U178+U179+U180+U181+U182+U183+U184+U185)</f>
        <v>0</v>
      </c>
      <c r="V172" s="155">
        <f>SUM(V173+V174+V175+V176+V177+V178+V179+V180+V181+V182+V183+V184+V185)</f>
        <v>0</v>
      </c>
      <c r="W172" s="155">
        <f>SUM(W173+W174+W175+W176+W177+W178+W179+W180+W181+W182+W183+W184+W185)</f>
        <v>0</v>
      </c>
      <c r="X172" s="155">
        <f>SUM(X173+X174+X175+X176+X177+X178+X179+X180+X181+X182+X183+X184+X185)</f>
        <v>0</v>
      </c>
      <c r="Y172" s="155">
        <f>SUM(Y173+Y174+Y175+Y176+Y177+Y178+Y179+Y180+Y181+Y182+Y183+Y184+Y185)</f>
        <v>0</v>
      </c>
      <c r="Z172" s="96">
        <f t="shared" si="35"/>
        <v>385309.2</v>
      </c>
      <c r="AA172" s="155">
        <f>SUM(AA173+AA174+AA175+AA176+AA177+AA178+AA179+AA180+AA181+AA182+AA183+AA184+AA185)</f>
        <v>385309.2</v>
      </c>
      <c r="AB172" s="155">
        <f>SUM(AB173+AB174+AB175+AB176+AB177+AB178+AB179+AB180+AB181+AB182+AB183+AB184+AB185)</f>
        <v>0</v>
      </c>
    </row>
    <row r="173" spans="1:28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61389.1</v>
      </c>
      <c r="AA178" s="74">
        <v>61389.1</v>
      </c>
      <c r="AB178" s="74"/>
    </row>
    <row r="179" spans="1:28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39012.6</v>
      </c>
      <c r="AA180" s="74">
        <v>39012.6</v>
      </c>
      <c r="AB180" s="74"/>
    </row>
    <row r="181" spans="1:28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31881</v>
      </c>
      <c r="AA181" s="74">
        <v>31881</v>
      </c>
      <c r="AB181" s="74"/>
    </row>
    <row r="182" spans="1:28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t="11.25" customHeight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32198</v>
      </c>
      <c r="AA184" s="74">
        <v>32198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t="24.75" hidden="1" customHeight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t="15" hidden="1" customHeight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t="14.25" hidden="1" customHeight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12.75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28.5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x14ac:dyDescent="0.2">
      <c r="A202" s="180" t="s">
        <v>540</v>
      </c>
      <c r="B202" s="61" t="s">
        <v>157</v>
      </c>
      <c r="C202" s="186" t="s">
        <v>142</v>
      </c>
      <c r="D202" s="77">
        <f t="shared" ref="D202:I202" si="51">D203+D204+D205+D206+D207+D208+D209+D210+D211+D212+D213+D214</f>
        <v>0</v>
      </c>
      <c r="E202" s="77">
        <f t="shared" si="51"/>
        <v>0</v>
      </c>
      <c r="F202" s="77">
        <f t="shared" si="51"/>
        <v>0</v>
      </c>
      <c r="G202" s="78">
        <f t="shared" si="51"/>
        <v>0</v>
      </c>
      <c r="H202" s="77">
        <f t="shared" si="51"/>
        <v>0</v>
      </c>
      <c r="I202" s="77">
        <f t="shared" si="51"/>
        <v>0</v>
      </c>
      <c r="J202" s="154">
        <f>SUM(K202+T202)</f>
        <v>23983.199999999997</v>
      </c>
      <c r="K202" s="77">
        <f>K203+K204+K205+K206+K207+K208+K209+K210+K211+K212+K213+K214</f>
        <v>20167.099999999995</v>
      </c>
      <c r="L202" s="77">
        <f>L203+L204+L205+L206+L207+L208+L209+L210+L211+L212+L213+L214</f>
        <v>15035.3</v>
      </c>
      <c r="M202" s="77">
        <f>M203+M204+M205+M206+M207+M208+M209+M210+M211+M212+M213+M214</f>
        <v>142.30000000000001</v>
      </c>
      <c r="N202" s="77">
        <f>N203+N204+N205+N206+N207+N208+N209+N210+N211+N212+N213+N214</f>
        <v>100</v>
      </c>
      <c r="O202" s="77">
        <f>O203+O204+O205+O206+O207+O208+O209+O210+O211+O212+O213+O214</f>
        <v>0</v>
      </c>
      <c r="P202" s="77"/>
      <c r="Q202" s="77"/>
      <c r="R202" s="77">
        <f>R203+R204+R205+R206+R207+R208+R209+R210+R211+R212+R213+R214</f>
        <v>4889.5</v>
      </c>
      <c r="S202" s="77"/>
      <c r="T202" s="95">
        <f t="shared" si="48"/>
        <v>3816.1000000000004</v>
      </c>
      <c r="U202" s="77"/>
      <c r="V202" s="77">
        <f>SUM(V203:V215)</f>
        <v>2529.0000000000005</v>
      </c>
      <c r="W202" s="77">
        <f>SUM(W203:W215)</f>
        <v>1287.1000000000001</v>
      </c>
      <c r="X202" s="77"/>
      <c r="Y202" s="77"/>
      <c r="Z202" s="96">
        <f t="shared" si="50"/>
        <v>16316.1</v>
      </c>
      <c r="AA202" s="77">
        <f>AA203+AA204+AA205+AA206+AA207+AA208+AA209+AA210+AA211+AA212+AA213+AA214</f>
        <v>12500</v>
      </c>
      <c r="AB202" s="77">
        <f>SUM(AB203+AB204+AB205+AB206+AB208+AB209+AB210+AB211+AB212+AB213+AB214+AB215)</f>
        <v>3816.1</v>
      </c>
    </row>
    <row r="203" spans="1:28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SUM(G218+G228+G234+G238+G242+G252+G263+G264+G260+G261+G266+G275+G279+G283)</f>
        <v>917935.7</v>
      </c>
      <c r="H217" s="86">
        <f>SUM(H218+H228+H234+H238+H242+H252+H263+H264+H260+H261+H266+H275+H279+H283)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907300.50000000012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848156.4</v>
      </c>
      <c r="AA217" s="86">
        <f>SUM(AA218+AA228+AA234+AA238+AA266+AA275+AA279)</f>
        <v>227860.6</v>
      </c>
      <c r="AB217" s="86">
        <f>SUM(AB218+AB228+AB234+AB238+AB242+AB252+AB263+AB264+AB260+AB261+AB266+AB275+AB279+AB283+AB284)</f>
        <v>620295.80000000005</v>
      </c>
    </row>
    <row r="218" spans="1:28" s="18" customFormat="1" ht="29.25" customHeight="1" x14ac:dyDescent="0.2">
      <c r="A218" s="57" t="s">
        <v>545</v>
      </c>
      <c r="B218" s="185"/>
      <c r="C218" s="56"/>
      <c r="D218" s="155">
        <f t="shared" ref="D218:T218" si="55">SUM(D219+D220+D221+D222+D223+D224+D225+D226+D227)</f>
        <v>578044.6</v>
      </c>
      <c r="E218" s="155">
        <f t="shared" si="55"/>
        <v>596353.4</v>
      </c>
      <c r="F218" s="155">
        <f t="shared" si="55"/>
        <v>0</v>
      </c>
      <c r="G218" s="154">
        <f t="shared" si="55"/>
        <v>72433.799999999988</v>
      </c>
      <c r="H218" s="155">
        <f t="shared" si="55"/>
        <v>72433.799999999988</v>
      </c>
      <c r="I218" s="155">
        <f t="shared" si="55"/>
        <v>0</v>
      </c>
      <c r="J218" s="154">
        <f>SUM(J219+J220+J221+J222+J223+J224+J225+J226+J227+J284)</f>
        <v>660639.70000000007</v>
      </c>
      <c r="K218" s="155">
        <f t="shared" si="55"/>
        <v>73453.7</v>
      </c>
      <c r="L218" s="155">
        <f t="shared" si="55"/>
        <v>0</v>
      </c>
      <c r="M218" s="155">
        <f t="shared" si="55"/>
        <v>0</v>
      </c>
      <c r="N218" s="155">
        <f t="shared" si="55"/>
        <v>0</v>
      </c>
      <c r="O218" s="155">
        <f t="shared" si="55"/>
        <v>0</v>
      </c>
      <c r="P218" s="155">
        <f t="shared" si="55"/>
        <v>0</v>
      </c>
      <c r="Q218" s="155">
        <f t="shared" si="55"/>
        <v>0</v>
      </c>
      <c r="R218" s="155">
        <f t="shared" si="55"/>
        <v>0</v>
      </c>
      <c r="S218" s="155">
        <f t="shared" si="55"/>
        <v>0</v>
      </c>
      <c r="T218" s="155">
        <f t="shared" si="55"/>
        <v>584928</v>
      </c>
      <c r="U218" s="155">
        <f>SUM(U219+U220+U221+U222+U223+U224+U225+U226+U227)</f>
        <v>582222.79999999993</v>
      </c>
      <c r="V218" s="155">
        <f>SUM(V219+V220+V221+V222+V223+V224+V225+V226+V227)</f>
        <v>0</v>
      </c>
      <c r="W218" s="155">
        <f>SUM(W219+W220+W221+W222+W223+W224+W225+W226+W227)</f>
        <v>0</v>
      </c>
      <c r="X218" s="155">
        <f>SUM(X219+X220+X221+X222+X223+X224+X225+X226+X227)</f>
        <v>826.2</v>
      </c>
      <c r="Y218" s="155">
        <f>SUM(Y219+Y220+Y221+Y222+Y223+Y224+Y225+Y226+Y227)</f>
        <v>1879</v>
      </c>
      <c r="Z218" s="96">
        <f t="shared" si="50"/>
        <v>645709.30000000005</v>
      </c>
      <c r="AA218" s="155">
        <f>SUM(AA219+AA220+AA221+AA222+AA223+AA224+AA225+AA226+AA227)</f>
        <v>60781.3</v>
      </c>
      <c r="AB218" s="155">
        <f>SUM(AB219+AB220+AB221+AB222+AB223+AB224+AB225+AB226+AB227)</f>
        <v>584928</v>
      </c>
    </row>
    <row r="219" spans="1:28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customHeight="1" x14ac:dyDescent="0.2">
      <c r="A228" s="57" t="s">
        <v>25</v>
      </c>
      <c r="B228" s="185" t="s">
        <v>157</v>
      </c>
      <c r="C228" s="185" t="s">
        <v>144</v>
      </c>
      <c r="D228" s="155">
        <f>SUM(D229+D230+D232+D233)</f>
        <v>4829.1000000000004</v>
      </c>
      <c r="E228" s="155">
        <f>SUM(E229:E230)</f>
        <v>63961.8</v>
      </c>
      <c r="F228" s="155">
        <f>SUM(F229+F230+F232+F233)</f>
        <v>0</v>
      </c>
      <c r="G228" s="96">
        <f t="shared" si="56"/>
        <v>582834.1</v>
      </c>
      <c r="H228" s="155">
        <f>SUM(H229+H230+H232+H233)</f>
        <v>0</v>
      </c>
      <c r="I228" s="155">
        <f>SUM(I229+I230+I232+I233+I231)</f>
        <v>582834.1</v>
      </c>
      <c r="J228" s="154">
        <f>SUM(J229+J230+J232+J233)</f>
        <v>35248.9</v>
      </c>
      <c r="K228" s="155">
        <f>SUM(K229+K230+K232+K233)</f>
        <v>0</v>
      </c>
      <c r="L228" s="155"/>
      <c r="M228" s="155"/>
      <c r="N228" s="155"/>
      <c r="O228" s="155"/>
      <c r="P228" s="155"/>
      <c r="Q228" s="155"/>
      <c r="R228" s="155"/>
      <c r="S228" s="155"/>
      <c r="T228" s="95">
        <f>SUM(T229+T230+T231+T232+T233)</f>
        <v>35248.9</v>
      </c>
      <c r="U228" s="155">
        <f>SUM(U229:U233)</f>
        <v>35009.1</v>
      </c>
      <c r="V228" s="155">
        <f>SUM(V229:V233)</f>
        <v>0</v>
      </c>
      <c r="W228" s="155">
        <f>SUM(W229:W233)</f>
        <v>0</v>
      </c>
      <c r="X228" s="155">
        <f>SUM(X229:X233)</f>
        <v>239.8</v>
      </c>
      <c r="Y228" s="155"/>
      <c r="Z228" s="96">
        <f t="shared" si="50"/>
        <v>35248.9</v>
      </c>
      <c r="AA228" s="181"/>
      <c r="AB228" s="95">
        <f>SUM(AB229+AB230+AB231+AB232+AB233)</f>
        <v>35248.9</v>
      </c>
    </row>
    <row r="229" spans="1:28" ht="28.5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customHeight="1" x14ac:dyDescent="0.25">
      <c r="A234" s="57" t="s">
        <v>544</v>
      </c>
      <c r="B234" s="185"/>
      <c r="C234" s="185"/>
      <c r="D234" s="155">
        <f t="shared" ref="D234:I234" si="58">SUM(D235+D236+D237+D239+D240+D241)</f>
        <v>116052.90000000001</v>
      </c>
      <c r="E234" s="155">
        <f>SUM(E235+E236+E237)</f>
        <v>93905.7</v>
      </c>
      <c r="F234" s="155">
        <f t="shared" si="58"/>
        <v>0</v>
      </c>
      <c r="G234" s="154">
        <f>G235+G236+G237</f>
        <v>90624.8</v>
      </c>
      <c r="H234" s="155">
        <f>H235+H236+H237</f>
        <v>90624.8</v>
      </c>
      <c r="I234" s="155">
        <f t="shared" si="58"/>
        <v>0</v>
      </c>
      <c r="J234" s="154">
        <f>SUM(J235+J236+J237)</f>
        <v>104082.5</v>
      </c>
      <c r="K234" s="155">
        <f>SUM(K235+K236+K237)</f>
        <v>104082.5</v>
      </c>
      <c r="L234" s="155"/>
      <c r="M234" s="155"/>
      <c r="N234" s="155"/>
      <c r="O234" s="155"/>
      <c r="P234" s="155"/>
      <c r="Q234" s="155"/>
      <c r="R234" s="155"/>
      <c r="S234" s="155"/>
      <c r="T234" s="95">
        <f t="shared" si="48"/>
        <v>0</v>
      </c>
      <c r="U234" s="182"/>
      <c r="V234" s="183"/>
      <c r="W234" s="155"/>
      <c r="X234" s="155"/>
      <c r="Y234" s="155"/>
      <c r="Z234" s="96">
        <f t="shared" si="50"/>
        <v>103349.9</v>
      </c>
      <c r="AA234" s="155">
        <f>SUM(AA235+AA236+AA237)</f>
        <v>103349.9</v>
      </c>
      <c r="AB234" s="155">
        <f>SUM(AB235+AB236+AB237)</f>
        <v>0</v>
      </c>
    </row>
    <row r="235" spans="1:28" ht="15.75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customHeight="1" x14ac:dyDescent="0.25">
      <c r="A238" s="57" t="s">
        <v>543</v>
      </c>
      <c r="B238" s="61"/>
      <c r="C238" s="61"/>
      <c r="D238" s="94"/>
      <c r="E238" s="94">
        <f>SUM(E241+E240+E239)</f>
        <v>42430.3</v>
      </c>
      <c r="F238" s="95"/>
      <c r="G238" s="96">
        <f>SUM(G239+G240+G241)</f>
        <v>39734</v>
      </c>
      <c r="H238" s="94">
        <f>SUM(H239+H240+H241)</f>
        <v>39734</v>
      </c>
      <c r="I238" s="94">
        <f>SUM(I239+I240+I241)</f>
        <v>0</v>
      </c>
      <c r="J238" s="96">
        <f>J239+J240+J241</f>
        <v>47030.5</v>
      </c>
      <c r="K238" s="95">
        <f>SUM(K239:K241)</f>
        <v>47030.5</v>
      </c>
      <c r="L238" s="95"/>
      <c r="M238" s="95"/>
      <c r="N238" s="95"/>
      <c r="O238" s="95"/>
      <c r="P238" s="95"/>
      <c r="Q238" s="95"/>
      <c r="R238" s="95"/>
      <c r="S238" s="95"/>
      <c r="T238" s="95">
        <f t="shared" si="48"/>
        <v>0</v>
      </c>
      <c r="U238" s="184"/>
      <c r="V238" s="183"/>
      <c r="W238" s="95"/>
      <c r="X238" s="95"/>
      <c r="Y238" s="95"/>
      <c r="Z238" s="96">
        <f t="shared" si="50"/>
        <v>46479.399999999994</v>
      </c>
      <c r="AA238" s="95">
        <f>SUM(AA239+AA240+AA241)</f>
        <v>46479.399999999994</v>
      </c>
      <c r="AB238" s="95"/>
    </row>
    <row r="239" spans="1:28" ht="15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customHeight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customHeight="1" x14ac:dyDescent="0.25">
      <c r="A266" s="180" t="s">
        <v>540</v>
      </c>
      <c r="B266" s="61"/>
      <c r="C266" s="61"/>
      <c r="D266" s="155">
        <f>D267+D268+D269+D270+D271+D272+D273+D274</f>
        <v>0</v>
      </c>
      <c r="E266" s="155">
        <f>E267+E268+E269+E270+E271+E272+E273+E274</f>
        <v>0</v>
      </c>
      <c r="F266" s="155">
        <f>F267+F268+F269+F270+F271+F272+F273+F274</f>
        <v>0</v>
      </c>
      <c r="G266" s="96">
        <f t="shared" si="67"/>
        <v>0</v>
      </c>
      <c r="H266" s="155">
        <f>H267+H268+H269+H270+H271+H272+H273+H274</f>
        <v>0</v>
      </c>
      <c r="I266" s="155">
        <f>I267+I268+I269+I270+I271+I272+I273+I274</f>
        <v>0</v>
      </c>
      <c r="J266" s="96">
        <f t="shared" si="66"/>
        <v>56457.799999999996</v>
      </c>
      <c r="K266" s="155">
        <f>K267+K268+K269+K270+K271+K272+K273+K274</f>
        <v>56338.899999999994</v>
      </c>
      <c r="L266" s="155">
        <f>L267+L268+L269+L270+L271+L272+L273+L274</f>
        <v>18190.400000000001</v>
      </c>
      <c r="M266" s="155">
        <f>M267+M268+M269+M270+M271+M272+M273+M274</f>
        <v>871.2</v>
      </c>
      <c r="N266" s="155">
        <f>N267+N268+N269+N270+N271+N272+N273+N274</f>
        <v>1500.3</v>
      </c>
      <c r="O266" s="155">
        <f>O267+O268+O269+O270+O271+O272+O273+O274</f>
        <v>2075.9</v>
      </c>
      <c r="P266" s="155"/>
      <c r="Q266" s="155"/>
      <c r="R266" s="155">
        <f>R267+R268+R269+R270+R271+R272+R273+R274</f>
        <v>40855.5</v>
      </c>
      <c r="S266" s="155"/>
      <c r="T266" s="95">
        <f t="shared" si="60"/>
        <v>118.9</v>
      </c>
      <c r="U266" s="184"/>
      <c r="V266" s="183"/>
      <c r="W266" s="155">
        <f>SUM(W270)</f>
        <v>118.9</v>
      </c>
      <c r="X266" s="155"/>
      <c r="Y266" s="155"/>
      <c r="Z266" s="96">
        <f t="shared" si="68"/>
        <v>14218.9</v>
      </c>
      <c r="AA266" s="155">
        <f>AA267+AA268+AA269+AA270+AA271+AA272+AA273+AA274</f>
        <v>14100</v>
      </c>
      <c r="AB266" s="155">
        <f>AB267+AB268+AB269+AB270+AB271+AB272+AB273+AB274</f>
        <v>118.9</v>
      </c>
    </row>
    <row r="267" spans="1:28" ht="16.5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customHeight="1" x14ac:dyDescent="0.25">
      <c r="A275" s="180" t="s">
        <v>542</v>
      </c>
      <c r="B275" s="61"/>
      <c r="C275" s="61"/>
      <c r="D275" s="155">
        <f>D276+D277+D278</f>
        <v>0</v>
      </c>
      <c r="E275" s="155">
        <f>E276+E277+E278</f>
        <v>0</v>
      </c>
      <c r="F275" s="155">
        <f>F276+F277+F278</f>
        <v>0</v>
      </c>
      <c r="G275" s="96">
        <f t="shared" si="67"/>
        <v>0</v>
      </c>
      <c r="H275" s="155">
        <f>H276+H277+H278</f>
        <v>0</v>
      </c>
      <c r="I275" s="155">
        <f>I276+I277+I278</f>
        <v>0</v>
      </c>
      <c r="J275" s="96">
        <f t="shared" si="66"/>
        <v>2469.5</v>
      </c>
      <c r="K275" s="155">
        <f>K276+K277+K278</f>
        <v>2469.5</v>
      </c>
      <c r="L275" s="155">
        <f>L276+L277+L278</f>
        <v>2216.3000000000002</v>
      </c>
      <c r="M275" s="155">
        <f>M276+M277+M278</f>
        <v>120</v>
      </c>
      <c r="N275" s="155">
        <f>N276+N277+N278</f>
        <v>0</v>
      </c>
      <c r="O275" s="155">
        <f>O276+O277+O278</f>
        <v>81.599999999999994</v>
      </c>
      <c r="P275" s="155"/>
      <c r="Q275" s="155"/>
      <c r="R275" s="155">
        <f>R276+R277+R278</f>
        <v>0</v>
      </c>
      <c r="S275" s="155"/>
      <c r="T275" s="95">
        <f t="shared" si="60"/>
        <v>0</v>
      </c>
      <c r="U275" s="182"/>
      <c r="V275" s="183"/>
      <c r="W275" s="155"/>
      <c r="X275" s="155"/>
      <c r="Y275" s="155"/>
      <c r="Z275" s="96">
        <f t="shared" si="68"/>
        <v>2000</v>
      </c>
      <c r="AA275" s="155">
        <f>AA276+AA277+AA278</f>
        <v>2000</v>
      </c>
      <c r="AB275" s="155">
        <f>AB276+AB277+AB278</f>
        <v>0</v>
      </c>
    </row>
    <row r="276" spans="1:28" ht="16.5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customHeight="1" x14ac:dyDescent="0.25">
      <c r="A279" s="180" t="s">
        <v>541</v>
      </c>
      <c r="B279" s="61"/>
      <c r="C279" s="61"/>
      <c r="D279" s="155">
        <f>D280+D281+D282</f>
        <v>0</v>
      </c>
      <c r="E279" s="155">
        <f>E280+E281+E282</f>
        <v>0</v>
      </c>
      <c r="F279" s="155">
        <f>F280+F281+F282</f>
        <v>0</v>
      </c>
      <c r="G279" s="96">
        <f t="shared" si="67"/>
        <v>0</v>
      </c>
      <c r="H279" s="155">
        <f>H280+H281+H282</f>
        <v>0</v>
      </c>
      <c r="I279" s="155">
        <f>I280+I281+I282</f>
        <v>0</v>
      </c>
      <c r="J279" s="96">
        <f t="shared" si="66"/>
        <v>1371.6</v>
      </c>
      <c r="K279" s="155">
        <f>K280+K281+K282</f>
        <v>1371.6</v>
      </c>
      <c r="L279" s="155">
        <f>L280+L281+L282</f>
        <v>1489</v>
      </c>
      <c r="M279" s="155">
        <f>M280+M281+M282</f>
        <v>0</v>
      </c>
      <c r="N279" s="155">
        <f>N280+N281+N282</f>
        <v>0</v>
      </c>
      <c r="O279" s="155">
        <f>O280+O281+O282</f>
        <v>168.79999999999998</v>
      </c>
      <c r="P279" s="155"/>
      <c r="Q279" s="155"/>
      <c r="R279" s="155">
        <f>R280+R281+R282</f>
        <v>0</v>
      </c>
      <c r="S279" s="155"/>
      <c r="T279" s="95">
        <f t="shared" si="60"/>
        <v>0</v>
      </c>
      <c r="U279" s="182"/>
      <c r="V279" s="183"/>
      <c r="W279" s="155"/>
      <c r="X279" s="155"/>
      <c r="Y279" s="155"/>
      <c r="Z279" s="96">
        <f t="shared" si="68"/>
        <v>1150</v>
      </c>
      <c r="AA279" s="155">
        <f>AA280+AA281+AA282</f>
        <v>1150</v>
      </c>
      <c r="AB279" s="155">
        <f>AB280+AB281+AB282</f>
        <v>0</v>
      </c>
    </row>
    <row r="280" spans="1:28" ht="16.5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39.75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>
        <f>K284+T284</f>
        <v>2258</v>
      </c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>
        <f>AA284+AB284</f>
        <v>2258</v>
      </c>
      <c r="AA284" s="74">
        <v>2258</v>
      </c>
      <c r="AB284" s="74"/>
    </row>
    <row r="285" spans="1:28" s="18" customFormat="1" ht="16.5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>SUM(AA286+AA287+AA289+AA311+AA313+AA321+AA323)</f>
        <v>107589.5</v>
      </c>
      <c r="AB285" s="91">
        <f t="shared" si="70"/>
        <v>67326.100000000006</v>
      </c>
    </row>
    <row r="286" spans="1:28" ht="26.25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96">
        <f t="shared" si="72"/>
        <v>0</v>
      </c>
      <c r="H323" s="181"/>
      <c r="I323" s="181"/>
      <c r="J323" s="154">
        <f>K323+T323</f>
        <v>8593.7000000000007</v>
      </c>
      <c r="K323" s="181">
        <f>L323+M323+N323+O323+R323</f>
        <v>8593.7000000000007</v>
      </c>
      <c r="L323" s="181">
        <v>3598.6</v>
      </c>
      <c r="M323" s="181"/>
      <c r="N323" s="181"/>
      <c r="O323" s="181"/>
      <c r="P323" s="181"/>
      <c r="Q323" s="181"/>
      <c r="R323" s="181">
        <v>4995.1000000000004</v>
      </c>
      <c r="S323" s="181"/>
      <c r="T323" s="181"/>
      <c r="U323" s="181"/>
      <c r="V323" s="181"/>
      <c r="W323" s="181"/>
      <c r="X323" s="181"/>
      <c r="Y323" s="181"/>
      <c r="Z323" s="96">
        <f t="shared" si="68"/>
        <v>500</v>
      </c>
      <c r="AA323" s="181">
        <v>500</v>
      </c>
      <c r="AB323" s="181"/>
    </row>
    <row r="324" spans="1:28" s="18" customFormat="1" ht="15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SUM(AA325+AA350+AA353+AA354)</f>
        <v>38272.799999999996</v>
      </c>
      <c r="AB324" s="105">
        <f>SUM(AB325+AB338+AB344+AB350+AB353+AB354+AB358)</f>
        <v>13315.3</v>
      </c>
    </row>
    <row r="325" spans="1:28" ht="5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96">
        <f t="shared" si="72"/>
        <v>26215.1</v>
      </c>
      <c r="H350" s="107">
        <f>SUM(H351+H352)</f>
        <v>26215.1</v>
      </c>
      <c r="I350" s="107">
        <f>SUM(I351+I352)</f>
        <v>0</v>
      </c>
      <c r="J350" s="79">
        <f>SUM(J351+J352)</f>
        <v>35886.199999999997</v>
      </c>
      <c r="K350" s="107">
        <f>SUM(K351+K352)</f>
        <v>35886.199999999997</v>
      </c>
      <c r="L350" s="107"/>
      <c r="M350" s="107"/>
      <c r="N350" s="107"/>
      <c r="O350" s="107"/>
      <c r="P350" s="107"/>
      <c r="Q350" s="107"/>
      <c r="R350" s="107"/>
      <c r="S350" s="107"/>
      <c r="T350" s="107">
        <f>SUM(T351+T352)</f>
        <v>0</v>
      </c>
      <c r="U350" s="107"/>
      <c r="V350" s="107"/>
      <c r="W350" s="107"/>
      <c r="X350" s="107"/>
      <c r="Y350" s="107"/>
      <c r="Z350" s="96">
        <f t="shared" si="76"/>
        <v>35186.199999999997</v>
      </c>
      <c r="AA350" s="107">
        <f>SUM(AA351+AA352)</f>
        <v>35186.199999999997</v>
      </c>
      <c r="AB350" s="107">
        <f>SUM(AB351+AB352)</f>
        <v>0</v>
      </c>
    </row>
    <row r="351" spans="1:28" ht="16.5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x14ac:dyDescent="0.2">
      <c r="A354" s="180" t="s">
        <v>540</v>
      </c>
      <c r="B354" s="61"/>
      <c r="C354" s="61"/>
      <c r="D354" s="155">
        <f t="shared" ref="D354:I354" si="79">D355+D356</f>
        <v>0</v>
      </c>
      <c r="E354" s="155">
        <f t="shared" si="79"/>
        <v>294.60000000000002</v>
      </c>
      <c r="F354" s="155">
        <f t="shared" si="79"/>
        <v>0</v>
      </c>
      <c r="G354" s="96">
        <f t="shared" si="72"/>
        <v>0</v>
      </c>
      <c r="H354" s="155">
        <f t="shared" si="79"/>
        <v>0</v>
      </c>
      <c r="I354" s="155">
        <f t="shared" si="79"/>
        <v>0</v>
      </c>
      <c r="J354" s="154">
        <f t="shared" si="78"/>
        <v>1668.3999999999999</v>
      </c>
      <c r="K354" s="181">
        <f>K355+K356</f>
        <v>1668.3999999999999</v>
      </c>
      <c r="L354" s="181">
        <f t="shared" ref="L354:AB354" si="80">L355+L356</f>
        <v>1109</v>
      </c>
      <c r="M354" s="181">
        <f t="shared" si="80"/>
        <v>10</v>
      </c>
      <c r="N354" s="181">
        <f t="shared" si="80"/>
        <v>0</v>
      </c>
      <c r="O354" s="181">
        <f t="shared" si="80"/>
        <v>500.4</v>
      </c>
      <c r="P354" s="181"/>
      <c r="Q354" s="181"/>
      <c r="R354" s="181">
        <f t="shared" si="80"/>
        <v>49</v>
      </c>
      <c r="S354" s="181"/>
      <c r="T354" s="181">
        <f t="shared" si="80"/>
        <v>0</v>
      </c>
      <c r="U354" s="181"/>
      <c r="V354" s="181"/>
      <c r="W354" s="181"/>
      <c r="X354" s="181"/>
      <c r="Y354" s="181"/>
      <c r="Z354" s="96">
        <f t="shared" si="76"/>
        <v>809</v>
      </c>
      <c r="AA354" s="181">
        <f t="shared" si="80"/>
        <v>809</v>
      </c>
      <c r="AB354" s="181">
        <f t="shared" si="80"/>
        <v>0</v>
      </c>
    </row>
    <row r="355" spans="1:28" ht="22.5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3259040.4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2795439.6999999997</v>
      </c>
      <c r="AA499" s="110">
        <f t="shared" si="120"/>
        <v>1474638.8000000005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-27717.500000000466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spans="1:28" hidden="1" x14ac:dyDescent="0.2"/>
    <row r="515" spans="1:28" x14ac:dyDescent="0.2">
      <c r="Z515" s="162"/>
      <c r="AA515" s="58" t="s">
        <v>537</v>
      </c>
      <c r="AB515" s="58"/>
    </row>
    <row r="516" spans="1:28" s="58" customFormat="1" ht="15.75" customHeight="1" x14ac:dyDescent="0.2">
      <c r="A516" s="163" t="s">
        <v>531</v>
      </c>
      <c r="B516" s="164" t="s">
        <v>532</v>
      </c>
      <c r="C516" s="164"/>
      <c r="D516" s="164"/>
      <c r="E516" s="165"/>
      <c r="F516" s="166"/>
      <c r="G516" s="167"/>
      <c r="H516" s="166"/>
      <c r="I516" s="166"/>
      <c r="J516" s="167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7"/>
      <c r="AA516" s="168">
        <f>SUM(AA172)</f>
        <v>385309.2</v>
      </c>
      <c r="AB516" s="166"/>
    </row>
    <row r="517" spans="1:28" ht="17.25" customHeight="1" x14ac:dyDescent="0.2">
      <c r="A517" s="163" t="s">
        <v>531</v>
      </c>
      <c r="B517" s="164" t="s">
        <v>533</v>
      </c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SUM(AA218+AA234+AA238)</f>
        <v>210610.6</v>
      </c>
      <c r="AB517" s="171"/>
    </row>
    <row r="518" spans="1:28" ht="15" customHeight="1" x14ac:dyDescent="0.2">
      <c r="A518" s="163" t="s">
        <v>531</v>
      </c>
      <c r="B518" s="164" t="s">
        <v>534</v>
      </c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SUM(AA350)</f>
        <v>35186.199999999997</v>
      </c>
      <c r="AB518" s="171"/>
    </row>
    <row r="519" spans="1:28" ht="15" customHeight="1" x14ac:dyDescent="0.2">
      <c r="A519" s="163" t="s">
        <v>531</v>
      </c>
      <c r="B519" s="164" t="s">
        <v>535</v>
      </c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SUM(AA311)</f>
        <v>45664.7</v>
      </c>
      <c r="AB519" s="171"/>
    </row>
    <row r="520" spans="1:28" ht="51" x14ac:dyDescent="0.2">
      <c r="A520" s="163" t="s">
        <v>536</v>
      </c>
      <c r="B520" s="164" t="s">
        <v>535</v>
      </c>
      <c r="C520" s="169"/>
      <c r="D520" s="169"/>
      <c r="E520" s="170"/>
      <c r="F520" s="171"/>
      <c r="G520" s="172"/>
      <c r="H520" s="171"/>
      <c r="I520" s="171"/>
      <c r="J520" s="172"/>
      <c r="K520" s="171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2"/>
      <c r="AA520" s="168">
        <f>SUM(AA286+AA287)</f>
        <v>49997.8</v>
      </c>
      <c r="AB520" s="171"/>
    </row>
    <row r="521" spans="1:28" s="177" customFormat="1" ht="20.25" customHeight="1" x14ac:dyDescent="0.25">
      <c r="A521" s="174" t="s">
        <v>547</v>
      </c>
      <c r="B521" s="175" t="s">
        <v>538</v>
      </c>
      <c r="C521" s="175"/>
      <c r="D521" s="175"/>
      <c r="E521" s="176"/>
      <c r="G521" s="178"/>
      <c r="J521" s="178"/>
      <c r="Z521" s="178"/>
      <c r="AA521" s="179">
        <f>SUM(AA516+AA517+AA518+AA520+AA519)</f>
        <v>726768.5</v>
      </c>
    </row>
    <row r="523" spans="1:28" ht="25.5" x14ac:dyDescent="0.2">
      <c r="A523" s="163" t="s">
        <v>539</v>
      </c>
      <c r="B523" s="164" t="s">
        <v>538</v>
      </c>
      <c r="C523" s="169"/>
      <c r="D523" s="169"/>
      <c r="E523" s="170"/>
      <c r="F523" s="171"/>
      <c r="G523" s="172"/>
      <c r="H523" s="171"/>
      <c r="I523" s="171"/>
      <c r="J523" s="172"/>
      <c r="K523" s="171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2"/>
      <c r="AA523" s="168">
        <f>SUM(AA202+AA266+AA275+AA279+AA323+AA354)</f>
        <v>31059</v>
      </c>
      <c r="AB523" s="171"/>
    </row>
    <row r="524" spans="1:28" ht="5.25" hidden="1" customHeight="1" x14ac:dyDescent="0.2"/>
    <row r="525" spans="1:28" s="58" customFormat="1" ht="17.25" customHeight="1" x14ac:dyDescent="0.2">
      <c r="A525" s="163" t="s">
        <v>548</v>
      </c>
      <c r="B525" s="164" t="s">
        <v>538</v>
      </c>
      <c r="C525" s="164"/>
      <c r="D525" s="164"/>
      <c r="E525" s="165"/>
      <c r="F525" s="166"/>
      <c r="G525" s="167"/>
      <c r="H525" s="166"/>
      <c r="I525" s="166"/>
      <c r="J525" s="167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7"/>
      <c r="AA525" s="168">
        <f>SUM(AA216+AA289+AA325+AA353+AA284)</f>
        <v>11987</v>
      </c>
      <c r="AB525" s="166"/>
    </row>
    <row r="526" spans="1:28" s="58" customFormat="1" ht="15.75" customHeight="1" x14ac:dyDescent="0.2">
      <c r="A526" s="163" t="s">
        <v>549</v>
      </c>
      <c r="B526" s="164" t="s">
        <v>538</v>
      </c>
      <c r="C526" s="164"/>
      <c r="D526" s="164"/>
      <c r="E526" s="165"/>
      <c r="F526" s="166"/>
      <c r="G526" s="167"/>
      <c r="H526" s="166"/>
      <c r="I526" s="166"/>
      <c r="J526" s="167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7"/>
      <c r="AA526" s="168">
        <f>SUM(AA200+AA201+AA313+AA321)</f>
        <v>31624</v>
      </c>
      <c r="AB526" s="166"/>
    </row>
    <row r="527" spans="1:28" x14ac:dyDescent="0.2">
      <c r="A527" s="27"/>
      <c r="B527" s="169"/>
      <c r="C527" s="169"/>
      <c r="D527" s="169"/>
      <c r="E527" s="170"/>
      <c r="F527" s="171"/>
      <c r="G527" s="172"/>
      <c r="H527" s="171"/>
      <c r="I527" s="171"/>
      <c r="J527" s="172"/>
      <c r="K527" s="171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2"/>
      <c r="AA527" s="171"/>
      <c r="AB527" s="171"/>
    </row>
    <row r="528" spans="1:28" s="190" customFormat="1" ht="15.75" x14ac:dyDescent="0.25">
      <c r="A528" s="192" t="s">
        <v>550</v>
      </c>
      <c r="B528" s="193"/>
      <c r="C528" s="193"/>
      <c r="D528" s="193"/>
      <c r="E528" s="194"/>
      <c r="F528" s="195"/>
      <c r="G528" s="196"/>
      <c r="H528" s="195"/>
      <c r="I528" s="195"/>
      <c r="J528" s="196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6"/>
      <c r="AA528" s="197">
        <f>SUM(AA521+AA523+AA525+AA526)</f>
        <v>801438.5</v>
      </c>
      <c r="AB52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70866141732283472" top="0.39370078740157483" bottom="0.31496062992125984" header="0.31496062992125984" footer="0.15748031496062992"/>
  <pageSetup paperSize="8" scale="69" fitToHeight="3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4"/>
  <sheetViews>
    <sheetView topLeftCell="A359" workbookViewId="0">
      <selection activeCell="B368" sqref="B368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9.140625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2">
      <c r="A2" s="161" t="s">
        <v>552</v>
      </c>
      <c r="AB2" s="158" t="s">
        <v>525</v>
      </c>
    </row>
    <row r="3" spans="1:28" s="4" customFormat="1" ht="19.5" customHeight="1" x14ac:dyDescent="0.25">
      <c r="A3" s="787" t="s">
        <v>134</v>
      </c>
      <c r="B3" s="788" t="s">
        <v>135</v>
      </c>
      <c r="C3" s="788" t="s">
        <v>136</v>
      </c>
      <c r="D3" s="787" t="s">
        <v>20</v>
      </c>
      <c r="E3" s="787" t="s">
        <v>113</v>
      </c>
      <c r="F3" s="787" t="s">
        <v>137</v>
      </c>
      <c r="G3" s="785" t="s">
        <v>147</v>
      </c>
      <c r="H3" s="786" t="s">
        <v>138</v>
      </c>
      <c r="I3" s="786"/>
      <c r="J3" s="785" t="s">
        <v>140</v>
      </c>
      <c r="K3" s="786" t="s">
        <v>138</v>
      </c>
      <c r="L3" s="786"/>
      <c r="M3" s="786"/>
      <c r="N3" s="786"/>
      <c r="O3" s="786"/>
      <c r="P3" s="786"/>
      <c r="Q3" s="786"/>
      <c r="R3" s="786"/>
      <c r="S3" s="786"/>
      <c r="T3" s="786"/>
      <c r="U3" s="44"/>
      <c r="V3" s="44"/>
      <c r="W3" s="44"/>
      <c r="X3" s="44"/>
      <c r="Y3" s="44"/>
      <c r="Z3" s="785" t="s">
        <v>29</v>
      </c>
      <c r="AA3" s="786" t="s">
        <v>138</v>
      </c>
      <c r="AB3" s="786"/>
    </row>
    <row r="4" spans="1:28" s="4" customFormat="1" ht="18.75" customHeight="1" x14ac:dyDescent="0.25">
      <c r="A4" s="787"/>
      <c r="B4" s="788"/>
      <c r="C4" s="788"/>
      <c r="D4" s="787"/>
      <c r="E4" s="787"/>
      <c r="F4" s="787"/>
      <c r="G4" s="785"/>
      <c r="H4" s="44"/>
      <c r="I4" s="44"/>
      <c r="J4" s="785"/>
      <c r="K4" s="789" t="s">
        <v>139</v>
      </c>
      <c r="L4" s="787" t="s">
        <v>138</v>
      </c>
      <c r="M4" s="787"/>
      <c r="N4" s="787"/>
      <c r="O4" s="787"/>
      <c r="P4" s="787"/>
      <c r="Q4" s="787"/>
      <c r="R4" s="787"/>
      <c r="S4" s="787"/>
      <c r="T4" s="789" t="s">
        <v>103</v>
      </c>
      <c r="U4" s="5"/>
      <c r="V4" s="5"/>
      <c r="W4" s="5"/>
      <c r="X4" s="5"/>
      <c r="Y4" s="5"/>
      <c r="Z4" s="785"/>
      <c r="AA4" s="44"/>
      <c r="AB4" s="44"/>
    </row>
    <row r="5" spans="1:28" s="6" customFormat="1" ht="100.5" customHeight="1" x14ac:dyDescent="0.25">
      <c r="A5" s="787"/>
      <c r="B5" s="788"/>
      <c r="C5" s="788"/>
      <c r="D5" s="787"/>
      <c r="E5" s="787"/>
      <c r="F5" s="787"/>
      <c r="G5" s="785"/>
      <c r="H5" s="5" t="s">
        <v>139</v>
      </c>
      <c r="I5" s="5" t="s">
        <v>103</v>
      </c>
      <c r="J5" s="785"/>
      <c r="K5" s="78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8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78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3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SUM(D360+D405)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95062.599999999991</v>
      </c>
      <c r="K359" s="139">
        <f t="shared" si="81"/>
        <v>92659.8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96">
        <f t="shared" si="76"/>
        <v>85813.3</v>
      </c>
      <c r="AA359" s="139">
        <f>SUM(AA360)</f>
        <v>82479.100000000006</v>
      </c>
      <c r="AB359" s="139">
        <f>SUM(AB360)</f>
        <v>3334.2000000000003</v>
      </c>
    </row>
    <row r="360" spans="1:28" ht="15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SUM(D361+D366+D368+D369+D373+D376+D385+D389+D395+D398+D399+D400)</f>
        <v>115029.70000000001</v>
      </c>
      <c r="E360" s="107">
        <f>SUM(E361+E366+E368+E369+E373+E376+E385+E389+E395+E398+E399+E400)</f>
        <v>224175.2</v>
      </c>
      <c r="F360" s="107">
        <f>SUM(F361+F366+F368+F369+F373+F376+F385+F389+F395+F398+F399+F400)</f>
        <v>0</v>
      </c>
      <c r="G360" s="96">
        <f t="shared" si="72"/>
        <v>61072.2</v>
      </c>
      <c r="H360" s="107">
        <f>SUM(H361+H366+H368+H369+H373+H376+H385+H389+H395+H398+H399+H400)</f>
        <v>60950.1</v>
      </c>
      <c r="I360" s="107">
        <f>SUM(I361+I366+I368+I369+I373+I376+I385+I389+I395+I398+I399+I400)</f>
        <v>122.1</v>
      </c>
      <c r="J360" s="79">
        <f>SUM(J361+J366+J368+J369+J373+J376+J385+J389+J395+J398+J399+J400)</f>
        <v>95062.599999999991</v>
      </c>
      <c r="K360" s="107">
        <f t="shared" ref="K360:S360" si="82">SUM(K361+K366+K368+K369+K373+K376+K385+K389+K395+K398+K399+K400+K404)</f>
        <v>92659.8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SUM(T361+T366+T367+T368+T369+T373+T376+T385+T389+T395+T398+T399+T400+T404)</f>
        <v>3334.2000000000003</v>
      </c>
      <c r="U360" s="107"/>
      <c r="V360" s="107"/>
      <c r="W360" s="107"/>
      <c r="X360" s="107"/>
      <c r="Y360" s="107"/>
      <c r="Z360" s="96">
        <f t="shared" si="76"/>
        <v>85813.3</v>
      </c>
      <c r="AA360" s="107">
        <f>SUM(AA361+AA366+AA368+AA369+AA373+AA376+AA385+AA389+AA395+AA398+AA399+AA400+AA404)</f>
        <v>82479.100000000006</v>
      </c>
      <c r="AB360" s="107">
        <f>SUM(AB361+AB366+AB367+AB368+AB369+AB373+AB376+AB385+AB389+AB395+AB398+AB399+AB400+AB404)</f>
        <v>3334.2000000000003</v>
      </c>
    </row>
    <row r="361" spans="1:28" ht="29.25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SUM(J362+J364+J365+J363)</f>
        <v>79917.2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77366</v>
      </c>
      <c r="AA361" s="107">
        <f>SUM(AA362+AA364+AA365+AA363)</f>
        <v>77366</v>
      </c>
      <c r="AB361" s="107">
        <f>SUM(AB362+AB364+AB365)</f>
        <v>0</v>
      </c>
    </row>
    <row r="362" spans="1:28" s="118" customFormat="1" ht="17.25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6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6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51" x14ac:dyDescent="0.2">
      <c r="A367" s="14" t="s">
        <v>16</v>
      </c>
      <c r="B367" s="20" t="s">
        <v>204</v>
      </c>
      <c r="C367" s="20" t="s">
        <v>142</v>
      </c>
      <c r="D367" s="76"/>
      <c r="E367" s="73"/>
      <c r="F367" s="74"/>
      <c r="G367" s="75"/>
      <c r="H367" s="74"/>
      <c r="I367" s="74"/>
      <c r="J367" s="75">
        <f t="shared" si="83"/>
        <v>466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466</v>
      </c>
      <c r="U367" s="74"/>
      <c r="V367" s="74"/>
      <c r="W367" s="74"/>
      <c r="X367" s="74"/>
      <c r="Y367" s="74"/>
      <c r="Z367" s="75">
        <f t="shared" si="76"/>
        <v>466</v>
      </c>
      <c r="AA367" s="74"/>
      <c r="AB367" s="74">
        <v>466</v>
      </c>
    </row>
    <row r="368" spans="1:28" ht="38.25" x14ac:dyDescent="0.2">
      <c r="A368" s="14" t="s">
        <v>479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75">
        <f t="shared" si="83"/>
        <v>2674</v>
      </c>
      <c r="K368" s="73">
        <v>401.1</v>
      </c>
      <c r="L368" s="73"/>
      <c r="M368" s="73"/>
      <c r="N368" s="73"/>
      <c r="O368" s="73"/>
      <c r="P368" s="73"/>
      <c r="Q368" s="73"/>
      <c r="R368" s="73"/>
      <c r="S368" s="73"/>
      <c r="T368" s="73">
        <v>2272.9</v>
      </c>
      <c r="U368" s="73"/>
      <c r="V368" s="73"/>
      <c r="W368" s="73"/>
      <c r="X368" s="73"/>
      <c r="Y368" s="73"/>
      <c r="Z368" s="75">
        <f t="shared" si="76"/>
        <v>2272.9</v>
      </c>
      <c r="AA368" s="74"/>
      <c r="AB368" s="73">
        <v>2272.9</v>
      </c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275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0</v>
      </c>
      <c r="U369" s="73"/>
      <c r="V369" s="73"/>
      <c r="W369" s="73"/>
      <c r="X369" s="73"/>
      <c r="Y369" s="73"/>
      <c r="Z369" s="75">
        <f t="shared" si="76"/>
        <v>0</v>
      </c>
      <c r="AA369" s="73">
        <f>SUM(AA370+AA371+AA372)</f>
        <v>0</v>
      </c>
      <c r="AB369" s="73">
        <f>SUM(AB370+AB371+AB372)</f>
        <v>0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0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5">
        <f t="shared" si="76"/>
        <v>0</v>
      </c>
      <c r="AA372" s="74"/>
      <c r="AB372" s="74"/>
    </row>
    <row r="373" spans="1:28" ht="25.5" collapsed="1" x14ac:dyDescent="0.2">
      <c r="A373" s="208" t="s">
        <v>229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SUM(K376+T376)</f>
        <v>10565.2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40.5" customHeight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SUM(D7+D39+D60+D125+D167+D170+D359+D407+D442+D476+D494+D498)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3278416.7</v>
      </c>
      <c r="K500" s="110">
        <f t="shared" si="120"/>
        <v>1957481.5999999996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2799616</v>
      </c>
      <c r="AA500" s="110">
        <f t="shared" si="120"/>
        <v>1478815.1000000003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-510560.29999999958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-31893.800000000279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43307086614173229" bottom="0.23622047244094491" header="0.31496062992125984" footer="0.19685039370078741"/>
  <pageSetup paperSize="8" scale="74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8"/>
  <sheetViews>
    <sheetView topLeftCell="A4" workbookViewId="0">
      <pane xSplit="6" ySplit="402" topLeftCell="AC508" activePane="bottomRight" state="frozen"/>
      <selection activeCell="A4" sqref="A4"/>
      <selection pane="topRight" activeCell="G4" sqref="G4"/>
      <selection pane="bottomLeft" activeCell="A406" sqref="A406"/>
      <selection pane="bottomRight" activeCell="AB436" sqref="AB436:AB43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2">
      <c r="A2" s="161" t="s">
        <v>553</v>
      </c>
      <c r="AB2" s="158" t="s">
        <v>525</v>
      </c>
    </row>
    <row r="3" spans="1:28" s="4" customFormat="1" ht="19.5" customHeight="1" x14ac:dyDescent="0.25">
      <c r="A3" s="787" t="s">
        <v>134</v>
      </c>
      <c r="B3" s="788" t="s">
        <v>135</v>
      </c>
      <c r="C3" s="788" t="s">
        <v>136</v>
      </c>
      <c r="D3" s="787" t="s">
        <v>20</v>
      </c>
      <c r="E3" s="787" t="s">
        <v>113</v>
      </c>
      <c r="F3" s="787" t="s">
        <v>137</v>
      </c>
      <c r="G3" s="785" t="s">
        <v>147</v>
      </c>
      <c r="H3" s="786" t="s">
        <v>138</v>
      </c>
      <c r="I3" s="786"/>
      <c r="J3" s="785" t="s">
        <v>140</v>
      </c>
      <c r="K3" s="786" t="s">
        <v>138</v>
      </c>
      <c r="L3" s="786"/>
      <c r="M3" s="786"/>
      <c r="N3" s="786"/>
      <c r="O3" s="786"/>
      <c r="P3" s="786"/>
      <c r="Q3" s="786"/>
      <c r="R3" s="786"/>
      <c r="S3" s="786"/>
      <c r="T3" s="786"/>
      <c r="U3" s="44"/>
      <c r="V3" s="44"/>
      <c r="W3" s="44"/>
      <c r="X3" s="44"/>
      <c r="Y3" s="44"/>
      <c r="Z3" s="785" t="s">
        <v>29</v>
      </c>
      <c r="AA3" s="786" t="s">
        <v>138</v>
      </c>
      <c r="AB3" s="786"/>
    </row>
    <row r="4" spans="1:28" s="4" customFormat="1" ht="18.75" customHeight="1" x14ac:dyDescent="0.25">
      <c r="A4" s="787"/>
      <c r="B4" s="788"/>
      <c r="C4" s="788"/>
      <c r="D4" s="787"/>
      <c r="E4" s="787"/>
      <c r="F4" s="787"/>
      <c r="G4" s="785"/>
      <c r="H4" s="44"/>
      <c r="I4" s="44"/>
      <c r="J4" s="785"/>
      <c r="K4" s="789" t="s">
        <v>139</v>
      </c>
      <c r="L4" s="787" t="s">
        <v>138</v>
      </c>
      <c r="M4" s="787"/>
      <c r="N4" s="787"/>
      <c r="O4" s="787"/>
      <c r="P4" s="787"/>
      <c r="Q4" s="787"/>
      <c r="R4" s="787"/>
      <c r="S4" s="787"/>
      <c r="T4" s="789" t="s">
        <v>103</v>
      </c>
      <c r="U4" s="5"/>
      <c r="V4" s="5"/>
      <c r="W4" s="5"/>
      <c r="X4" s="5"/>
      <c r="Y4" s="5"/>
      <c r="Z4" s="785"/>
      <c r="AA4" s="44"/>
      <c r="AB4" s="44"/>
    </row>
    <row r="5" spans="1:28" s="6" customFormat="1" ht="100.5" customHeight="1" x14ac:dyDescent="0.25">
      <c r="A5" s="787"/>
      <c r="B5" s="788"/>
      <c r="C5" s="788"/>
      <c r="D5" s="787"/>
      <c r="E5" s="787"/>
      <c r="F5" s="787"/>
      <c r="G5" s="785"/>
      <c r="H5" s="5" t="s">
        <v>139</v>
      </c>
      <c r="I5" s="5" t="s">
        <v>103</v>
      </c>
      <c r="J5" s="785"/>
      <c r="K5" s="78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8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78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96">
        <f t="shared" si="85"/>
        <v>286951.5</v>
      </c>
      <c r="AA406" s="142">
        <f>SUM(AA407+AA423+AA431+AA438)</f>
        <v>78804.5</v>
      </c>
      <c r="AB406" s="142">
        <f>SUM(AB407+AB423+AB431+AB438)</f>
        <v>208147</v>
      </c>
    </row>
    <row r="407" spans="1:28" ht="18.75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96">
        <f t="shared" si="85"/>
        <v>184960.8</v>
      </c>
      <c r="AA407" s="107">
        <f>SUM(AA408+AA412+AA414+AA415+AA419+AA413)</f>
        <v>72558.2</v>
      </c>
      <c r="AB407" s="107">
        <f>SUM(AB408+AB412+AB414+AB415+AB419+AB413)</f>
        <v>112402.6</v>
      </c>
    </row>
    <row r="408" spans="1:28" ht="28.5" customHeight="1" x14ac:dyDescent="0.2">
      <c r="A408" s="59" t="s">
        <v>554</v>
      </c>
      <c r="B408" s="61" t="s">
        <v>180</v>
      </c>
      <c r="C408" s="6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96">
        <f t="shared" si="85"/>
        <v>164558</v>
      </c>
      <c r="AA408" s="107">
        <f>SUM(AA409+AA410+AA411)</f>
        <v>68816</v>
      </c>
      <c r="AB408" s="107">
        <f>SUM(AB409+AB410+AB411)</f>
        <v>95742</v>
      </c>
    </row>
    <row r="409" spans="1:28" ht="16.5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125514.29999999999</v>
      </c>
      <c r="AA409" s="74">
        <v>50213.1</v>
      </c>
      <c r="AB409" s="124">
        <v>75301.2</v>
      </c>
    </row>
    <row r="410" spans="1:28" ht="16.5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22068.1</v>
      </c>
      <c r="AA410" s="74">
        <v>8091.5</v>
      </c>
      <c r="AB410" s="125">
        <v>13976.6</v>
      </c>
    </row>
    <row r="411" spans="1:28" ht="16.5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16975.599999999999</v>
      </c>
      <c r="AA411" s="74">
        <v>10511.4</v>
      </c>
      <c r="AB411" s="125">
        <v>6464.2</v>
      </c>
    </row>
    <row r="412" spans="1:28" ht="27.75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x14ac:dyDescent="0.2">
      <c r="A415" s="59" t="s">
        <v>1</v>
      </c>
      <c r="B415" s="61" t="s">
        <v>180</v>
      </c>
      <c r="C415" s="61" t="s">
        <v>142</v>
      </c>
      <c r="D415" s="107">
        <f t="shared" ref="D415:I415" si="92">SUM(D416+D417)</f>
        <v>0</v>
      </c>
      <c r="E415" s="107">
        <f t="shared" si="92"/>
        <v>5903</v>
      </c>
      <c r="F415" s="107">
        <f t="shared" si="92"/>
        <v>0</v>
      </c>
      <c r="G415" s="79">
        <f>SUM(G416+G417+G418)</f>
        <v>9614.0999999999985</v>
      </c>
      <c r="H415" s="107">
        <f>SUM(H416+H417+H418)</f>
        <v>9614.0999999999985</v>
      </c>
      <c r="I415" s="107">
        <f t="shared" si="92"/>
        <v>0</v>
      </c>
      <c r="J415" s="79">
        <f>SUM(J416+J417+J418)</f>
        <v>10825.699999999999</v>
      </c>
      <c r="K415" s="107">
        <f>SUM(K416+K417+K418)</f>
        <v>10825.699999999999</v>
      </c>
      <c r="L415" s="107"/>
      <c r="M415" s="107"/>
      <c r="N415" s="107"/>
      <c r="O415" s="107"/>
      <c r="P415" s="107"/>
      <c r="Q415" s="107"/>
      <c r="R415" s="107"/>
      <c r="S415" s="107"/>
      <c r="T415" s="107">
        <f>SUM(T416+T417)</f>
        <v>0</v>
      </c>
      <c r="U415" s="107"/>
      <c r="V415" s="107"/>
      <c r="W415" s="107"/>
      <c r="X415" s="107"/>
      <c r="Y415" s="107"/>
      <c r="Z415" s="96">
        <f t="shared" si="85"/>
        <v>1435.4</v>
      </c>
      <c r="AA415" s="107">
        <f>SUM(AA416+AA417+AA418)</f>
        <v>1435.4</v>
      </c>
      <c r="AB415" s="107">
        <f>SUM(AB416+AB417)</f>
        <v>0</v>
      </c>
    </row>
    <row r="416" spans="1:28" ht="13.5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customHeight="1" x14ac:dyDescent="0.2">
      <c r="A419" s="180" t="s">
        <v>542</v>
      </c>
      <c r="B419" s="185"/>
      <c r="C419" s="185"/>
      <c r="D419" s="155">
        <f t="shared" ref="D419:I419" si="93">D420+D421</f>
        <v>0</v>
      </c>
      <c r="E419" s="155">
        <f t="shared" si="93"/>
        <v>0</v>
      </c>
      <c r="F419" s="155">
        <f t="shared" si="93"/>
        <v>0</v>
      </c>
      <c r="G419" s="154">
        <f t="shared" si="93"/>
        <v>0</v>
      </c>
      <c r="H419" s="155">
        <f t="shared" si="93"/>
        <v>0</v>
      </c>
      <c r="I419" s="155">
        <f t="shared" si="93"/>
        <v>0</v>
      </c>
      <c r="J419" s="154">
        <f>J420+J421+J422</f>
        <v>10928.300000000001</v>
      </c>
      <c r="K419" s="155">
        <f>K420+K421+K422</f>
        <v>10928.300000000001</v>
      </c>
      <c r="L419" s="155">
        <f>L420+L421+L422</f>
        <v>0</v>
      </c>
      <c r="M419" s="155">
        <f t="shared" ref="M419:T419" si="94">M420+M421+M422</f>
        <v>1533.8000000000002</v>
      </c>
      <c r="N419" s="155">
        <f t="shared" si="94"/>
        <v>0</v>
      </c>
      <c r="O419" s="155">
        <f t="shared" si="94"/>
        <v>5744.2000000000007</v>
      </c>
      <c r="P419" s="155">
        <f t="shared" si="94"/>
        <v>0</v>
      </c>
      <c r="Q419" s="155">
        <f t="shared" si="94"/>
        <v>1386.3999999999999</v>
      </c>
      <c r="R419" s="155">
        <f t="shared" si="94"/>
        <v>2263.9</v>
      </c>
      <c r="S419" s="155">
        <f t="shared" si="94"/>
        <v>0</v>
      </c>
      <c r="T419" s="155">
        <f t="shared" si="94"/>
        <v>0</v>
      </c>
      <c r="U419" s="155"/>
      <c r="V419" s="155"/>
      <c r="W419" s="155"/>
      <c r="X419" s="155"/>
      <c r="Y419" s="155"/>
      <c r="Z419" s="96">
        <f t="shared" si="85"/>
        <v>17967.399999999998</v>
      </c>
      <c r="AA419" s="155">
        <f>AA420+AA421+AA422</f>
        <v>1306.8</v>
      </c>
      <c r="AB419" s="155">
        <f>AB420+AB421+AB422</f>
        <v>16660.599999999999</v>
      </c>
    </row>
    <row r="420" spans="1:28" ht="18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12672.800000000001</v>
      </c>
      <c r="AA420" s="74">
        <v>1217.2</v>
      </c>
      <c r="AB420" s="74">
        <v>11455.6</v>
      </c>
    </row>
    <row r="421" spans="1:28" ht="17.25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1784.8</v>
      </c>
      <c r="AA421" s="74">
        <v>10</v>
      </c>
      <c r="AB421" s="74">
        <v>1774.8</v>
      </c>
    </row>
    <row r="422" spans="1:28" ht="17.25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3509.7999999999997</v>
      </c>
      <c r="AA422" s="74">
        <v>79.599999999999994</v>
      </c>
      <c r="AB422" s="74">
        <v>3430.2</v>
      </c>
    </row>
    <row r="423" spans="1:28" ht="16.5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4567.2999999999993</v>
      </c>
      <c r="AA423" s="79">
        <f t="shared" si="95"/>
        <v>1831.3</v>
      </c>
      <c r="AB423" s="79">
        <f t="shared" si="95"/>
        <v>2736</v>
      </c>
    </row>
    <row r="424" spans="1:28" ht="27.75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3213.8999999999996</v>
      </c>
      <c r="AA424" s="107">
        <f>SUM(AA425+AA426)</f>
        <v>1831.3</v>
      </c>
      <c r="AB424" s="107">
        <f>SUM(AB425+AB426)</f>
        <v>1382.6</v>
      </c>
    </row>
    <row r="425" spans="1:28" ht="16.5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3213.8999999999996</v>
      </c>
      <c r="AA425" s="74">
        <v>1831.3</v>
      </c>
      <c r="AB425" s="74">
        <v>1382.6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1353.4</v>
      </c>
      <c r="AA429" s="100">
        <f>AA430</f>
        <v>0</v>
      </c>
      <c r="AB429" s="100">
        <f>AB430</f>
        <v>1353.4</v>
      </c>
    </row>
    <row r="430" spans="1:28" ht="20.25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1353.4</v>
      </c>
      <c r="AA430" s="74"/>
      <c r="AB430" s="74">
        <v>1353.4</v>
      </c>
    </row>
    <row r="431" spans="1:28" ht="14.25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customHeight="1" x14ac:dyDescent="0.2">
      <c r="A435" s="59" t="s">
        <v>468</v>
      </c>
      <c r="B435" s="61" t="s">
        <v>180</v>
      </c>
      <c r="C435" s="61" t="s">
        <v>149</v>
      </c>
      <c r="D435" s="107">
        <f t="shared" ref="D435:K435" si="103">SUM(D436:D437)</f>
        <v>4540.8999999999996</v>
      </c>
      <c r="E435" s="107">
        <f t="shared" si="103"/>
        <v>950.60000000000014</v>
      </c>
      <c r="F435" s="107">
        <f t="shared" si="103"/>
        <v>0</v>
      </c>
      <c r="G435" s="79">
        <f t="shared" si="103"/>
        <v>1063.5999999999999</v>
      </c>
      <c r="H435" s="107">
        <f t="shared" si="103"/>
        <v>0</v>
      </c>
      <c r="I435" s="107">
        <f t="shared" si="103"/>
        <v>1063.5999999999999</v>
      </c>
      <c r="J435" s="79">
        <f t="shared" si="103"/>
        <v>996.4</v>
      </c>
      <c r="K435" s="107">
        <f t="shared" si="103"/>
        <v>0</v>
      </c>
      <c r="L435" s="107"/>
      <c r="M435" s="107"/>
      <c r="N435" s="107"/>
      <c r="O435" s="107"/>
      <c r="P435" s="107"/>
      <c r="Q435" s="107"/>
      <c r="R435" s="107"/>
      <c r="S435" s="107"/>
      <c r="T435" s="107">
        <f>SUM(T436:T437)</f>
        <v>996.4</v>
      </c>
      <c r="U435" s="107"/>
      <c r="V435" s="107"/>
      <c r="W435" s="107"/>
      <c r="X435" s="107"/>
      <c r="Y435" s="107"/>
      <c r="Z435" s="96">
        <f t="shared" si="85"/>
        <v>996.4</v>
      </c>
      <c r="AA435" s="107">
        <f>SUM(AA436:AA437)</f>
        <v>0</v>
      </c>
      <c r="AB435" s="107">
        <f>SUM(AB436:AB437)</f>
        <v>996.4</v>
      </c>
    </row>
    <row r="436" spans="1:28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96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2798993.4</v>
      </c>
      <c r="AA499" s="110">
        <f t="shared" si="120"/>
        <v>1478192.5000000002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-31271.200000000186</v>
      </c>
      <c r="AB506" s="52">
        <f>SUM(AB503-AB499)</f>
        <v>0</v>
      </c>
    </row>
    <row r="507" spans="1:28" hidden="1" x14ac:dyDescent="0.2"/>
    <row r="509" spans="1:28" x14ac:dyDescent="0.2">
      <c r="AA509" s="153" t="s">
        <v>537</v>
      </c>
    </row>
    <row r="510" spans="1:28" s="58" customFormat="1" ht="16.5" customHeight="1" x14ac:dyDescent="0.2">
      <c r="A510" s="163" t="s">
        <v>3</v>
      </c>
      <c r="B510" s="164" t="s">
        <v>2</v>
      </c>
      <c r="C510" s="164"/>
      <c r="D510" s="164"/>
      <c r="E510" s="165"/>
      <c r="F510" s="166"/>
      <c r="G510" s="167"/>
      <c r="H510" s="166"/>
      <c r="I510" s="166"/>
      <c r="J510" s="167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7"/>
      <c r="AA510" s="168">
        <f>SUM(AA408)</f>
        <v>68816</v>
      </c>
      <c r="AB510" s="166"/>
    </row>
    <row r="511" spans="1:28" s="58" customFormat="1" ht="16.5" customHeight="1" x14ac:dyDescent="0.2">
      <c r="A511" s="163" t="s">
        <v>531</v>
      </c>
      <c r="B511" s="164" t="s">
        <v>4</v>
      </c>
      <c r="C511" s="164"/>
      <c r="D511" s="164"/>
      <c r="E511" s="165"/>
      <c r="F511" s="166"/>
      <c r="G511" s="167"/>
      <c r="H511" s="166"/>
      <c r="I511" s="166"/>
      <c r="J511" s="167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7"/>
      <c r="AA511" s="168">
        <f>SUM(AA424)</f>
        <v>1831.3</v>
      </c>
      <c r="AB511" s="166"/>
    </row>
    <row r="512" spans="1:28" ht="27.75" customHeight="1" x14ac:dyDescent="0.2">
      <c r="A512" s="163" t="s">
        <v>539</v>
      </c>
      <c r="B512" s="164" t="s">
        <v>5</v>
      </c>
      <c r="C512" s="169"/>
      <c r="D512" s="169"/>
      <c r="E512" s="170"/>
      <c r="F512" s="171"/>
      <c r="G512" s="172"/>
      <c r="H512" s="171"/>
      <c r="I512" s="171"/>
      <c r="J512" s="172"/>
      <c r="K512" s="171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2"/>
      <c r="AA512" s="168">
        <f>SUM(AA419+AA429)</f>
        <v>1306.8</v>
      </c>
      <c r="AB512" s="171"/>
    </row>
    <row r="513" spans="1:28" s="58" customFormat="1" ht="18.75" customHeight="1" x14ac:dyDescent="0.2">
      <c r="A513" s="163" t="s">
        <v>547</v>
      </c>
      <c r="B513" s="164" t="s">
        <v>5</v>
      </c>
      <c r="C513" s="164"/>
      <c r="D513" s="164"/>
      <c r="E513" s="165"/>
      <c r="F513" s="166"/>
      <c r="G513" s="167"/>
      <c r="H513" s="166"/>
      <c r="I513" s="166"/>
      <c r="J513" s="167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7"/>
      <c r="AA513" s="168">
        <f>SUM(AA510+AA511+AA512)</f>
        <v>71954.100000000006</v>
      </c>
      <c r="AB513" s="166"/>
    </row>
    <row r="515" spans="1:28" s="58" customFormat="1" x14ac:dyDescent="0.2">
      <c r="A515" s="163" t="s">
        <v>6</v>
      </c>
      <c r="B515" s="164"/>
      <c r="C515" s="164"/>
      <c r="D515" s="164"/>
      <c r="E515" s="165"/>
      <c r="F515" s="166"/>
      <c r="G515" s="167"/>
      <c r="H515" s="166"/>
      <c r="I515" s="166"/>
      <c r="J515" s="167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7"/>
      <c r="AA515" s="168">
        <f>SUM(AA412+AA414+AA415)</f>
        <v>2435.4</v>
      </c>
      <c r="AB515" s="166"/>
    </row>
    <row r="516" spans="1:28" ht="25.5" x14ac:dyDescent="0.2">
      <c r="A516" s="163" t="s">
        <v>549</v>
      </c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68">
        <f>SUM(AA439)</f>
        <v>4415</v>
      </c>
      <c r="AB516" s="171"/>
    </row>
    <row r="517" spans="1:28" x14ac:dyDescent="0.2">
      <c r="A517" s="27"/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71"/>
      <c r="AB517" s="171"/>
    </row>
    <row r="518" spans="1:28" s="190" customFormat="1" ht="18" customHeight="1" x14ac:dyDescent="0.25">
      <c r="A518" s="192" t="s">
        <v>7</v>
      </c>
      <c r="B518" s="193"/>
      <c r="C518" s="193"/>
      <c r="D518" s="193"/>
      <c r="E518" s="194"/>
      <c r="F518" s="195"/>
      <c r="G518" s="196"/>
      <c r="H518" s="195"/>
      <c r="I518" s="195"/>
      <c r="J518" s="196"/>
      <c r="K518" s="19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V518" s="195"/>
      <c r="W518" s="195"/>
      <c r="X518" s="195"/>
      <c r="Y518" s="195"/>
      <c r="Z518" s="196"/>
      <c r="AA518" s="197">
        <f>SUM(AA513+AA515+AA516)</f>
        <v>78804.5</v>
      </c>
      <c r="AB51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15748031496062992" top="0.39370078740157483" bottom="0.15748031496062992" header="0.31496062992125984" footer="0.15748031496062992"/>
  <pageSetup paperSize="8" scale="58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0"/>
  <sheetViews>
    <sheetView topLeftCell="H5" workbookViewId="0">
      <selection activeCell="AB442" sqref="AB44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2">
      <c r="A2" s="161" t="s">
        <v>8</v>
      </c>
      <c r="AB2" s="158" t="s">
        <v>525</v>
      </c>
    </row>
    <row r="3" spans="1:28" ht="6.75" customHeight="1" x14ac:dyDescent="0.2"/>
    <row r="4" spans="1:28" s="4" customFormat="1" ht="19.5" customHeight="1" x14ac:dyDescent="0.25">
      <c r="A4" s="787" t="s">
        <v>134</v>
      </c>
      <c r="B4" s="788" t="s">
        <v>135</v>
      </c>
      <c r="C4" s="788" t="s">
        <v>136</v>
      </c>
      <c r="D4" s="787" t="s">
        <v>20</v>
      </c>
      <c r="E4" s="787" t="s">
        <v>113</v>
      </c>
      <c r="F4" s="787" t="s">
        <v>137</v>
      </c>
      <c r="G4" s="785" t="s">
        <v>147</v>
      </c>
      <c r="H4" s="790" t="s">
        <v>138</v>
      </c>
      <c r="I4" s="791"/>
      <c r="J4" s="785" t="s">
        <v>140</v>
      </c>
      <c r="K4" s="790" t="s">
        <v>138</v>
      </c>
      <c r="L4" s="792"/>
      <c r="M4" s="792"/>
      <c r="N4" s="792"/>
      <c r="O4" s="792"/>
      <c r="P4" s="792"/>
      <c r="Q4" s="792"/>
      <c r="R4" s="792"/>
      <c r="S4" s="792"/>
      <c r="T4" s="791"/>
      <c r="U4" s="44"/>
      <c r="V4" s="44"/>
      <c r="W4" s="44"/>
      <c r="X4" s="44"/>
      <c r="Y4" s="44"/>
      <c r="Z4" s="785" t="s">
        <v>29</v>
      </c>
      <c r="AA4" s="790" t="s">
        <v>138</v>
      </c>
      <c r="AB4" s="791"/>
    </row>
    <row r="5" spans="1:28" s="4" customFormat="1" ht="18.75" customHeight="1" x14ac:dyDescent="0.25">
      <c r="A5" s="787"/>
      <c r="B5" s="788"/>
      <c r="C5" s="788"/>
      <c r="D5" s="787"/>
      <c r="E5" s="787"/>
      <c r="F5" s="787"/>
      <c r="G5" s="785"/>
      <c r="H5" s="44"/>
      <c r="I5" s="44"/>
      <c r="J5" s="785"/>
      <c r="K5" s="789" t="s">
        <v>139</v>
      </c>
      <c r="L5" s="787" t="s">
        <v>138</v>
      </c>
      <c r="M5" s="787"/>
      <c r="N5" s="787"/>
      <c r="O5" s="787"/>
      <c r="P5" s="787"/>
      <c r="Q5" s="787"/>
      <c r="R5" s="787"/>
      <c r="S5" s="787"/>
      <c r="T5" s="789" t="s">
        <v>103</v>
      </c>
      <c r="U5" s="5"/>
      <c r="V5" s="5"/>
      <c r="W5" s="5"/>
      <c r="X5" s="5"/>
      <c r="Y5" s="5"/>
      <c r="Z5" s="785"/>
      <c r="AA5" s="44"/>
      <c r="AB5" s="44"/>
    </row>
    <row r="6" spans="1:28" s="6" customFormat="1" ht="100.5" customHeight="1" x14ac:dyDescent="0.25">
      <c r="A6" s="787"/>
      <c r="B6" s="788"/>
      <c r="C6" s="788"/>
      <c r="D6" s="787"/>
      <c r="E6" s="787"/>
      <c r="F6" s="787"/>
      <c r="G6" s="785"/>
      <c r="H6" s="5" t="s">
        <v>139</v>
      </c>
      <c r="I6" s="5" t="s">
        <v>103</v>
      </c>
      <c r="J6" s="785"/>
      <c r="K6" s="789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789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452</v>
      </c>
      <c r="Z6" s="785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138046.5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206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207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SUM(J446+J447+J448+J449+J450+J451+J452+J458+J459)</f>
        <v>32759.3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207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SUM(J453+J455)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SUM(T453+T454+T455)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SUM(AB453+AB454+AB455)</f>
        <v>18634.3</v>
      </c>
    </row>
    <row r="453" spans="1:28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t="15.75" customHeight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12.75" customHeight="1" x14ac:dyDescent="0.2">
      <c r="A455" s="14" t="s">
        <v>436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>
        <f t="shared" si="102"/>
        <v>18634.3</v>
      </c>
      <c r="K455" s="74"/>
      <c r="L455" s="74"/>
      <c r="M455" s="74"/>
      <c r="N455" s="74"/>
      <c r="O455" s="74"/>
      <c r="P455" s="74"/>
      <c r="Q455" s="74"/>
      <c r="R455" s="74"/>
      <c r="S455" s="74"/>
      <c r="T455" s="74">
        <v>18634.3</v>
      </c>
      <c r="U455" s="74"/>
      <c r="V455" s="74"/>
      <c r="W455" s="74"/>
      <c r="X455" s="74"/>
      <c r="Y455" s="74"/>
      <c r="Z455" s="75">
        <f t="shared" si="85"/>
        <v>18634.3</v>
      </c>
      <c r="AA455" s="74"/>
      <c r="AB455" s="74">
        <v>18634.3</v>
      </c>
    </row>
    <row r="456" spans="1:28" ht="13.5" customHeight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15.75" customHeight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v>0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40" t="s">
        <v>9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SUM(D8+D40+D61+D126+D168+D171+D360+D407+D442+D476+D494+D498)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3248110.4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2788482</v>
      </c>
      <c r="AA500" s="110">
        <f t="shared" si="120"/>
        <v>1467681.1000000003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-20759.800000000279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</sheetData>
  <mergeCells count="16">
    <mergeCell ref="A4:A6"/>
    <mergeCell ref="B4:B6"/>
    <mergeCell ref="C4:C6"/>
    <mergeCell ref="D4:D6"/>
    <mergeCell ref="AA4:AB4"/>
    <mergeCell ref="K5:K6"/>
    <mergeCell ref="L5:S5"/>
    <mergeCell ref="T5:T6"/>
    <mergeCell ref="B1:Z1"/>
    <mergeCell ref="G4:G6"/>
    <mergeCell ref="H4:I4"/>
    <mergeCell ref="J4:J6"/>
    <mergeCell ref="K4:T4"/>
    <mergeCell ref="Z4:Z6"/>
    <mergeCell ref="E4:E6"/>
    <mergeCell ref="F4:F6"/>
  </mergeCells>
  <phoneticPr fontId="21" type="noConversion"/>
  <pageMargins left="0.70866141732283472" right="0.70866141732283472" top="0.74803149606299213" bottom="0.74803149606299213" header="0.31496062992125984" footer="0.31496062992125984"/>
  <pageSetup paperSize="8" scale="53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1"/>
  <sheetViews>
    <sheetView topLeftCell="A4" workbookViewId="0">
      <selection activeCell="H517" sqref="H51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2">
      <c r="A2" s="161" t="s">
        <v>10</v>
      </c>
      <c r="AB2" s="158" t="s">
        <v>525</v>
      </c>
    </row>
    <row r="3" spans="1:28" ht="6.75" customHeight="1" x14ac:dyDescent="0.2"/>
    <row r="4" spans="1:28" s="4" customFormat="1" ht="19.5" customHeight="1" x14ac:dyDescent="0.25">
      <c r="A4" s="787" t="s">
        <v>134</v>
      </c>
      <c r="B4" s="788" t="s">
        <v>135</v>
      </c>
      <c r="C4" s="788" t="s">
        <v>136</v>
      </c>
      <c r="D4" s="787" t="s">
        <v>20</v>
      </c>
      <c r="E4" s="787" t="s">
        <v>113</v>
      </c>
      <c r="F4" s="787" t="s">
        <v>137</v>
      </c>
      <c r="G4" s="785" t="s">
        <v>147</v>
      </c>
      <c r="H4" s="790" t="s">
        <v>138</v>
      </c>
      <c r="I4" s="791"/>
      <c r="J4" s="785" t="s">
        <v>140</v>
      </c>
      <c r="K4" s="790" t="s">
        <v>138</v>
      </c>
      <c r="L4" s="792"/>
      <c r="M4" s="792"/>
      <c r="N4" s="792"/>
      <c r="O4" s="792"/>
      <c r="P4" s="792"/>
      <c r="Q4" s="792"/>
      <c r="R4" s="792"/>
      <c r="S4" s="792"/>
      <c r="T4" s="791"/>
      <c r="U4" s="44"/>
      <c r="V4" s="44"/>
      <c r="W4" s="44"/>
      <c r="X4" s="44"/>
      <c r="Y4" s="44"/>
      <c r="Z4" s="785" t="s">
        <v>29</v>
      </c>
      <c r="AA4" s="790" t="s">
        <v>138</v>
      </c>
      <c r="AB4" s="791"/>
    </row>
    <row r="5" spans="1:28" s="4" customFormat="1" ht="18.75" customHeight="1" x14ac:dyDescent="0.25">
      <c r="A5" s="787"/>
      <c r="B5" s="788"/>
      <c r="C5" s="788"/>
      <c r="D5" s="787"/>
      <c r="E5" s="787"/>
      <c r="F5" s="787"/>
      <c r="G5" s="785"/>
      <c r="H5" s="44"/>
      <c r="I5" s="44"/>
      <c r="J5" s="785"/>
      <c r="K5" s="789" t="s">
        <v>139</v>
      </c>
      <c r="L5" s="787" t="s">
        <v>138</v>
      </c>
      <c r="M5" s="787"/>
      <c r="N5" s="787"/>
      <c r="O5" s="787"/>
      <c r="P5" s="787"/>
      <c r="Q5" s="787"/>
      <c r="R5" s="787"/>
      <c r="S5" s="787"/>
      <c r="T5" s="789" t="s">
        <v>103</v>
      </c>
      <c r="U5" s="5"/>
      <c r="V5" s="5"/>
      <c r="W5" s="5"/>
      <c r="X5" s="5"/>
      <c r="Y5" s="5"/>
      <c r="Z5" s="785"/>
      <c r="AA5" s="44"/>
      <c r="AB5" s="44"/>
    </row>
    <row r="6" spans="1:28" s="6" customFormat="1" ht="100.5" customHeight="1" x14ac:dyDescent="0.25">
      <c r="A6" s="787"/>
      <c r="B6" s="788"/>
      <c r="C6" s="788"/>
      <c r="D6" s="787"/>
      <c r="E6" s="787"/>
      <c r="F6" s="787"/>
      <c r="G6" s="785"/>
      <c r="H6" s="5" t="s">
        <v>139</v>
      </c>
      <c r="I6" s="5" t="s">
        <v>103</v>
      </c>
      <c r="J6" s="785"/>
      <c r="K6" s="789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789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452</v>
      </c>
      <c r="Z6" s="785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9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SUM(D477+D487+D492)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229053.19999999998</v>
      </c>
      <c r="K476" s="93">
        <f t="shared" si="109"/>
        <v>80540.2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SUM(T477+T487+T492)</f>
        <v>148513</v>
      </c>
      <c r="U476" s="93"/>
      <c r="V476" s="93"/>
      <c r="W476" s="93"/>
      <c r="X476" s="93"/>
      <c r="Y476" s="93"/>
      <c r="Z476" s="120">
        <f t="shared" si="106"/>
        <v>214070.8</v>
      </c>
      <c r="AA476" s="93">
        <f>SUM(AA477+AA487+AA492)</f>
        <v>65557.8</v>
      </c>
      <c r="AB476" s="93">
        <f>SUM(AB477+AB487+AB492)</f>
        <v>148513</v>
      </c>
    </row>
    <row r="477" spans="1:28" s="18" customFormat="1" ht="15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4" si="111">SUM(I478+H478)</f>
        <v>2665.9</v>
      </c>
      <c r="H478" s="74">
        <v>2665.9</v>
      </c>
      <c r="I478" s="74"/>
      <c r="J478" s="75">
        <f t="shared" ref="J478:J494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x14ac:dyDescent="0.2">
      <c r="A479" s="59" t="s">
        <v>11</v>
      </c>
      <c r="B479" s="61" t="s">
        <v>159</v>
      </c>
      <c r="C479" s="186" t="s">
        <v>142</v>
      </c>
      <c r="D479" s="107">
        <f t="shared" ref="D479:K479" si="113">SUM(D480+D481)</f>
        <v>34680.699999999997</v>
      </c>
      <c r="E479" s="107">
        <f t="shared" si="113"/>
        <v>37204</v>
      </c>
      <c r="F479" s="107">
        <f t="shared" si="113"/>
        <v>0</v>
      </c>
      <c r="G479" s="79">
        <f t="shared" si="113"/>
        <v>40403.300000000003</v>
      </c>
      <c r="H479" s="107">
        <f t="shared" si="113"/>
        <v>40403.300000000003</v>
      </c>
      <c r="I479" s="107">
        <f t="shared" si="113"/>
        <v>0</v>
      </c>
      <c r="J479" s="79">
        <f t="shared" si="113"/>
        <v>38090.199999999997</v>
      </c>
      <c r="K479" s="107">
        <f t="shared" si="113"/>
        <v>38090.199999999997</v>
      </c>
      <c r="L479" s="107"/>
      <c r="M479" s="107"/>
      <c r="N479" s="107"/>
      <c r="O479" s="107"/>
      <c r="P479" s="107"/>
      <c r="Q479" s="107"/>
      <c r="R479" s="107"/>
      <c r="S479" s="107"/>
      <c r="T479" s="107">
        <f>SUM(T480+T481)</f>
        <v>0</v>
      </c>
      <c r="U479" s="107"/>
      <c r="V479" s="107"/>
      <c r="W479" s="107"/>
      <c r="X479" s="107"/>
      <c r="Y479" s="107"/>
      <c r="Z479" s="96">
        <f t="shared" si="106"/>
        <v>36634</v>
      </c>
      <c r="AA479" s="107">
        <f>SUM(AA480+AA481)</f>
        <v>36634</v>
      </c>
      <c r="AB479" s="107">
        <f>SUM(AB480+AB481)</f>
        <v>0</v>
      </c>
    </row>
    <row r="480" spans="1:28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customHeight="1" x14ac:dyDescent="0.2">
      <c r="A482" s="57" t="s">
        <v>12</v>
      </c>
      <c r="B482" s="185"/>
      <c r="C482" s="56"/>
      <c r="D482" s="77">
        <f>D483+D484</f>
        <v>0</v>
      </c>
      <c r="E482" s="77">
        <f t="shared" ref="E482:AB482" si="114">E483+E484</f>
        <v>0</v>
      </c>
      <c r="F482" s="77">
        <f t="shared" si="114"/>
        <v>0</v>
      </c>
      <c r="G482" s="78">
        <f t="shared" si="114"/>
        <v>0</v>
      </c>
      <c r="H482" s="77">
        <f t="shared" si="114"/>
        <v>0</v>
      </c>
      <c r="I482" s="77">
        <f t="shared" si="114"/>
        <v>0</v>
      </c>
      <c r="J482" s="96">
        <f>SUM(K482+T482)</f>
        <v>1397.6</v>
      </c>
      <c r="K482" s="77">
        <f>K483+K484</f>
        <v>1397.6</v>
      </c>
      <c r="L482" s="77">
        <f t="shared" si="114"/>
        <v>1172.8</v>
      </c>
      <c r="M482" s="77">
        <f t="shared" si="114"/>
        <v>12</v>
      </c>
      <c r="N482" s="77">
        <f t="shared" si="114"/>
        <v>49.8</v>
      </c>
      <c r="O482" s="77">
        <f t="shared" si="114"/>
        <v>163</v>
      </c>
      <c r="P482" s="77">
        <f t="shared" si="114"/>
        <v>0</v>
      </c>
      <c r="Q482" s="77">
        <f t="shared" si="114"/>
        <v>0</v>
      </c>
      <c r="R482" s="77">
        <f t="shared" si="114"/>
        <v>0</v>
      </c>
      <c r="S482" s="77">
        <f t="shared" si="114"/>
        <v>0</v>
      </c>
      <c r="T482" s="77">
        <f t="shared" si="114"/>
        <v>0</v>
      </c>
      <c r="U482" s="77"/>
      <c r="V482" s="77"/>
      <c r="W482" s="77"/>
      <c r="X482" s="77"/>
      <c r="Y482" s="77"/>
      <c r="Z482" s="96">
        <f t="shared" si="106"/>
        <v>900</v>
      </c>
      <c r="AA482" s="77">
        <f t="shared" si="114"/>
        <v>900</v>
      </c>
      <c r="AB482" s="77">
        <f t="shared" si="114"/>
        <v>0</v>
      </c>
    </row>
    <row r="483" spans="1:28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I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>SUM(K487+T487)</f>
        <v>169592.1</v>
      </c>
      <c r="K487" s="105">
        <f>SUM(K489+K488+K491)</f>
        <v>21079.1</v>
      </c>
      <c r="L487" s="105">
        <f t="shared" ref="L487:T487" si="116">SUM(L489+L488+L491)</f>
        <v>0</v>
      </c>
      <c r="M487" s="105">
        <f t="shared" si="116"/>
        <v>0</v>
      </c>
      <c r="N487" s="105">
        <f t="shared" si="116"/>
        <v>0</v>
      </c>
      <c r="O487" s="105">
        <f t="shared" si="116"/>
        <v>0</v>
      </c>
      <c r="P487" s="105">
        <f t="shared" si="116"/>
        <v>0</v>
      </c>
      <c r="Q487" s="105">
        <f t="shared" si="116"/>
        <v>0</v>
      </c>
      <c r="R487" s="105">
        <f t="shared" si="116"/>
        <v>0</v>
      </c>
      <c r="S487" s="105">
        <f t="shared" si="116"/>
        <v>0</v>
      </c>
      <c r="T487" s="105">
        <f t="shared" si="116"/>
        <v>148513</v>
      </c>
      <c r="U487" s="105"/>
      <c r="V487" s="105"/>
      <c r="W487" s="105"/>
      <c r="X487" s="105"/>
      <c r="Y487" s="105"/>
      <c r="Z487" s="75">
        <f>SUM(AA487+AB487)</f>
        <v>156329.4</v>
      </c>
      <c r="AA487" s="105">
        <f>SUM(AA489+AA488+AA491)</f>
        <v>7816.4</v>
      </c>
      <c r="AB487" s="105">
        <f>SUM(AB489+AB488+AB491)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customHeight="1" x14ac:dyDescent="0.2">
      <c r="A489" s="40" t="s">
        <v>68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ht="50.25" customHeight="1" x14ac:dyDescent="0.2">
      <c r="A491" s="40" t="s">
        <v>69</v>
      </c>
      <c r="B491" s="42" t="s">
        <v>159</v>
      </c>
      <c r="C491" s="43" t="s">
        <v>144</v>
      </c>
      <c r="D491" s="72"/>
      <c r="E491" s="72"/>
      <c r="F491" s="74"/>
      <c r="G491" s="75"/>
      <c r="H491" s="74"/>
      <c r="I491" s="74"/>
      <c r="J491" s="75">
        <f t="shared" si="112"/>
        <v>13262.7</v>
      </c>
      <c r="K491" s="74">
        <v>13262.7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0</v>
      </c>
      <c r="AA491" s="74"/>
      <c r="AB491" s="74"/>
    </row>
    <row r="492" spans="1:28" s="18" customFormat="1" ht="15.75" customHeight="1" x14ac:dyDescent="0.2">
      <c r="A492" s="16" t="s">
        <v>319</v>
      </c>
      <c r="B492" s="24" t="s">
        <v>159</v>
      </c>
      <c r="C492" s="17" t="s">
        <v>151</v>
      </c>
      <c r="D492" s="91">
        <f>SUM(D494+D493)</f>
        <v>13934.5</v>
      </c>
      <c r="E492" s="91">
        <f>SUM(E494+E493)</f>
        <v>19559.400000000001</v>
      </c>
      <c r="F492" s="91">
        <f t="shared" ref="F492:K492" si="117">SUM(F493:F494)</f>
        <v>0</v>
      </c>
      <c r="G492" s="92">
        <f t="shared" si="117"/>
        <v>19002.599999999999</v>
      </c>
      <c r="H492" s="91">
        <f t="shared" si="117"/>
        <v>19002.599999999999</v>
      </c>
      <c r="I492" s="91">
        <f t="shared" si="117"/>
        <v>0</v>
      </c>
      <c r="J492" s="92">
        <f t="shared" si="117"/>
        <v>17307.400000000001</v>
      </c>
      <c r="K492" s="91">
        <f t="shared" si="117"/>
        <v>17307.400000000001</v>
      </c>
      <c r="L492" s="91"/>
      <c r="M492" s="91"/>
      <c r="N492" s="91"/>
      <c r="O492" s="91"/>
      <c r="P492" s="91"/>
      <c r="Q492" s="91"/>
      <c r="R492" s="91"/>
      <c r="S492" s="91"/>
      <c r="T492" s="91">
        <f>SUM(T493:T494)</f>
        <v>0</v>
      </c>
      <c r="U492" s="91"/>
      <c r="V492" s="91"/>
      <c r="W492" s="91"/>
      <c r="X492" s="91"/>
      <c r="Y492" s="91"/>
      <c r="Z492" s="154">
        <f t="shared" si="106"/>
        <v>17207.400000000001</v>
      </c>
      <c r="AA492" s="91">
        <f>SUM(AA493:AA494)</f>
        <v>17207.400000000001</v>
      </c>
      <c r="AB492" s="91">
        <f>SUM(AB493:AB494)</f>
        <v>0</v>
      </c>
    </row>
    <row r="493" spans="1:28" ht="15.75" customHeight="1" x14ac:dyDescent="0.2">
      <c r="A493" s="14" t="s">
        <v>484</v>
      </c>
      <c r="B493" s="20" t="s">
        <v>159</v>
      </c>
      <c r="C493" s="15" t="s">
        <v>151</v>
      </c>
      <c r="D493" s="72">
        <v>3569.4</v>
      </c>
      <c r="E493" s="73">
        <v>4269.6000000000004</v>
      </c>
      <c r="F493" s="74"/>
      <c r="G493" s="75">
        <f t="shared" si="111"/>
        <v>3553.1</v>
      </c>
      <c r="H493" s="74">
        <v>3553.1</v>
      </c>
      <c r="I493" s="74"/>
      <c r="J493" s="75">
        <f t="shared" si="112"/>
        <v>5492.7</v>
      </c>
      <c r="K493" s="74">
        <v>5492.7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5492.7</v>
      </c>
      <c r="AA493" s="74">
        <v>5492.7</v>
      </c>
      <c r="AB493" s="74"/>
    </row>
    <row r="494" spans="1:28" ht="24" customHeight="1" x14ac:dyDescent="0.2">
      <c r="A494" s="14" t="s">
        <v>485</v>
      </c>
      <c r="B494" s="20" t="s">
        <v>159</v>
      </c>
      <c r="C494" s="15" t="s">
        <v>151</v>
      </c>
      <c r="D494" s="72">
        <v>10365.1</v>
      </c>
      <c r="E494" s="73">
        <v>15289.8</v>
      </c>
      <c r="F494" s="74"/>
      <c r="G494" s="75">
        <f t="shared" si="111"/>
        <v>15449.5</v>
      </c>
      <c r="H494" s="74">
        <v>15449.5</v>
      </c>
      <c r="I494" s="74"/>
      <c r="J494" s="75">
        <f t="shared" si="112"/>
        <v>11814.7</v>
      </c>
      <c r="K494" s="74">
        <v>11814.7</v>
      </c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5">
        <f t="shared" si="106"/>
        <v>11714.7</v>
      </c>
      <c r="AA494" s="74">
        <v>11714.7</v>
      </c>
      <c r="AB494" s="74"/>
    </row>
    <row r="495" spans="1:28" s="135" customFormat="1" ht="18" hidden="1" customHeight="1" x14ac:dyDescent="0.2">
      <c r="A495" s="132" t="s">
        <v>320</v>
      </c>
      <c r="B495" s="141" t="s">
        <v>213</v>
      </c>
      <c r="C495" s="133" t="s">
        <v>143</v>
      </c>
      <c r="D495" s="134">
        <f>SUM(D496)</f>
        <v>6112.5</v>
      </c>
      <c r="E495" s="134">
        <f>SUM(E496)</f>
        <v>8588.6</v>
      </c>
      <c r="F495" s="134">
        <f t="shared" ref="F495:AB496" si="118">SUM(F496)</f>
        <v>0</v>
      </c>
      <c r="G495" s="134">
        <f t="shared" si="118"/>
        <v>5540.7</v>
      </c>
      <c r="H495" s="134">
        <f t="shared" si="118"/>
        <v>5540.7</v>
      </c>
      <c r="I495" s="134">
        <f t="shared" si="118"/>
        <v>0</v>
      </c>
      <c r="J495" s="134">
        <f t="shared" si="118"/>
        <v>6403.5</v>
      </c>
      <c r="K495" s="134">
        <f t="shared" si="118"/>
        <v>6403.5</v>
      </c>
      <c r="L495" s="134">
        <f t="shared" si="118"/>
        <v>320</v>
      </c>
      <c r="M495" s="134">
        <f t="shared" si="118"/>
        <v>0</v>
      </c>
      <c r="N495" s="134">
        <f t="shared" si="118"/>
        <v>0</v>
      </c>
      <c r="O495" s="134">
        <f t="shared" si="118"/>
        <v>0</v>
      </c>
      <c r="P495" s="134">
        <f t="shared" si="118"/>
        <v>0</v>
      </c>
      <c r="Q495" s="134">
        <f t="shared" si="118"/>
        <v>0</v>
      </c>
      <c r="R495" s="134">
        <f t="shared" si="118"/>
        <v>0</v>
      </c>
      <c r="S495" s="134">
        <f t="shared" si="118"/>
        <v>0</v>
      </c>
      <c r="T495" s="134">
        <f t="shared" si="118"/>
        <v>0</v>
      </c>
      <c r="U495" s="134"/>
      <c r="V495" s="134"/>
      <c r="W495" s="134"/>
      <c r="X495" s="134"/>
      <c r="Y495" s="134"/>
      <c r="Z495" s="152">
        <f t="shared" si="106"/>
        <v>6283.5</v>
      </c>
      <c r="AA495" s="134">
        <f t="shared" si="118"/>
        <v>6283.5</v>
      </c>
      <c r="AB495" s="134">
        <f t="shared" si="118"/>
        <v>0</v>
      </c>
    </row>
    <row r="496" spans="1:28" s="18" customFormat="1" ht="18" hidden="1" customHeight="1" x14ac:dyDescent="0.2">
      <c r="A496" s="16" t="s">
        <v>321</v>
      </c>
      <c r="B496" s="24" t="s">
        <v>213</v>
      </c>
      <c r="C496" s="17" t="s">
        <v>144</v>
      </c>
      <c r="D496" s="105">
        <f>SUM(D497)</f>
        <v>6112.5</v>
      </c>
      <c r="E496" s="105">
        <f>SUM(E497)</f>
        <v>8588.6</v>
      </c>
      <c r="F496" s="105">
        <f t="shared" si="118"/>
        <v>0</v>
      </c>
      <c r="G496" s="106">
        <f t="shared" si="118"/>
        <v>5540.7</v>
      </c>
      <c r="H496" s="105">
        <f t="shared" si="118"/>
        <v>5540.7</v>
      </c>
      <c r="I496" s="105">
        <f t="shared" si="118"/>
        <v>0</v>
      </c>
      <c r="J496" s="106">
        <f>SUM(J497+J498)</f>
        <v>6403.5</v>
      </c>
      <c r="K496" s="105">
        <f>SUM(K497+K498)</f>
        <v>6403.5</v>
      </c>
      <c r="L496" s="105">
        <f t="shared" ref="L496:S496" si="119">SUM(L497+L498)</f>
        <v>320</v>
      </c>
      <c r="M496" s="105">
        <f t="shared" si="119"/>
        <v>0</v>
      </c>
      <c r="N496" s="105">
        <f t="shared" si="119"/>
        <v>0</v>
      </c>
      <c r="O496" s="105">
        <f t="shared" si="119"/>
        <v>0</v>
      </c>
      <c r="P496" s="105">
        <f t="shared" si="119"/>
        <v>0</v>
      </c>
      <c r="Q496" s="105">
        <f t="shared" si="119"/>
        <v>0</v>
      </c>
      <c r="R496" s="105">
        <f t="shared" si="119"/>
        <v>0</v>
      </c>
      <c r="S496" s="105">
        <f t="shared" si="119"/>
        <v>0</v>
      </c>
      <c r="T496" s="105">
        <f t="shared" si="118"/>
        <v>0</v>
      </c>
      <c r="U496" s="105"/>
      <c r="V496" s="105"/>
      <c r="W496" s="105"/>
      <c r="X496" s="105"/>
      <c r="Y496" s="105"/>
      <c r="Z496" s="75">
        <f t="shared" si="106"/>
        <v>6283.5</v>
      </c>
      <c r="AA496" s="105">
        <f>SUM(AA497+AA498)</f>
        <v>6283.5</v>
      </c>
      <c r="AB496" s="105">
        <f t="shared" si="118"/>
        <v>0</v>
      </c>
    </row>
    <row r="497" spans="1:28" ht="25.5" hidden="1" customHeight="1" x14ac:dyDescent="0.2">
      <c r="A497" s="14" t="s">
        <v>487</v>
      </c>
      <c r="B497" s="20" t="s">
        <v>213</v>
      </c>
      <c r="C497" s="15" t="s">
        <v>144</v>
      </c>
      <c r="D497" s="72">
        <v>6112.5</v>
      </c>
      <c r="E497" s="73">
        <v>8588.6</v>
      </c>
      <c r="F497" s="74"/>
      <c r="G497" s="75">
        <f>SUM(I497+H497)</f>
        <v>5540.7</v>
      </c>
      <c r="H497" s="74">
        <v>5540.7</v>
      </c>
      <c r="I497" s="74"/>
      <c r="J497" s="75">
        <f>SUM(K497+T497)</f>
        <v>6083.5</v>
      </c>
      <c r="K497" s="74">
        <v>6083.5</v>
      </c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6083.5</v>
      </c>
      <c r="AA497" s="74">
        <v>6083.5</v>
      </c>
      <c r="AB497" s="74"/>
    </row>
    <row r="498" spans="1:28" ht="15.75" hidden="1" customHeight="1" x14ac:dyDescent="0.2">
      <c r="A498" s="40" t="s">
        <v>47</v>
      </c>
      <c r="B498" s="42" t="s">
        <v>213</v>
      </c>
      <c r="C498" s="43" t="s">
        <v>144</v>
      </c>
      <c r="D498" s="72"/>
      <c r="E498" s="73"/>
      <c r="F498" s="74"/>
      <c r="G498" s="75"/>
      <c r="H498" s="74"/>
      <c r="I498" s="74"/>
      <c r="J498" s="75">
        <f>SUM(K498+T498)</f>
        <v>320</v>
      </c>
      <c r="K498" s="74">
        <f>L498+M498+N498+O498+Q498+R498+S498</f>
        <v>320</v>
      </c>
      <c r="L498" s="74">
        <v>320</v>
      </c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 t="shared" si="106"/>
        <v>200</v>
      </c>
      <c r="AA498" s="74">
        <v>200</v>
      </c>
      <c r="AB498" s="74"/>
    </row>
    <row r="499" spans="1:28" s="135" customFormat="1" ht="18" hidden="1" customHeight="1" x14ac:dyDescent="0.2">
      <c r="A499" s="132" t="s">
        <v>322</v>
      </c>
      <c r="B499" s="133" t="s">
        <v>163</v>
      </c>
      <c r="C499" s="133" t="s">
        <v>143</v>
      </c>
      <c r="D499" s="134">
        <f t="shared" ref="D499:K499" si="120">SUM(D500)</f>
        <v>473.9</v>
      </c>
      <c r="E499" s="134">
        <f t="shared" si="120"/>
        <v>893</v>
      </c>
      <c r="F499" s="134">
        <f t="shared" si="120"/>
        <v>0</v>
      </c>
      <c r="G499" s="134">
        <f t="shared" si="120"/>
        <v>300</v>
      </c>
      <c r="H499" s="134">
        <f t="shared" si="120"/>
        <v>300</v>
      </c>
      <c r="I499" s="134">
        <f t="shared" si="120"/>
        <v>0</v>
      </c>
      <c r="J499" s="134">
        <f t="shared" si="120"/>
        <v>3793.7</v>
      </c>
      <c r="K499" s="134">
        <f t="shared" si="120"/>
        <v>3793.7</v>
      </c>
      <c r="L499" s="134"/>
      <c r="M499" s="134"/>
      <c r="N499" s="134"/>
      <c r="O499" s="134"/>
      <c r="P499" s="134"/>
      <c r="Q499" s="134"/>
      <c r="R499" s="134"/>
      <c r="S499" s="134"/>
      <c r="T499" s="134">
        <f>SUM(T500)</f>
        <v>0</v>
      </c>
      <c r="U499" s="134"/>
      <c r="V499" s="134"/>
      <c r="W499" s="134"/>
      <c r="X499" s="134"/>
      <c r="Y499" s="134"/>
      <c r="Z499" s="152">
        <f t="shared" si="106"/>
        <v>1000</v>
      </c>
      <c r="AA499" s="134">
        <f>SUM(AA500)</f>
        <v>1000</v>
      </c>
      <c r="AB499" s="134">
        <f>SUM(AB500)</f>
        <v>0</v>
      </c>
    </row>
    <row r="500" spans="1:28" ht="17.25" hidden="1" customHeight="1" x14ac:dyDescent="0.2">
      <c r="A500" s="14" t="s">
        <v>323</v>
      </c>
      <c r="B500" s="15" t="s">
        <v>163</v>
      </c>
      <c r="C500" s="15" t="s">
        <v>142</v>
      </c>
      <c r="D500" s="72">
        <v>473.9</v>
      </c>
      <c r="E500" s="76">
        <v>893</v>
      </c>
      <c r="F500" s="74"/>
      <c r="G500" s="75">
        <f>SUM(I500+H500)</f>
        <v>300</v>
      </c>
      <c r="H500" s="74">
        <v>300</v>
      </c>
      <c r="I500" s="74"/>
      <c r="J500" s="75">
        <f>SUM(K500+T500)</f>
        <v>3793.7</v>
      </c>
      <c r="K500" s="74">
        <v>3793.7</v>
      </c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5">
        <f>SUM(AA500:AB500)</f>
        <v>1000</v>
      </c>
      <c r="AA500" s="74">
        <v>1000</v>
      </c>
      <c r="AB500" s="74"/>
    </row>
    <row r="501" spans="1:28" s="39" customFormat="1" ht="24.75" hidden="1" customHeight="1" x14ac:dyDescent="0.25">
      <c r="A501" s="37" t="s">
        <v>324</v>
      </c>
      <c r="B501" s="38"/>
      <c r="C501" s="38"/>
      <c r="D501" s="110">
        <f t="shared" ref="D501:AB501" si="121">SUM(D8+D40+D61+D126+D168+D171+D360+D407+D442+D476+D495+D499)</f>
        <v>3138973.1999999997</v>
      </c>
      <c r="E501" s="110">
        <f t="shared" si="121"/>
        <v>3518082.4000000004</v>
      </c>
      <c r="F501" s="110">
        <f t="shared" si="121"/>
        <v>0</v>
      </c>
      <c r="G501" s="110">
        <f t="shared" si="121"/>
        <v>2914215.4999999995</v>
      </c>
      <c r="H501" s="110">
        <f t="shared" si="121"/>
        <v>1851829.0999999996</v>
      </c>
      <c r="I501" s="110">
        <f t="shared" si="121"/>
        <v>1062386.4000000004</v>
      </c>
      <c r="J501" s="110">
        <f t="shared" si="121"/>
        <v>3270045.1</v>
      </c>
      <c r="K501" s="110">
        <f t="shared" si="121"/>
        <v>1970343.1999999995</v>
      </c>
      <c r="L501" s="110" t="e">
        <f t="shared" si="121"/>
        <v>#REF!</v>
      </c>
      <c r="M501" s="110" t="e">
        <f t="shared" si="121"/>
        <v>#REF!</v>
      </c>
      <c r="N501" s="110" t="e">
        <f t="shared" si="121"/>
        <v>#REF!</v>
      </c>
      <c r="O501" s="110" t="e">
        <f t="shared" si="121"/>
        <v>#REF!</v>
      </c>
      <c r="P501" s="110" t="e">
        <f t="shared" si="121"/>
        <v>#REF!</v>
      </c>
      <c r="Q501" s="110" t="e">
        <f t="shared" si="121"/>
        <v>#REF!</v>
      </c>
      <c r="R501" s="110" t="e">
        <f t="shared" si="121"/>
        <v>#REF!</v>
      </c>
      <c r="S501" s="110" t="e">
        <f t="shared" si="121"/>
        <v>#REF!</v>
      </c>
      <c r="T501" s="110">
        <f t="shared" si="121"/>
        <v>1320800.8999999999</v>
      </c>
      <c r="U501" s="110">
        <f t="shared" si="121"/>
        <v>617231.89999999991</v>
      </c>
      <c r="V501" s="110">
        <f t="shared" si="121"/>
        <v>2529.0000000000005</v>
      </c>
      <c r="W501" s="110">
        <f t="shared" si="121"/>
        <v>1406.0000000000002</v>
      </c>
      <c r="X501" s="110">
        <f t="shared" si="121"/>
        <v>1066</v>
      </c>
      <c r="Y501" s="110">
        <f t="shared" si="121"/>
        <v>11354</v>
      </c>
      <c r="Z501" s="110">
        <f t="shared" si="121"/>
        <v>2788229.5</v>
      </c>
      <c r="AA501" s="110">
        <f t="shared" si="121"/>
        <v>1467428.6000000003</v>
      </c>
      <c r="AB501" s="110">
        <f t="shared" si="121"/>
        <v>1320800.8999999999</v>
      </c>
    </row>
    <row r="502" spans="1:28" hidden="1" x14ac:dyDescent="0.2"/>
    <row r="503" spans="1:28" hidden="1" x14ac:dyDescent="0.2">
      <c r="A503" s="7" t="s">
        <v>325</v>
      </c>
      <c r="D503" s="51">
        <v>3138973.2</v>
      </c>
      <c r="E503" s="51"/>
      <c r="F503" s="52"/>
      <c r="G503" s="64">
        <v>2914215.5</v>
      </c>
      <c r="H503" s="52">
        <v>1851829.1</v>
      </c>
      <c r="I503" s="52">
        <v>1062386.3999999999</v>
      </c>
      <c r="J503" s="64"/>
      <c r="K503" s="52">
        <v>1395715.7</v>
      </c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64"/>
      <c r="AA503" s="52">
        <v>1395715.7</v>
      </c>
      <c r="AB503" s="52"/>
    </row>
    <row r="504" spans="1:28" hidden="1" x14ac:dyDescent="0.2">
      <c r="A504" s="7" t="s">
        <v>227</v>
      </c>
      <c r="D504" s="53">
        <f>D501-D503</f>
        <v>0</v>
      </c>
      <c r="E504" s="54"/>
      <c r="F504" s="55"/>
      <c r="G504" s="65">
        <f>G501-G503</f>
        <v>0</v>
      </c>
      <c r="H504" s="65">
        <f>H501-H503</f>
        <v>0</v>
      </c>
      <c r="I504" s="65">
        <f>I501-I503</f>
        <v>0</v>
      </c>
      <c r="J504" s="68"/>
      <c r="K504" s="126">
        <v>51205.599999999999</v>
      </c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68"/>
      <c r="AA504" s="126">
        <v>51205.599999999999</v>
      </c>
      <c r="AB504" s="55"/>
    </row>
    <row r="505" spans="1:28" hidden="1" x14ac:dyDescent="0.2">
      <c r="A505" s="7" t="s">
        <v>99</v>
      </c>
      <c r="T505" s="52">
        <v>1320800.8999999999</v>
      </c>
      <c r="AB505" s="52">
        <v>1320800.8999999999</v>
      </c>
    </row>
    <row r="506" spans="1:28" hidden="1" x14ac:dyDescent="0.2">
      <c r="A506" s="8" t="s">
        <v>100</v>
      </c>
    </row>
    <row r="507" spans="1:28" hidden="1" x14ac:dyDescent="0.2">
      <c r="A507" s="7" t="s">
        <v>101</v>
      </c>
    </row>
    <row r="508" spans="1:28" hidden="1" x14ac:dyDescent="0.2">
      <c r="K508" s="52">
        <f>SUM(K504+K503-K501)</f>
        <v>-523421.89999999944</v>
      </c>
      <c r="L508" s="52" t="e">
        <f>SUM(L503-L501)</f>
        <v>#REF!</v>
      </c>
      <c r="M508" s="52" t="e">
        <f t="shared" ref="M508:S508" si="122">SUM(M503-M501)</f>
        <v>#REF!</v>
      </c>
      <c r="N508" s="52" t="e">
        <f t="shared" si="122"/>
        <v>#REF!</v>
      </c>
      <c r="O508" s="52" t="e">
        <f t="shared" si="122"/>
        <v>#REF!</v>
      </c>
      <c r="P508" s="52" t="e">
        <f t="shared" si="122"/>
        <v>#REF!</v>
      </c>
      <c r="Q508" s="52" t="e">
        <f t="shared" si="122"/>
        <v>#REF!</v>
      </c>
      <c r="R508" s="52" t="e">
        <f t="shared" si="122"/>
        <v>#REF!</v>
      </c>
      <c r="S508" s="52" t="e">
        <f t="shared" si="122"/>
        <v>#REF!</v>
      </c>
      <c r="T508" s="52">
        <f>SUM(T505-T501)</f>
        <v>0</v>
      </c>
      <c r="AA508" s="52">
        <f>SUM(AA504+AA503-AA501)</f>
        <v>-20507.300000000279</v>
      </c>
      <c r="AB508" s="52">
        <f>SUM(AB505-AB501)</f>
        <v>0</v>
      </c>
    </row>
    <row r="509" spans="1:28" hidden="1" x14ac:dyDescent="0.2"/>
    <row r="510" spans="1:28" hidden="1" x14ac:dyDescent="0.2"/>
    <row r="513" spans="1:28" x14ac:dyDescent="0.2">
      <c r="A513" s="163" t="s">
        <v>531</v>
      </c>
      <c r="B513" s="169"/>
      <c r="C513" s="169"/>
      <c r="D513" s="169"/>
      <c r="E513" s="170"/>
      <c r="F513" s="171"/>
      <c r="G513" s="172"/>
      <c r="H513" s="171"/>
      <c r="I513" s="171"/>
      <c r="J513" s="172"/>
      <c r="K513" s="171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2"/>
      <c r="AA513" s="168">
        <f>SUM(AA479)</f>
        <v>36634</v>
      </c>
      <c r="AB513" s="171"/>
    </row>
    <row r="514" spans="1:28" ht="38.25" x14ac:dyDescent="0.2">
      <c r="A514" s="163" t="s">
        <v>13</v>
      </c>
      <c r="B514" s="169"/>
      <c r="C514" s="169"/>
      <c r="D514" s="169"/>
      <c r="E514" s="170"/>
      <c r="F514" s="171"/>
      <c r="G514" s="172"/>
      <c r="H514" s="171"/>
      <c r="I514" s="171"/>
      <c r="J514" s="172"/>
      <c r="K514" s="171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2"/>
      <c r="AA514" s="168">
        <f>SUM(AA493+AA494)</f>
        <v>17207.400000000001</v>
      </c>
      <c r="AB514" s="166"/>
    </row>
    <row r="515" spans="1:28" s="173" customFormat="1" ht="19.5" customHeight="1" x14ac:dyDescent="0.25">
      <c r="A515" s="199" t="s">
        <v>547</v>
      </c>
      <c r="B515" s="200"/>
      <c r="C515" s="200"/>
      <c r="D515" s="200"/>
      <c r="E515" s="201"/>
      <c r="F515" s="202"/>
      <c r="G515" s="203"/>
      <c r="H515" s="202"/>
      <c r="I515" s="202"/>
      <c r="J515" s="203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3"/>
      <c r="AA515" s="204">
        <f>SUM(AA513+AA514)</f>
        <v>53841.4</v>
      </c>
      <c r="AB515" s="205"/>
    </row>
    <row r="516" spans="1:28" x14ac:dyDescent="0.2">
      <c r="A516" s="27"/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71"/>
      <c r="AB516" s="171"/>
    </row>
    <row r="517" spans="1:28" ht="25.5" x14ac:dyDescent="0.2">
      <c r="A517" s="163" t="s">
        <v>539</v>
      </c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SUM(AA482)</f>
        <v>900</v>
      </c>
      <c r="AB517" s="171"/>
    </row>
    <row r="518" spans="1:28" x14ac:dyDescent="0.2">
      <c r="A518" s="163" t="s">
        <v>548</v>
      </c>
      <c r="B518" s="169"/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SUM(AA478)</f>
        <v>3000</v>
      </c>
      <c r="AB518" s="171"/>
    </row>
    <row r="519" spans="1:28" ht="25.5" x14ac:dyDescent="0.2">
      <c r="A519" s="163" t="s">
        <v>549</v>
      </c>
      <c r="B519" s="169"/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SUM(AA489)</f>
        <v>7816.4</v>
      </c>
      <c r="AB519" s="171"/>
    </row>
    <row r="521" spans="1:28" s="190" customFormat="1" ht="15.75" x14ac:dyDescent="0.25">
      <c r="A521" s="187" t="s">
        <v>14</v>
      </c>
      <c r="B521" s="188"/>
      <c r="C521" s="188"/>
      <c r="D521" s="188"/>
      <c r="E521" s="189"/>
      <c r="G521" s="198"/>
      <c r="J521" s="198"/>
      <c r="Z521" s="198"/>
      <c r="AA521" s="191">
        <f>SUM(AA515+AA517+AA518+AA519)</f>
        <v>65557.8</v>
      </c>
    </row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26" top="0.34" bottom="0.51" header="0.31496062992125984" footer="0.31496062992125984"/>
  <pageSetup paperSize="8" scale="72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499" sqref="A499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84" t="s">
        <v>524</v>
      </c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  <c r="Y1" s="784"/>
      <c r="Z1" s="784"/>
    </row>
    <row r="2" spans="1:28" ht="15.75" customHeight="1" x14ac:dyDescent="0.2">
      <c r="A2" s="161" t="s">
        <v>15</v>
      </c>
      <c r="AB2" s="158" t="s">
        <v>525</v>
      </c>
    </row>
    <row r="3" spans="1:28" ht="6.75" customHeight="1" x14ac:dyDescent="0.2"/>
    <row r="4" spans="1:28" s="4" customFormat="1" ht="19.5" customHeight="1" x14ac:dyDescent="0.25">
      <c r="A4" s="787" t="s">
        <v>134</v>
      </c>
      <c r="B4" s="788" t="s">
        <v>135</v>
      </c>
      <c r="C4" s="788" t="s">
        <v>136</v>
      </c>
      <c r="D4" s="787" t="s">
        <v>20</v>
      </c>
      <c r="E4" s="787" t="s">
        <v>113</v>
      </c>
      <c r="F4" s="787" t="s">
        <v>137</v>
      </c>
      <c r="G4" s="785" t="s">
        <v>147</v>
      </c>
      <c r="H4" s="790" t="s">
        <v>138</v>
      </c>
      <c r="I4" s="791"/>
      <c r="J4" s="785" t="s">
        <v>140</v>
      </c>
      <c r="K4" s="790" t="s">
        <v>138</v>
      </c>
      <c r="L4" s="792"/>
      <c r="M4" s="792"/>
      <c r="N4" s="792"/>
      <c r="O4" s="792"/>
      <c r="P4" s="792"/>
      <c r="Q4" s="792"/>
      <c r="R4" s="792"/>
      <c r="S4" s="792"/>
      <c r="T4" s="791"/>
      <c r="U4" s="44"/>
      <c r="V4" s="44"/>
      <c r="W4" s="44"/>
      <c r="X4" s="44"/>
      <c r="Y4" s="44"/>
      <c r="Z4" s="785" t="s">
        <v>29</v>
      </c>
      <c r="AA4" s="790" t="s">
        <v>138</v>
      </c>
      <c r="AB4" s="791"/>
    </row>
    <row r="5" spans="1:28" s="4" customFormat="1" ht="18.75" customHeight="1" x14ac:dyDescent="0.25">
      <c r="A5" s="787"/>
      <c r="B5" s="788"/>
      <c r="C5" s="788"/>
      <c r="D5" s="787"/>
      <c r="E5" s="787"/>
      <c r="F5" s="787"/>
      <c r="G5" s="785"/>
      <c r="H5" s="44"/>
      <c r="I5" s="44"/>
      <c r="J5" s="785"/>
      <c r="K5" s="789" t="s">
        <v>139</v>
      </c>
      <c r="L5" s="787" t="s">
        <v>138</v>
      </c>
      <c r="M5" s="787"/>
      <c r="N5" s="787"/>
      <c r="O5" s="787"/>
      <c r="P5" s="787"/>
      <c r="Q5" s="787"/>
      <c r="R5" s="787"/>
      <c r="S5" s="787"/>
      <c r="T5" s="789" t="s">
        <v>103</v>
      </c>
      <c r="U5" s="5"/>
      <c r="V5" s="5"/>
      <c r="W5" s="5"/>
      <c r="X5" s="5"/>
      <c r="Y5" s="5"/>
      <c r="Z5" s="785"/>
      <c r="AA5" s="44"/>
      <c r="AB5" s="44"/>
    </row>
    <row r="6" spans="1:28" s="6" customFormat="1" ht="100.5" customHeight="1" x14ac:dyDescent="0.25">
      <c r="A6" s="787"/>
      <c r="B6" s="788"/>
      <c r="C6" s="788"/>
      <c r="D6" s="787"/>
      <c r="E6" s="787"/>
      <c r="F6" s="787"/>
      <c r="G6" s="785"/>
      <c r="H6" s="5" t="s">
        <v>139</v>
      </c>
      <c r="I6" s="5" t="s">
        <v>103</v>
      </c>
      <c r="J6" s="785"/>
      <c r="K6" s="789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789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452</v>
      </c>
      <c r="Z6" s="785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500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customHeight="1" x14ac:dyDescent="0.2">
      <c r="A494" s="132" t="s">
        <v>320</v>
      </c>
      <c r="B494" s="141" t="s">
        <v>213</v>
      </c>
      <c r="C494" s="133" t="s">
        <v>143</v>
      </c>
      <c r="D494" s="134">
        <f t="shared" ref="D494:I495" si="117">SUM(D495)</f>
        <v>6112.5</v>
      </c>
      <c r="E494" s="134">
        <f t="shared" si="117"/>
        <v>8588.6</v>
      </c>
      <c r="F494" s="134">
        <f t="shared" si="117"/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>SUM(J495+J498)</f>
        <v>15023.5</v>
      </c>
      <c r="K494" s="134">
        <f>SUM(K495+K498)</f>
        <v>15023.5</v>
      </c>
      <c r="L494" s="134">
        <f t="shared" ref="L494:T494" si="118">SUM(L495)</f>
        <v>320</v>
      </c>
      <c r="M494" s="134">
        <f t="shared" si="118"/>
        <v>0</v>
      </c>
      <c r="N494" s="134">
        <f t="shared" si="118"/>
        <v>0</v>
      </c>
      <c r="O494" s="134">
        <f t="shared" si="118"/>
        <v>0</v>
      </c>
      <c r="P494" s="134">
        <f t="shared" si="118"/>
        <v>0</v>
      </c>
      <c r="Q494" s="134">
        <f t="shared" si="118"/>
        <v>0</v>
      </c>
      <c r="R494" s="134">
        <f t="shared" si="118"/>
        <v>0</v>
      </c>
      <c r="S494" s="134">
        <f t="shared" si="118"/>
        <v>0</v>
      </c>
      <c r="T494" s="134">
        <f t="shared" si="118"/>
        <v>0</v>
      </c>
      <c r="U494" s="134"/>
      <c r="V494" s="134"/>
      <c r="W494" s="134"/>
      <c r="X494" s="134"/>
      <c r="Y494" s="134"/>
      <c r="Z494" s="209">
        <f>SUM(Z495+Z498)</f>
        <v>12283.5</v>
      </c>
      <c r="AA494" s="134">
        <f>SUM(AA495+AA498)</f>
        <v>12283.5</v>
      </c>
      <c r="AB494" s="134">
        <f>SUM(AB495)</f>
        <v>0</v>
      </c>
    </row>
    <row r="495" spans="1:28" s="18" customFormat="1" ht="18" customHeight="1" x14ac:dyDescent="0.2">
      <c r="A495" s="16" t="s">
        <v>321</v>
      </c>
      <c r="B495" s="24" t="s">
        <v>213</v>
      </c>
      <c r="C495" s="17" t="s">
        <v>144</v>
      </c>
      <c r="D495" s="105">
        <f t="shared" si="117"/>
        <v>6112.5</v>
      </c>
      <c r="E495" s="105">
        <f t="shared" si="117"/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9">SUM(L496+L497)</f>
        <v>320</v>
      </c>
      <c r="M495" s="105">
        <f t="shared" si="119"/>
        <v>0</v>
      </c>
      <c r="N495" s="105">
        <f t="shared" si="119"/>
        <v>0</v>
      </c>
      <c r="O495" s="105">
        <f t="shared" si="119"/>
        <v>0</v>
      </c>
      <c r="P495" s="105">
        <f t="shared" si="119"/>
        <v>0</v>
      </c>
      <c r="Q495" s="105">
        <f t="shared" si="119"/>
        <v>0</v>
      </c>
      <c r="R495" s="105">
        <f t="shared" si="119"/>
        <v>0</v>
      </c>
      <c r="S495" s="105">
        <f t="shared" si="119"/>
        <v>0</v>
      </c>
      <c r="T495" s="105">
        <f>SUM(T496)</f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>SUM(AB496)</f>
        <v>0</v>
      </c>
    </row>
    <row r="496" spans="1:28" ht="25.5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60" customFormat="1" ht="15.75" customHeight="1" x14ac:dyDescent="0.2">
      <c r="A498" s="57" t="s">
        <v>66</v>
      </c>
      <c r="B498" s="185" t="s">
        <v>213</v>
      </c>
      <c r="C498" s="56" t="s">
        <v>149</v>
      </c>
      <c r="D498" s="77"/>
      <c r="E498" s="105"/>
      <c r="F498" s="181"/>
      <c r="G498" s="154"/>
      <c r="H498" s="181"/>
      <c r="I498" s="181"/>
      <c r="J498" s="154">
        <f>SUM(K498+T498)</f>
        <v>8620</v>
      </c>
      <c r="K498" s="181">
        <f>SUM(K499)</f>
        <v>8620</v>
      </c>
      <c r="L498" s="181">
        <f t="shared" ref="L498:T498" si="120">SUM(L499)</f>
        <v>0</v>
      </c>
      <c r="M498" s="181">
        <f t="shared" si="120"/>
        <v>0</v>
      </c>
      <c r="N498" s="181">
        <f t="shared" si="120"/>
        <v>0</v>
      </c>
      <c r="O498" s="181">
        <f t="shared" si="120"/>
        <v>0</v>
      </c>
      <c r="P498" s="181">
        <f t="shared" si="120"/>
        <v>0</v>
      </c>
      <c r="Q498" s="181">
        <f t="shared" si="120"/>
        <v>0</v>
      </c>
      <c r="R498" s="181">
        <f t="shared" si="120"/>
        <v>0</v>
      </c>
      <c r="S498" s="181">
        <f t="shared" si="120"/>
        <v>0</v>
      </c>
      <c r="T498" s="181">
        <f t="shared" si="120"/>
        <v>0</v>
      </c>
      <c r="U498" s="181"/>
      <c r="V498" s="181"/>
      <c r="W498" s="181"/>
      <c r="X498" s="181"/>
      <c r="Y498" s="181"/>
      <c r="Z498" s="154">
        <f>SUM(AA498+AB498)</f>
        <v>6000</v>
      </c>
      <c r="AA498" s="181">
        <f>SUM(AA499)</f>
        <v>6000</v>
      </c>
      <c r="AB498" s="181">
        <f>SUM(AB499)</f>
        <v>0</v>
      </c>
    </row>
    <row r="499" spans="1:28" ht="39.75" customHeight="1" x14ac:dyDescent="0.2">
      <c r="A499" s="40" t="s">
        <v>67</v>
      </c>
      <c r="B499" s="42" t="s">
        <v>213</v>
      </c>
      <c r="C499" s="43" t="s">
        <v>149</v>
      </c>
      <c r="D499" s="72"/>
      <c r="E499" s="73"/>
      <c r="F499" s="74"/>
      <c r="G499" s="75"/>
      <c r="H499" s="74"/>
      <c r="I499" s="74"/>
      <c r="J499" s="75">
        <f>SUM(K499+T499)</f>
        <v>8620</v>
      </c>
      <c r="K499" s="74">
        <v>8620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SUM(AA499+AB499)</f>
        <v>6000</v>
      </c>
      <c r="AA499" s="74">
        <v>6000</v>
      </c>
      <c r="AB499" s="74"/>
    </row>
    <row r="500" spans="1:28" s="135" customFormat="1" ht="18" hidden="1" customHeight="1" x14ac:dyDescent="0.2">
      <c r="A500" s="132" t="s">
        <v>322</v>
      </c>
      <c r="B500" s="133" t="s">
        <v>163</v>
      </c>
      <c r="C500" s="133" t="s">
        <v>143</v>
      </c>
      <c r="D500" s="134">
        <f t="shared" ref="D500:K500" si="121">SUM(D501)</f>
        <v>473.9</v>
      </c>
      <c r="E500" s="134">
        <f t="shared" si="121"/>
        <v>893</v>
      </c>
      <c r="F500" s="134">
        <f t="shared" si="121"/>
        <v>0</v>
      </c>
      <c r="G500" s="134">
        <f t="shared" si="121"/>
        <v>300</v>
      </c>
      <c r="H500" s="134">
        <f t="shared" si="121"/>
        <v>300</v>
      </c>
      <c r="I500" s="134">
        <f t="shared" si="121"/>
        <v>0</v>
      </c>
      <c r="J500" s="134">
        <f t="shared" si="121"/>
        <v>3793.7</v>
      </c>
      <c r="K500" s="134">
        <f t="shared" si="121"/>
        <v>3793.7</v>
      </c>
      <c r="L500" s="134"/>
      <c r="M500" s="134"/>
      <c r="N500" s="134"/>
      <c r="O500" s="134"/>
      <c r="P500" s="134"/>
      <c r="Q500" s="134"/>
      <c r="R500" s="134"/>
      <c r="S500" s="134"/>
      <c r="T500" s="134">
        <f>SUM(T501)</f>
        <v>0</v>
      </c>
      <c r="U500" s="134"/>
      <c r="V500" s="134"/>
      <c r="W500" s="134"/>
      <c r="X500" s="134"/>
      <c r="Y500" s="134"/>
      <c r="Z500" s="209">
        <f t="shared" si="106"/>
        <v>1000</v>
      </c>
      <c r="AA500" s="134">
        <f>SUM(AA501)</f>
        <v>1000</v>
      </c>
      <c r="AB500" s="134">
        <f>SUM(AB501)</f>
        <v>0</v>
      </c>
    </row>
    <row r="501" spans="1:28" ht="17.25" hidden="1" customHeight="1" x14ac:dyDescent="0.2">
      <c r="A501" s="14" t="s">
        <v>323</v>
      </c>
      <c r="B501" s="15" t="s">
        <v>163</v>
      </c>
      <c r="C501" s="15" t="s">
        <v>142</v>
      </c>
      <c r="D501" s="72">
        <v>473.9</v>
      </c>
      <c r="E501" s="76">
        <v>893</v>
      </c>
      <c r="F501" s="74"/>
      <c r="G501" s="75">
        <f>SUM(I501+H501)</f>
        <v>300</v>
      </c>
      <c r="H501" s="74">
        <v>300</v>
      </c>
      <c r="I501" s="74"/>
      <c r="J501" s="75">
        <f>SUM(K501+T501)</f>
        <v>3793.7</v>
      </c>
      <c r="K501" s="74">
        <v>3793.7</v>
      </c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5">
        <f>SUM(AA501:AB501)</f>
        <v>1000</v>
      </c>
      <c r="AA501" s="74">
        <v>1000</v>
      </c>
      <c r="AB501" s="74"/>
    </row>
    <row r="502" spans="1:28" s="39" customFormat="1" ht="24.75" hidden="1" customHeight="1" x14ac:dyDescent="0.25">
      <c r="A502" s="37" t="s">
        <v>324</v>
      </c>
      <c r="B502" s="38"/>
      <c r="C502" s="38"/>
      <c r="D502" s="110">
        <f t="shared" ref="D502:AB502" si="122">SUM(D8+D40+D61+D126+D168+D171+D360+D407+D442+D476+D494+D500)</f>
        <v>3138973.1999999997</v>
      </c>
      <c r="E502" s="110">
        <f t="shared" si="122"/>
        <v>3518082.4000000004</v>
      </c>
      <c r="F502" s="110">
        <f t="shared" si="122"/>
        <v>0</v>
      </c>
      <c r="G502" s="110">
        <f t="shared" si="122"/>
        <v>2914215.4999999995</v>
      </c>
      <c r="H502" s="110">
        <f t="shared" si="122"/>
        <v>1851829.0999999996</v>
      </c>
      <c r="I502" s="110">
        <f t="shared" si="122"/>
        <v>1062386.4000000004</v>
      </c>
      <c r="J502" s="110">
        <f t="shared" si="122"/>
        <v>3265402.4</v>
      </c>
      <c r="K502" s="110">
        <f t="shared" si="122"/>
        <v>1965700.4999999995</v>
      </c>
      <c r="L502" s="110" t="e">
        <f t="shared" si="122"/>
        <v>#REF!</v>
      </c>
      <c r="M502" s="110" t="e">
        <f t="shared" si="122"/>
        <v>#REF!</v>
      </c>
      <c r="N502" s="110" t="e">
        <f t="shared" si="122"/>
        <v>#REF!</v>
      </c>
      <c r="O502" s="110" t="e">
        <f t="shared" si="122"/>
        <v>#REF!</v>
      </c>
      <c r="P502" s="110" t="e">
        <f t="shared" si="122"/>
        <v>#REF!</v>
      </c>
      <c r="Q502" s="110" t="e">
        <f t="shared" si="122"/>
        <v>#REF!</v>
      </c>
      <c r="R502" s="110" t="e">
        <f t="shared" si="122"/>
        <v>#REF!</v>
      </c>
      <c r="S502" s="110" t="e">
        <f t="shared" si="122"/>
        <v>#REF!</v>
      </c>
      <c r="T502" s="110">
        <f t="shared" si="122"/>
        <v>1320800.8999999999</v>
      </c>
      <c r="U502" s="110">
        <f t="shared" si="122"/>
        <v>617231.89999999991</v>
      </c>
      <c r="V502" s="110">
        <f t="shared" si="122"/>
        <v>2529.0000000000005</v>
      </c>
      <c r="W502" s="110">
        <f t="shared" si="122"/>
        <v>1406.0000000000002</v>
      </c>
      <c r="X502" s="110">
        <f t="shared" si="122"/>
        <v>1066</v>
      </c>
      <c r="Y502" s="110">
        <f t="shared" si="122"/>
        <v>11354</v>
      </c>
      <c r="Z502" s="110">
        <f t="shared" si="122"/>
        <v>2794482</v>
      </c>
      <c r="AA502" s="110">
        <f t="shared" si="122"/>
        <v>1473681.1000000003</v>
      </c>
      <c r="AB502" s="110">
        <f t="shared" si="122"/>
        <v>1320800.8999999999</v>
      </c>
    </row>
    <row r="503" spans="1:28" hidden="1" x14ac:dyDescent="0.2"/>
    <row r="504" spans="1:28" hidden="1" x14ac:dyDescent="0.2">
      <c r="A504" s="7" t="s">
        <v>325</v>
      </c>
      <c r="D504" s="51">
        <v>3138973.2</v>
      </c>
      <c r="E504" s="51"/>
      <c r="F504" s="52"/>
      <c r="G504" s="64">
        <v>2914215.5</v>
      </c>
      <c r="H504" s="52">
        <v>1851829.1</v>
      </c>
      <c r="I504" s="52">
        <v>1062386.3999999999</v>
      </c>
      <c r="J504" s="64"/>
      <c r="K504" s="52">
        <v>1395715.7</v>
      </c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64"/>
      <c r="AA504" s="52">
        <v>1395715.7</v>
      </c>
      <c r="AB504" s="52"/>
    </row>
    <row r="505" spans="1:28" hidden="1" x14ac:dyDescent="0.2">
      <c r="A505" s="7" t="s">
        <v>227</v>
      </c>
      <c r="D505" s="53">
        <f>D502-D504</f>
        <v>0</v>
      </c>
      <c r="E505" s="54"/>
      <c r="F505" s="55"/>
      <c r="G505" s="65">
        <f>G502-G504</f>
        <v>0</v>
      </c>
      <c r="H505" s="65">
        <f>H502-H504</f>
        <v>0</v>
      </c>
      <c r="I505" s="65">
        <f>I502-I504</f>
        <v>0</v>
      </c>
      <c r="J505" s="68"/>
      <c r="K505" s="126">
        <v>51205.599999999999</v>
      </c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68"/>
      <c r="AA505" s="126">
        <v>51205.599999999999</v>
      </c>
      <c r="AB505" s="55"/>
    </row>
    <row r="506" spans="1:28" hidden="1" x14ac:dyDescent="0.2">
      <c r="A506" s="7" t="s">
        <v>99</v>
      </c>
      <c r="T506" s="52">
        <v>1320800.8999999999</v>
      </c>
      <c r="AB506" s="52">
        <v>1320800.8999999999</v>
      </c>
    </row>
    <row r="507" spans="1:28" hidden="1" x14ac:dyDescent="0.2">
      <c r="A507" s="8" t="s">
        <v>100</v>
      </c>
    </row>
    <row r="508" spans="1:28" hidden="1" x14ac:dyDescent="0.2">
      <c r="A508" s="7" t="s">
        <v>101</v>
      </c>
    </row>
    <row r="509" spans="1:28" hidden="1" x14ac:dyDescent="0.2">
      <c r="K509" s="52">
        <f>SUM(K505+K504-K502)</f>
        <v>-518779.19999999949</v>
      </c>
      <c r="L509" s="52" t="e">
        <f>SUM(L504-L502)</f>
        <v>#REF!</v>
      </c>
      <c r="M509" s="52" t="e">
        <f t="shared" ref="M509:S509" si="123">SUM(M504-M502)</f>
        <v>#REF!</v>
      </c>
      <c r="N509" s="52" t="e">
        <f t="shared" si="123"/>
        <v>#REF!</v>
      </c>
      <c r="O509" s="52" t="e">
        <f t="shared" si="123"/>
        <v>#REF!</v>
      </c>
      <c r="P509" s="52" t="e">
        <f t="shared" si="123"/>
        <v>#REF!</v>
      </c>
      <c r="Q509" s="52" t="e">
        <f t="shared" si="123"/>
        <v>#REF!</v>
      </c>
      <c r="R509" s="52" t="e">
        <f t="shared" si="123"/>
        <v>#REF!</v>
      </c>
      <c r="S509" s="52" t="e">
        <f t="shared" si="123"/>
        <v>#REF!</v>
      </c>
      <c r="T509" s="52">
        <f>SUM(T506-T502)</f>
        <v>0</v>
      </c>
      <c r="AA509" s="52">
        <f>SUM(AA505+AA504-AA502)</f>
        <v>-26759.800000000279</v>
      </c>
      <c r="AB509" s="52">
        <f>SUM(AB506-AB502)</f>
        <v>0</v>
      </c>
    </row>
    <row r="510" spans="1:28" hidden="1" x14ac:dyDescent="0.2"/>
    <row r="511" spans="1:28" hidden="1" x14ac:dyDescent="0.2"/>
    <row r="512" spans="1:28" hidden="1" x14ac:dyDescent="0.2"/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70866141732283472" top="0.55000000000000004" bottom="0.74803149606299213" header="0.31496062992125984" footer="0.31496062992125984"/>
  <pageSetup paperSize="8" scale="69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>
      <selection activeCell="B19" sqref="B19"/>
    </sheetView>
  </sheetViews>
  <sheetFormatPr defaultRowHeight="15.75" x14ac:dyDescent="0.25"/>
  <cols>
    <col min="1" max="1" width="11.140625" style="530" customWidth="1"/>
    <col min="2" max="2" width="59" style="531" customWidth="1"/>
    <col min="3" max="3" width="11.85546875" style="531" customWidth="1"/>
    <col min="4" max="4" width="32.28515625" style="531" customWidth="1"/>
    <col min="5" max="6" width="9.140625" style="531"/>
    <col min="7" max="7" width="9.140625" style="532"/>
    <col min="8" max="16384" width="9.140625" style="531"/>
  </cols>
  <sheetData>
    <row r="1" spans="1:7" ht="4.5" customHeight="1" x14ac:dyDescent="0.25"/>
    <row r="2" spans="1:7" ht="49.5" customHeight="1" x14ac:dyDescent="0.25">
      <c r="A2" s="801" t="s">
        <v>1056</v>
      </c>
      <c r="B2" s="801"/>
      <c r="C2" s="801"/>
      <c r="D2" s="801"/>
      <c r="E2" s="533"/>
      <c r="F2" s="533"/>
    </row>
    <row r="3" spans="1:7" ht="10.5" customHeight="1" thickBot="1" x14ac:dyDescent="0.3">
      <c r="A3" s="534"/>
      <c r="B3" s="533"/>
      <c r="C3" s="533"/>
      <c r="D3" s="533"/>
      <c r="E3" s="533"/>
      <c r="F3" s="533"/>
    </row>
    <row r="4" spans="1:7" s="541" customFormat="1" ht="50.25" customHeight="1" thickBot="1" x14ac:dyDescent="0.3">
      <c r="A4" s="535" t="s">
        <v>1057</v>
      </c>
      <c r="B4" s="536" t="s">
        <v>1058</v>
      </c>
      <c r="C4" s="537" t="s">
        <v>1059</v>
      </c>
      <c r="D4" s="538" t="s">
        <v>1060</v>
      </c>
      <c r="E4" s="539"/>
      <c r="F4" s="539"/>
      <c r="G4" s="540"/>
    </row>
    <row r="5" spans="1:7" ht="17.25" customHeight="1" thickBot="1" x14ac:dyDescent="0.3">
      <c r="A5" s="542">
        <v>1</v>
      </c>
      <c r="B5" s="543">
        <v>2</v>
      </c>
      <c r="C5" s="543">
        <v>3</v>
      </c>
      <c r="D5" s="544">
        <v>4</v>
      </c>
      <c r="E5" s="533"/>
      <c r="F5" s="533"/>
    </row>
    <row r="6" spans="1:7" ht="20.25" hidden="1" customHeight="1" x14ac:dyDescent="0.25">
      <c r="A6" s="545" t="s">
        <v>1061</v>
      </c>
      <c r="B6" s="546" t="s">
        <v>141</v>
      </c>
      <c r="C6" s="547">
        <f>C9+C7</f>
        <v>0</v>
      </c>
      <c r="D6" s="548" t="s">
        <v>1062</v>
      </c>
      <c r="E6" s="533"/>
      <c r="F6" s="533"/>
    </row>
    <row r="7" spans="1:7" ht="20.25" customHeight="1" x14ac:dyDescent="0.25">
      <c r="A7" s="549" t="s">
        <v>1063</v>
      </c>
      <c r="B7" s="550" t="s">
        <v>158</v>
      </c>
      <c r="C7" s="551">
        <f>SUM(C8:C8)</f>
        <v>-2024.2</v>
      </c>
      <c r="D7" s="552"/>
      <c r="E7" s="533"/>
      <c r="F7" s="533"/>
    </row>
    <row r="8" spans="1:7" ht="33.75" customHeight="1" x14ac:dyDescent="0.25">
      <c r="A8" s="553" t="s">
        <v>1063</v>
      </c>
      <c r="B8" s="333" t="s">
        <v>1064</v>
      </c>
      <c r="C8" s="554">
        <v>-2024.2</v>
      </c>
      <c r="D8" s="802" t="s">
        <v>1093</v>
      </c>
      <c r="E8" s="533"/>
      <c r="F8" s="533"/>
    </row>
    <row r="9" spans="1:7" ht="20.25" customHeight="1" x14ac:dyDescent="0.25">
      <c r="A9" s="555" t="s">
        <v>1065</v>
      </c>
      <c r="B9" s="329" t="s">
        <v>162</v>
      </c>
      <c r="C9" s="556">
        <f>SUM(C10:C10)</f>
        <v>2024.2</v>
      </c>
      <c r="D9" s="797"/>
      <c r="E9" s="533"/>
      <c r="F9" s="533"/>
    </row>
    <row r="10" spans="1:7" ht="28.5" customHeight="1" thickBot="1" x14ac:dyDescent="0.3">
      <c r="A10" s="560" t="s">
        <v>1065</v>
      </c>
      <c r="B10" s="561" t="s">
        <v>165</v>
      </c>
      <c r="C10" s="562">
        <v>2024.2</v>
      </c>
      <c r="D10" s="798"/>
      <c r="E10" s="533"/>
      <c r="F10" s="533"/>
    </row>
    <row r="11" spans="1:7" ht="20.25" hidden="1" customHeight="1" x14ac:dyDescent="0.25">
      <c r="A11" s="569" t="s">
        <v>532</v>
      </c>
      <c r="B11" s="574" t="s">
        <v>1066</v>
      </c>
      <c r="C11" s="575"/>
      <c r="D11" s="572"/>
      <c r="E11" s="533"/>
      <c r="F11" s="576"/>
    </row>
    <row r="12" spans="1:7" ht="20.25" hidden="1" customHeight="1" x14ac:dyDescent="0.25">
      <c r="A12" s="553" t="s">
        <v>532</v>
      </c>
      <c r="B12" s="333" t="s">
        <v>1067</v>
      </c>
      <c r="C12" s="571"/>
      <c r="D12" s="572"/>
      <c r="E12" s="533"/>
      <c r="F12" s="576"/>
    </row>
    <row r="13" spans="1:7" ht="20.25" hidden="1" customHeight="1" x14ac:dyDescent="0.25">
      <c r="A13" s="553" t="s">
        <v>532</v>
      </c>
      <c r="B13" s="333" t="s">
        <v>1068</v>
      </c>
      <c r="C13" s="571"/>
      <c r="D13" s="572"/>
      <c r="E13" s="533"/>
      <c r="F13" s="576"/>
    </row>
    <row r="14" spans="1:7" ht="20.25" hidden="1" customHeight="1" x14ac:dyDescent="0.25">
      <c r="A14" s="553" t="s">
        <v>532</v>
      </c>
      <c r="B14" s="333" t="s">
        <v>1069</v>
      </c>
      <c r="C14" s="571"/>
      <c r="D14" s="572"/>
      <c r="E14" s="533"/>
      <c r="F14" s="576"/>
    </row>
    <row r="15" spans="1:7" ht="20.25" hidden="1" customHeight="1" x14ac:dyDescent="0.25">
      <c r="A15" s="553" t="s">
        <v>532</v>
      </c>
      <c r="B15" s="333" t="s">
        <v>1070</v>
      </c>
      <c r="C15" s="571"/>
      <c r="D15" s="572"/>
      <c r="E15" s="533"/>
      <c r="F15" s="576"/>
    </row>
    <row r="16" spans="1:7" ht="20.25" hidden="1" customHeight="1" x14ac:dyDescent="0.25">
      <c r="A16" s="560" t="s">
        <v>532</v>
      </c>
      <c r="B16" s="561" t="s">
        <v>1071</v>
      </c>
      <c r="C16" s="573"/>
      <c r="D16" s="577"/>
      <c r="E16" s="533"/>
      <c r="F16" s="576"/>
    </row>
    <row r="17" spans="1:7" ht="27.75" hidden="1" customHeight="1" x14ac:dyDescent="0.25">
      <c r="A17" s="566" t="s">
        <v>532</v>
      </c>
      <c r="B17" s="567" t="s">
        <v>561</v>
      </c>
      <c r="C17" s="563"/>
      <c r="D17" s="557" t="s">
        <v>1072</v>
      </c>
      <c r="E17" s="533"/>
      <c r="F17" s="576"/>
    </row>
    <row r="18" spans="1:7" ht="33.75" customHeight="1" x14ac:dyDescent="0.25">
      <c r="A18" s="637" t="s">
        <v>1121</v>
      </c>
      <c r="B18" s="638" t="s">
        <v>212</v>
      </c>
      <c r="C18" s="639">
        <v>0</v>
      </c>
      <c r="D18" s="568"/>
      <c r="E18" s="533"/>
      <c r="F18" s="576"/>
    </row>
    <row r="19" spans="1:7" ht="42.75" customHeight="1" x14ac:dyDescent="0.25">
      <c r="A19" s="553" t="s">
        <v>1121</v>
      </c>
      <c r="B19" s="251" t="s">
        <v>231</v>
      </c>
      <c r="C19" s="554">
        <v>-61.9</v>
      </c>
      <c r="D19" s="797" t="s">
        <v>1122</v>
      </c>
      <c r="E19" s="533"/>
      <c r="F19" s="576"/>
    </row>
    <row r="20" spans="1:7" ht="42.75" customHeight="1" x14ac:dyDescent="0.25">
      <c r="A20" s="553" t="s">
        <v>1121</v>
      </c>
      <c r="B20" s="251" t="s">
        <v>944</v>
      </c>
      <c r="C20" s="554">
        <v>61.9</v>
      </c>
      <c r="D20" s="799"/>
      <c r="E20" s="533"/>
      <c r="F20" s="576"/>
    </row>
    <row r="21" spans="1:7" ht="27.75" customHeight="1" x14ac:dyDescent="0.25">
      <c r="A21" s="553" t="s">
        <v>1121</v>
      </c>
      <c r="B21" s="251" t="s">
        <v>945</v>
      </c>
      <c r="C21" s="554">
        <v>25.9</v>
      </c>
      <c r="D21" s="799"/>
      <c r="E21" s="533"/>
      <c r="F21" s="576"/>
    </row>
    <row r="22" spans="1:7" ht="27.75" customHeight="1" x14ac:dyDescent="0.25">
      <c r="A22" s="553" t="s">
        <v>1121</v>
      </c>
      <c r="B22" s="251" t="s">
        <v>946</v>
      </c>
      <c r="C22" s="554">
        <v>2.2000000000000002</v>
      </c>
      <c r="D22" s="799"/>
      <c r="E22" s="533"/>
      <c r="F22" s="576"/>
    </row>
    <row r="23" spans="1:7" ht="27.75" customHeight="1" x14ac:dyDescent="0.25">
      <c r="A23" s="553" t="s">
        <v>1121</v>
      </c>
      <c r="B23" s="251" t="s">
        <v>947</v>
      </c>
      <c r="C23" s="554">
        <v>1.4</v>
      </c>
      <c r="D23" s="799"/>
      <c r="E23" s="533"/>
      <c r="F23" s="576"/>
    </row>
    <row r="24" spans="1:7" ht="27.75" customHeight="1" x14ac:dyDescent="0.25">
      <c r="A24" s="553" t="s">
        <v>1121</v>
      </c>
      <c r="B24" s="251" t="s">
        <v>263</v>
      </c>
      <c r="C24" s="554">
        <v>19.600000000000001</v>
      </c>
      <c r="D24" s="799"/>
      <c r="E24" s="533"/>
      <c r="F24" s="576"/>
    </row>
    <row r="25" spans="1:7" ht="27.75" customHeight="1" thickBot="1" x14ac:dyDescent="0.3">
      <c r="A25" s="560" t="s">
        <v>1121</v>
      </c>
      <c r="B25" s="640" t="s">
        <v>40</v>
      </c>
      <c r="C25" s="562">
        <v>12.8</v>
      </c>
      <c r="D25" s="800"/>
      <c r="E25" s="533"/>
      <c r="F25" s="576"/>
    </row>
    <row r="26" spans="1:7" s="541" customFormat="1" ht="22.5" customHeight="1" x14ac:dyDescent="0.25">
      <c r="A26" s="633" t="s">
        <v>533</v>
      </c>
      <c r="B26" s="634" t="s">
        <v>240</v>
      </c>
      <c r="C26" s="635">
        <f>SUM(C32:C34)</f>
        <v>-34</v>
      </c>
      <c r="D26" s="636"/>
      <c r="E26" s="539"/>
      <c r="F26" s="576"/>
      <c r="G26" s="540"/>
    </row>
    <row r="27" spans="1:7" ht="30" hidden="1" customHeight="1" x14ac:dyDescent="0.25">
      <c r="A27" s="553" t="s">
        <v>533</v>
      </c>
      <c r="B27" s="333" t="s">
        <v>1073</v>
      </c>
      <c r="C27" s="554"/>
      <c r="D27" s="586"/>
      <c r="E27" s="533"/>
      <c r="F27" s="578"/>
    </row>
    <row r="28" spans="1:7" ht="30" hidden="1" customHeight="1" x14ac:dyDescent="0.25">
      <c r="A28" s="553" t="s">
        <v>533</v>
      </c>
      <c r="B28" s="333" t="s">
        <v>1074</v>
      </c>
      <c r="C28" s="554"/>
      <c r="D28" s="586"/>
      <c r="E28" s="533"/>
      <c r="F28" s="578"/>
    </row>
    <row r="29" spans="1:7" ht="30" hidden="1" customHeight="1" x14ac:dyDescent="0.25">
      <c r="A29" s="553" t="s">
        <v>533</v>
      </c>
      <c r="B29" s="333" t="s">
        <v>1075</v>
      </c>
      <c r="C29" s="554"/>
      <c r="D29" s="586"/>
      <c r="E29" s="533"/>
      <c r="F29" s="578"/>
    </row>
    <row r="30" spans="1:7" ht="30" hidden="1" customHeight="1" x14ac:dyDescent="0.25">
      <c r="A30" s="553" t="s">
        <v>533</v>
      </c>
      <c r="B30" s="333" t="s">
        <v>1076</v>
      </c>
      <c r="C30" s="554"/>
      <c r="D30" s="586"/>
      <c r="E30" s="533"/>
      <c r="F30" s="579"/>
    </row>
    <row r="31" spans="1:7" ht="30" hidden="1" customHeight="1" x14ac:dyDescent="0.25">
      <c r="A31" s="553" t="s">
        <v>533</v>
      </c>
      <c r="B31" s="333" t="s">
        <v>1077</v>
      </c>
      <c r="C31" s="554"/>
      <c r="D31" s="586"/>
      <c r="E31" s="533"/>
      <c r="F31" s="533"/>
    </row>
    <row r="32" spans="1:7" ht="30" customHeight="1" x14ac:dyDescent="0.25">
      <c r="A32" s="553" t="s">
        <v>533</v>
      </c>
      <c r="B32" s="333" t="s">
        <v>1094</v>
      </c>
      <c r="C32" s="554">
        <v>33</v>
      </c>
      <c r="D32" s="797" t="s">
        <v>1096</v>
      </c>
      <c r="E32" s="533"/>
      <c r="F32" s="533"/>
    </row>
    <row r="33" spans="1:7" ht="30" customHeight="1" x14ac:dyDescent="0.25">
      <c r="A33" s="553" t="s">
        <v>533</v>
      </c>
      <c r="B33" s="333" t="s">
        <v>1095</v>
      </c>
      <c r="C33" s="554">
        <v>33</v>
      </c>
      <c r="D33" s="797"/>
      <c r="E33" s="533"/>
      <c r="F33" s="533"/>
    </row>
    <row r="34" spans="1:7" ht="30" customHeight="1" thickBot="1" x14ac:dyDescent="0.3">
      <c r="A34" s="560" t="s">
        <v>533</v>
      </c>
      <c r="B34" s="561" t="s">
        <v>1078</v>
      </c>
      <c r="C34" s="562">
        <v>-100</v>
      </c>
      <c r="D34" s="798"/>
      <c r="E34" s="533"/>
      <c r="F34" s="533"/>
    </row>
    <row r="35" spans="1:7" ht="39" hidden="1" customHeight="1" x14ac:dyDescent="0.25">
      <c r="A35" s="583" t="s">
        <v>2</v>
      </c>
      <c r="B35" s="574" t="s">
        <v>1080</v>
      </c>
      <c r="C35" s="570"/>
      <c r="D35" s="581" t="s">
        <v>1081</v>
      </c>
      <c r="E35" s="533"/>
      <c r="F35" s="533"/>
    </row>
    <row r="36" spans="1:7" s="541" customFormat="1" ht="23.25" hidden="1" customHeight="1" x14ac:dyDescent="0.25">
      <c r="A36" s="582" t="s">
        <v>1082</v>
      </c>
      <c r="B36" s="329" t="s">
        <v>296</v>
      </c>
      <c r="C36" s="556">
        <f>SUM(C37)</f>
        <v>0</v>
      </c>
      <c r="D36" s="803" t="s">
        <v>1072</v>
      </c>
      <c r="E36" s="539"/>
      <c r="F36" s="539"/>
      <c r="G36" s="540"/>
    </row>
    <row r="37" spans="1:7" ht="29.25" hidden="1" customHeight="1" x14ac:dyDescent="0.25">
      <c r="A37" s="580" t="s">
        <v>1082</v>
      </c>
      <c r="B37" s="333" t="s">
        <v>561</v>
      </c>
      <c r="C37" s="554"/>
      <c r="D37" s="803"/>
      <c r="E37" s="533"/>
      <c r="F37" s="533"/>
    </row>
    <row r="38" spans="1:7" ht="20.25" hidden="1" customHeight="1" x14ac:dyDescent="0.25">
      <c r="A38" s="582" t="s">
        <v>1083</v>
      </c>
      <c r="B38" s="329" t="s">
        <v>1084</v>
      </c>
      <c r="C38" s="556">
        <f>SUM(C39+C40+C41+C43)</f>
        <v>34</v>
      </c>
      <c r="D38" s="548"/>
      <c r="E38" s="533"/>
      <c r="F38" s="533"/>
    </row>
    <row r="39" spans="1:7" ht="24.75" hidden="1" customHeight="1" x14ac:dyDescent="0.25">
      <c r="A39" s="580" t="s">
        <v>1085</v>
      </c>
      <c r="B39" s="333" t="s">
        <v>1086</v>
      </c>
      <c r="C39" s="554"/>
      <c r="D39" s="804" t="s">
        <v>1087</v>
      </c>
      <c r="E39" s="533"/>
      <c r="F39" s="533"/>
    </row>
    <row r="40" spans="1:7" ht="24.75" hidden="1" customHeight="1" x14ac:dyDescent="0.25">
      <c r="A40" s="564" t="s">
        <v>1085</v>
      </c>
      <c r="B40" s="558" t="s">
        <v>1088</v>
      </c>
      <c r="C40" s="559"/>
      <c r="D40" s="805"/>
      <c r="E40" s="533"/>
      <c r="F40" s="533"/>
    </row>
    <row r="41" spans="1:7" ht="21.75" customHeight="1" x14ac:dyDescent="0.25">
      <c r="A41" s="549" t="s">
        <v>1090</v>
      </c>
      <c r="B41" s="550" t="s">
        <v>317</v>
      </c>
      <c r="C41" s="551">
        <f>SUM(C42)</f>
        <v>34</v>
      </c>
      <c r="D41" s="568"/>
      <c r="E41" s="533"/>
      <c r="F41" s="533"/>
    </row>
    <row r="42" spans="1:7" ht="54.75" customHeight="1" thickBot="1" x14ac:dyDescent="0.3">
      <c r="A42" s="553" t="s">
        <v>1090</v>
      </c>
      <c r="B42" s="333" t="s">
        <v>1097</v>
      </c>
      <c r="C42" s="554">
        <v>34</v>
      </c>
      <c r="D42" s="802" t="s">
        <v>1096</v>
      </c>
      <c r="E42" s="533"/>
      <c r="F42" s="533"/>
    </row>
    <row r="43" spans="1:7" s="541" customFormat="1" ht="20.25" hidden="1" customHeight="1" x14ac:dyDescent="0.25">
      <c r="A43" s="555" t="s">
        <v>1090</v>
      </c>
      <c r="B43" s="329" t="s">
        <v>317</v>
      </c>
      <c r="C43" s="556">
        <f>SUM(C44)</f>
        <v>0</v>
      </c>
      <c r="D43" s="797"/>
      <c r="E43" s="539"/>
      <c r="F43" s="539"/>
      <c r="G43" s="540"/>
    </row>
    <row r="44" spans="1:7" ht="31.5" hidden="1" customHeight="1" x14ac:dyDescent="0.25">
      <c r="A44" s="560" t="s">
        <v>1090</v>
      </c>
      <c r="B44" s="561" t="s">
        <v>1091</v>
      </c>
      <c r="C44" s="562"/>
      <c r="D44" s="798"/>
      <c r="E44" s="533"/>
      <c r="F44" s="533"/>
    </row>
    <row r="45" spans="1:7" ht="21.75" customHeight="1" x14ac:dyDescent="0.25">
      <c r="A45" s="549" t="s">
        <v>1089</v>
      </c>
      <c r="B45" s="550" t="s">
        <v>318</v>
      </c>
      <c r="C45" s="551">
        <f>SUM(C47+C46)</f>
        <v>0</v>
      </c>
      <c r="D45" s="568"/>
      <c r="E45" s="533"/>
      <c r="F45" s="533"/>
    </row>
    <row r="46" spans="1:7" ht="48.75" customHeight="1" x14ac:dyDescent="0.25">
      <c r="A46" s="553" t="s">
        <v>1089</v>
      </c>
      <c r="B46" s="588" t="s">
        <v>1055</v>
      </c>
      <c r="C46" s="570">
        <v>2000</v>
      </c>
      <c r="D46" s="795" t="s">
        <v>1098</v>
      </c>
      <c r="E46" s="533"/>
      <c r="F46" s="533"/>
    </row>
    <row r="47" spans="1:7" ht="82.5" customHeight="1" thickBot="1" x14ac:dyDescent="0.3">
      <c r="A47" s="553" t="s">
        <v>1089</v>
      </c>
      <c r="B47" s="457" t="s">
        <v>225</v>
      </c>
      <c r="C47" s="554">
        <v>-2000</v>
      </c>
      <c r="D47" s="796"/>
      <c r="E47" s="533"/>
      <c r="F47" s="533"/>
    </row>
    <row r="48" spans="1:7" ht="36" customHeight="1" thickBot="1" x14ac:dyDescent="0.3">
      <c r="A48" s="793" t="s">
        <v>1092</v>
      </c>
      <c r="B48" s="794"/>
      <c r="C48" s="584">
        <f>SUM(C7+C9+C26+C41+C45)</f>
        <v>0</v>
      </c>
      <c r="D48" s="585"/>
    </row>
    <row r="55" spans="1:1" x14ac:dyDescent="0.25">
      <c r="A55" s="531"/>
    </row>
  </sheetData>
  <mergeCells count="9">
    <mergeCell ref="A48:B48"/>
    <mergeCell ref="D46:D47"/>
    <mergeCell ref="D32:D34"/>
    <mergeCell ref="D19:D25"/>
    <mergeCell ref="A2:D2"/>
    <mergeCell ref="D8:D10"/>
    <mergeCell ref="D36:D37"/>
    <mergeCell ref="D39:D40"/>
    <mergeCell ref="D42:D44"/>
  </mergeCells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2" sqref="K32"/>
    </sheetView>
  </sheetViews>
  <sheetFormatPr defaultColWidth="9.1406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29" workbookViewId="0">
      <selection activeCell="F31" sqref="F31"/>
    </sheetView>
  </sheetViews>
  <sheetFormatPr defaultRowHeight="15.75" outlineLevelRow="1" x14ac:dyDescent="0.25"/>
  <cols>
    <col min="1" max="1" width="11.140625" style="601" customWidth="1"/>
    <col min="2" max="2" width="44" style="590" customWidth="1"/>
    <col min="3" max="3" width="14" style="619" customWidth="1"/>
    <col min="4" max="4" width="32.28515625" style="531" customWidth="1"/>
    <col min="5" max="5" width="11" style="532" customWidth="1"/>
    <col min="6" max="16384" width="9.140625" style="531"/>
  </cols>
  <sheetData>
    <row r="1" spans="1:5" ht="4.5" customHeight="1" x14ac:dyDescent="0.25"/>
    <row r="2" spans="1:5" ht="49.5" customHeight="1" x14ac:dyDescent="0.25">
      <c r="A2" s="801" t="s">
        <v>1120</v>
      </c>
      <c r="B2" s="801"/>
      <c r="C2" s="801"/>
      <c r="D2" s="801"/>
    </row>
    <row r="3" spans="1:5" ht="10.5" customHeight="1" thickBot="1" x14ac:dyDescent="0.3">
      <c r="A3" s="602"/>
      <c r="B3" s="591"/>
      <c r="C3" s="620"/>
      <c r="D3" s="533"/>
    </row>
    <row r="4" spans="1:5" s="541" customFormat="1" ht="35.25" customHeight="1" thickBot="1" x14ac:dyDescent="0.3">
      <c r="A4" s="632" t="s">
        <v>1057</v>
      </c>
      <c r="B4" s="592" t="s">
        <v>1058</v>
      </c>
      <c r="C4" s="537" t="s">
        <v>1059</v>
      </c>
      <c r="D4" s="538" t="s">
        <v>1060</v>
      </c>
      <c r="E4" s="540"/>
    </row>
    <row r="5" spans="1:5" ht="17.25" customHeight="1" thickBot="1" x14ac:dyDescent="0.3">
      <c r="A5" s="603">
        <v>1</v>
      </c>
      <c r="B5" s="593">
        <v>2</v>
      </c>
      <c r="C5" s="543">
        <v>3</v>
      </c>
      <c r="D5" s="544">
        <v>4</v>
      </c>
    </row>
    <row r="6" spans="1:5" ht="20.25" hidden="1" customHeight="1" x14ac:dyDescent="0.25">
      <c r="A6" s="607" t="s">
        <v>1061</v>
      </c>
      <c r="B6" s="594" t="s">
        <v>141</v>
      </c>
      <c r="C6" s="547" t="e">
        <f>#REF!+#REF!</f>
        <v>#REF!</v>
      </c>
      <c r="D6" s="557" t="s">
        <v>1062</v>
      </c>
    </row>
    <row r="7" spans="1:5" ht="20.25" customHeight="1" x14ac:dyDescent="0.25">
      <c r="A7" s="608" t="s">
        <v>1116</v>
      </c>
      <c r="B7" s="589" t="s">
        <v>368</v>
      </c>
      <c r="C7" s="547">
        <v>3141.6</v>
      </c>
      <c r="D7" s="557"/>
    </row>
    <row r="8" spans="1:5" ht="20.25" customHeight="1" x14ac:dyDescent="0.25">
      <c r="A8" s="608" t="s">
        <v>1099</v>
      </c>
      <c r="B8" s="589" t="s">
        <v>184</v>
      </c>
      <c r="C8" s="606">
        <f>SUM(C14+C9)</f>
        <v>3141.6000000000004</v>
      </c>
      <c r="D8" s="565"/>
    </row>
    <row r="9" spans="1:5" ht="55.5" customHeight="1" x14ac:dyDescent="0.25">
      <c r="A9" s="611" t="s">
        <v>1099</v>
      </c>
      <c r="B9" s="600" t="s">
        <v>1112</v>
      </c>
      <c r="C9" s="627">
        <f>SUM(C10:C13)</f>
        <v>1940.5</v>
      </c>
      <c r="D9" s="802" t="s">
        <v>1101</v>
      </c>
    </row>
    <row r="10" spans="1:5" ht="18.75" customHeight="1" x14ac:dyDescent="0.25">
      <c r="A10" s="611" t="s">
        <v>1100</v>
      </c>
      <c r="B10" s="587" t="s">
        <v>996</v>
      </c>
      <c r="C10" s="628">
        <v>100.1</v>
      </c>
      <c r="D10" s="797"/>
    </row>
    <row r="11" spans="1:5" ht="20.25" customHeight="1" x14ac:dyDescent="0.25">
      <c r="A11" s="611" t="s">
        <v>1100</v>
      </c>
      <c r="B11" s="587" t="s">
        <v>995</v>
      </c>
      <c r="C11" s="628">
        <v>160.19999999999999</v>
      </c>
      <c r="D11" s="797"/>
    </row>
    <row r="12" spans="1:5" ht="30.75" customHeight="1" x14ac:dyDescent="0.25">
      <c r="A12" s="611" t="s">
        <v>1100</v>
      </c>
      <c r="B12" s="587" t="s">
        <v>994</v>
      </c>
      <c r="C12" s="628">
        <v>360.3</v>
      </c>
      <c r="D12" s="797"/>
    </row>
    <row r="13" spans="1:5" ht="17.25" customHeight="1" x14ac:dyDescent="0.25">
      <c r="A13" s="611" t="s">
        <v>1100</v>
      </c>
      <c r="B13" s="587" t="s">
        <v>993</v>
      </c>
      <c r="C13" s="628">
        <v>1319.9</v>
      </c>
      <c r="D13" s="797"/>
    </row>
    <row r="14" spans="1:5" ht="44.25" customHeight="1" x14ac:dyDescent="0.25">
      <c r="A14" s="611" t="s">
        <v>1100</v>
      </c>
      <c r="B14" s="587" t="s">
        <v>1113</v>
      </c>
      <c r="C14" s="629">
        <f>SUM(C15:C21)</f>
        <v>1201.1000000000001</v>
      </c>
      <c r="D14" s="797"/>
    </row>
    <row r="15" spans="1:5" ht="20.25" customHeight="1" x14ac:dyDescent="0.25">
      <c r="A15" s="611" t="s">
        <v>1100</v>
      </c>
      <c r="B15" s="595" t="s">
        <v>86</v>
      </c>
      <c r="C15" s="628"/>
      <c r="D15" s="797"/>
    </row>
    <row r="16" spans="1:5" ht="20.25" customHeight="1" x14ac:dyDescent="0.25">
      <c r="A16" s="611" t="s">
        <v>1100</v>
      </c>
      <c r="B16" s="595" t="s">
        <v>87</v>
      </c>
      <c r="C16" s="628">
        <v>40</v>
      </c>
      <c r="D16" s="797"/>
    </row>
    <row r="17" spans="1:5" ht="33" customHeight="1" x14ac:dyDescent="0.25">
      <c r="A17" s="611" t="s">
        <v>1100</v>
      </c>
      <c r="B17" s="595" t="s">
        <v>88</v>
      </c>
      <c r="C17" s="628">
        <v>180.2</v>
      </c>
      <c r="D17" s="797"/>
    </row>
    <row r="18" spans="1:5" ht="20.25" customHeight="1" x14ac:dyDescent="0.25">
      <c r="A18" s="611" t="s">
        <v>1100</v>
      </c>
      <c r="B18" s="595" t="s">
        <v>89</v>
      </c>
      <c r="C18" s="628">
        <v>380.3</v>
      </c>
      <c r="D18" s="797"/>
    </row>
    <row r="19" spans="1:5" ht="20.25" customHeight="1" x14ac:dyDescent="0.25">
      <c r="A19" s="611" t="s">
        <v>1100</v>
      </c>
      <c r="B19" s="595" t="s">
        <v>90</v>
      </c>
      <c r="C19" s="628">
        <v>240.2</v>
      </c>
      <c r="D19" s="797"/>
    </row>
    <row r="20" spans="1:5" ht="30" customHeight="1" x14ac:dyDescent="0.25">
      <c r="A20" s="611" t="s">
        <v>1100</v>
      </c>
      <c r="B20" s="595" t="s">
        <v>997</v>
      </c>
      <c r="C20" s="628">
        <v>200.2</v>
      </c>
      <c r="D20" s="797"/>
    </row>
    <row r="21" spans="1:5" ht="20.25" customHeight="1" x14ac:dyDescent="0.25">
      <c r="A21" s="611" t="s">
        <v>1100</v>
      </c>
      <c r="B21" s="596" t="s">
        <v>92</v>
      </c>
      <c r="C21" s="630">
        <v>160.19999999999999</v>
      </c>
      <c r="D21" s="810"/>
    </row>
    <row r="22" spans="1:5" ht="26.25" hidden="1" customHeight="1" outlineLevel="1" x14ac:dyDescent="0.25">
      <c r="A22" s="813" t="s">
        <v>1109</v>
      </c>
      <c r="B22" s="814"/>
      <c r="C22" s="621">
        <f>SUM(C25+C26+C27+C28+C29+C32+C38)</f>
        <v>2527.3000000000002</v>
      </c>
      <c r="D22" s="612"/>
    </row>
    <row r="23" spans="1:5" ht="18" customHeight="1" collapsed="1" x14ac:dyDescent="0.25">
      <c r="A23" s="608" t="s">
        <v>538</v>
      </c>
      <c r="B23" s="589" t="s">
        <v>371</v>
      </c>
      <c r="C23" s="622">
        <f>SUM(C24+C31+C33)</f>
        <v>2147.9</v>
      </c>
      <c r="D23" s="612"/>
    </row>
    <row r="24" spans="1:5" s="541" customFormat="1" ht="18" customHeight="1" x14ac:dyDescent="0.25">
      <c r="A24" s="608" t="s">
        <v>533</v>
      </c>
      <c r="B24" s="589" t="s">
        <v>240</v>
      </c>
      <c r="C24" s="622">
        <f>SUM(C25:C30)</f>
        <v>2158.8000000000002</v>
      </c>
      <c r="D24" s="609"/>
      <c r="E24" s="540"/>
    </row>
    <row r="25" spans="1:5" ht="62.25" customHeight="1" x14ac:dyDescent="0.25">
      <c r="A25" s="604" t="s">
        <v>533</v>
      </c>
      <c r="B25" s="597" t="s">
        <v>1103</v>
      </c>
      <c r="C25" s="623">
        <v>362</v>
      </c>
      <c r="D25" s="811" t="s">
        <v>1110</v>
      </c>
    </row>
    <row r="26" spans="1:5" ht="109.5" customHeight="1" x14ac:dyDescent="0.25">
      <c r="A26" s="604" t="s">
        <v>533</v>
      </c>
      <c r="B26" s="597" t="s">
        <v>1104</v>
      </c>
      <c r="C26" s="623">
        <v>200</v>
      </c>
      <c r="D26" s="806"/>
    </row>
    <row r="27" spans="1:5" ht="131.25" customHeight="1" thickBot="1" x14ac:dyDescent="0.3">
      <c r="A27" s="604" t="s">
        <v>533</v>
      </c>
      <c r="B27" s="597" t="s">
        <v>1105</v>
      </c>
      <c r="C27" s="623">
        <v>498.1</v>
      </c>
      <c r="D27" s="812"/>
    </row>
    <row r="28" spans="1:5" ht="100.5" customHeight="1" x14ac:dyDescent="0.25">
      <c r="A28" s="604" t="s">
        <v>533</v>
      </c>
      <c r="B28" s="597" t="s">
        <v>1106</v>
      </c>
      <c r="C28" s="623">
        <v>500</v>
      </c>
      <c r="D28" s="806" t="s">
        <v>1110</v>
      </c>
    </row>
    <row r="29" spans="1:5" ht="88.5" customHeight="1" x14ac:dyDescent="0.25">
      <c r="A29" s="604" t="s">
        <v>533</v>
      </c>
      <c r="B29" s="597" t="s">
        <v>1107</v>
      </c>
      <c r="C29" s="623">
        <v>348.7</v>
      </c>
      <c r="D29" s="807"/>
    </row>
    <row r="30" spans="1:5" ht="81" customHeight="1" x14ac:dyDescent="0.25">
      <c r="A30" s="615" t="s">
        <v>533</v>
      </c>
      <c r="B30" s="600" t="s">
        <v>125</v>
      </c>
      <c r="C30" s="616">
        <v>250</v>
      </c>
      <c r="D30" s="617" t="s">
        <v>1111</v>
      </c>
    </row>
    <row r="31" spans="1:5" ht="36.75" customHeight="1" x14ac:dyDescent="0.25">
      <c r="A31" s="608" t="s">
        <v>534</v>
      </c>
      <c r="B31" s="589" t="s">
        <v>252</v>
      </c>
      <c r="C31" s="624">
        <f>SUM(C32)</f>
        <v>210</v>
      </c>
      <c r="D31" s="610"/>
    </row>
    <row r="32" spans="1:5" ht="82.5" customHeight="1" x14ac:dyDescent="0.25">
      <c r="A32" s="604" t="s">
        <v>534</v>
      </c>
      <c r="B32" s="597" t="s">
        <v>1108</v>
      </c>
      <c r="C32" s="623">
        <v>210</v>
      </c>
      <c r="D32" s="613" t="s">
        <v>1110</v>
      </c>
    </row>
    <row r="33" spans="1:4" ht="24.75" customHeight="1" x14ac:dyDescent="0.25">
      <c r="A33" s="608" t="s">
        <v>535</v>
      </c>
      <c r="B33" s="589" t="s">
        <v>372</v>
      </c>
      <c r="C33" s="624">
        <f>SUM(C34+C35)</f>
        <v>-220.9</v>
      </c>
      <c r="D33" s="613"/>
    </row>
    <row r="34" spans="1:4" ht="81" customHeight="1" x14ac:dyDescent="0.25">
      <c r="A34" s="615" t="s">
        <v>535</v>
      </c>
      <c r="B34" s="600" t="s">
        <v>125</v>
      </c>
      <c r="C34" s="616">
        <v>-250</v>
      </c>
      <c r="D34" s="617" t="s">
        <v>1111</v>
      </c>
    </row>
    <row r="35" spans="1:4" ht="59.25" customHeight="1" x14ac:dyDescent="0.25">
      <c r="A35" s="604" t="s">
        <v>535</v>
      </c>
      <c r="B35" s="587" t="s">
        <v>1114</v>
      </c>
      <c r="C35" s="614">
        <v>29.1</v>
      </c>
      <c r="D35" s="618" t="s">
        <v>1115</v>
      </c>
    </row>
    <row r="36" spans="1:4" ht="20.25" customHeight="1" x14ac:dyDescent="0.25">
      <c r="A36" s="608" t="s">
        <v>1117</v>
      </c>
      <c r="B36" s="589" t="s">
        <v>373</v>
      </c>
      <c r="C36" s="624">
        <f>SUM(C37)</f>
        <v>408.5</v>
      </c>
      <c r="D36" s="613"/>
    </row>
    <row r="37" spans="1:4" ht="21.75" customHeight="1" x14ac:dyDescent="0.25">
      <c r="A37" s="608" t="s">
        <v>1079</v>
      </c>
      <c r="B37" s="589" t="s">
        <v>288</v>
      </c>
      <c r="C37" s="624">
        <f>SUM(C38)</f>
        <v>408.5</v>
      </c>
      <c r="D37" s="610"/>
    </row>
    <row r="38" spans="1:4" ht="84" customHeight="1" thickBot="1" x14ac:dyDescent="0.3">
      <c r="A38" s="605" t="s">
        <v>1079</v>
      </c>
      <c r="B38" s="598" t="s">
        <v>1102</v>
      </c>
      <c r="C38" s="625">
        <v>408.5</v>
      </c>
      <c r="D38" s="631" t="s">
        <v>1110</v>
      </c>
    </row>
    <row r="39" spans="1:4" ht="36" customHeight="1" thickBot="1" x14ac:dyDescent="0.3">
      <c r="A39" s="808" t="s">
        <v>1092</v>
      </c>
      <c r="B39" s="809"/>
      <c r="C39" s="626">
        <f>SUM(C36+C23+C7)</f>
        <v>5698</v>
      </c>
      <c r="D39" s="599"/>
    </row>
    <row r="46" spans="1:4" x14ac:dyDescent="0.25">
      <c r="A46" s="590"/>
    </row>
  </sheetData>
  <mergeCells count="6">
    <mergeCell ref="A2:D2"/>
    <mergeCell ref="D28:D29"/>
    <mergeCell ref="A39:B39"/>
    <mergeCell ref="D9:D21"/>
    <mergeCell ref="D25:D27"/>
    <mergeCell ref="A22:B22"/>
  </mergeCells>
  <pageMargins left="0.70866141732283472" right="0.11811023622047245" top="0.35433070866141736" bottom="0.74803149606299213" header="0.31496062992125984" footer="0.31496062992125984"/>
  <pageSetup paperSize="9" scale="92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8</vt:i4>
      </vt:variant>
    </vt:vector>
  </HeadingPairs>
  <TitlesOfParts>
    <vt:vector size="28" baseType="lpstr">
      <vt:lpstr>свод 2012</vt:lpstr>
      <vt:lpstr>пр5</vt:lpstr>
      <vt:lpstr>пр6</vt:lpstr>
      <vt:lpstr>пр7</vt:lpstr>
      <vt:lpstr>пр 8 субвенции</vt:lpstr>
      <vt:lpstr>пр 9 субсидии</vt:lpstr>
      <vt:lpstr>пр 10 иные мб</vt:lpstr>
      <vt:lpstr>раздел 1</vt:lpstr>
      <vt:lpstr>раздел 03</vt:lpstr>
      <vt:lpstr>раздел 04</vt:lpstr>
      <vt:lpstr>раздел 05</vt:lpstr>
      <vt:lpstr>подраздел 07</vt:lpstr>
      <vt:lpstr>раздел о8</vt:lpstr>
      <vt:lpstr>раздел 09</vt:lpstr>
      <vt:lpstr>раздел 10</vt:lpstr>
      <vt:lpstr>раздел 11</vt:lpstr>
      <vt:lpstr>раздел 12,13</vt:lpstr>
      <vt:lpstr>гр 8</vt:lpstr>
      <vt:lpstr>Лист3</vt:lpstr>
      <vt:lpstr>гр13</vt:lpstr>
      <vt:lpstr>'пр 8 субвенции'!Заголовки_для_печати</vt:lpstr>
      <vt:lpstr>'пр 9 субсидии'!Заголовки_для_печати</vt:lpstr>
      <vt:lpstr>пр6!Заголовки_для_печати</vt:lpstr>
      <vt:lpstr>пр7!Заголовки_для_печати</vt:lpstr>
      <vt:lpstr>'свод 2012'!Заголовки_для_печати</vt:lpstr>
      <vt:lpstr>пр6!Область_печати</vt:lpstr>
      <vt:lpstr>пр7!Область_печати</vt:lpstr>
      <vt:lpstr>'свод 2012'!Область_печати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2011-11-12T10:56:37Z</cp:lastPrinted>
  <dcterms:created xsi:type="dcterms:W3CDTF">2006-09-28T05:33:49Z</dcterms:created>
  <dcterms:modified xsi:type="dcterms:W3CDTF">2012-02-24T05:31:37Z</dcterms:modified>
</cp:coreProperties>
</file>